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00116~1\AppData\Local\Temp\$$_ED92\"/>
    </mc:Choice>
  </mc:AlternateContent>
  <xr:revisionPtr revIDLastSave="0" documentId="13_ncr:1_{7EFF8A3E-2689-4E81-A1DF-BD01E230D88B}" xr6:coauthVersionLast="45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TAT 1" sheetId="1" r:id="rId1"/>
    <sheet name="ETAT 2" sheetId="5" r:id="rId2"/>
    <sheet name="Feuil1" sheetId="6" r:id="rId3"/>
    <sheet name="RECAP" sheetId="4" r:id="rId4"/>
  </sheets>
  <externalReferences>
    <externalReference r:id="rId5"/>
  </externalReferences>
  <definedNames>
    <definedName name="_xlnm._FilterDatabase" localSheetId="0" hidden="1">'ETAT 1'!$A$1:$X$985</definedName>
    <definedName name="_xlnm._FilterDatabase" localSheetId="1" hidden="1">'ETAT 2'!$A$1:$X$985</definedName>
  </definedNames>
  <calcPr calcId="191028"/>
  <pivotCaches>
    <pivotCache cacheId="0" r:id="rId6"/>
    <pivotCache cacheId="14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85" i="5" l="1"/>
  <c r="Q985" i="5"/>
  <c r="R984" i="5"/>
  <c r="Q984" i="5"/>
  <c r="R983" i="5"/>
  <c r="Q983" i="5"/>
  <c r="R982" i="5"/>
  <c r="Q982" i="5"/>
  <c r="R981" i="5"/>
  <c r="Q981" i="5"/>
  <c r="R980" i="5"/>
  <c r="Q980" i="5"/>
  <c r="R979" i="5"/>
  <c r="Q979" i="5"/>
  <c r="R978" i="5"/>
  <c r="Q978" i="5"/>
  <c r="R977" i="5"/>
  <c r="Q977" i="5"/>
  <c r="R976" i="5"/>
  <c r="Q976" i="5"/>
  <c r="R975" i="5"/>
  <c r="Q975" i="5"/>
  <c r="R974" i="5"/>
  <c r="Q974" i="5"/>
  <c r="R973" i="5"/>
  <c r="Q973" i="5"/>
  <c r="R972" i="5"/>
  <c r="Q972" i="5"/>
  <c r="R971" i="5"/>
  <c r="Q971" i="5"/>
  <c r="R970" i="5"/>
  <c r="Q970" i="5"/>
  <c r="R969" i="5"/>
  <c r="Q969" i="5"/>
  <c r="R968" i="5"/>
  <c r="Q968" i="5"/>
  <c r="R967" i="5"/>
  <c r="Q967" i="5"/>
  <c r="R966" i="5"/>
  <c r="Q966" i="5"/>
  <c r="R965" i="5"/>
  <c r="Q965" i="5"/>
  <c r="R964" i="5"/>
  <c r="Q964" i="5"/>
  <c r="R963" i="5"/>
  <c r="Q963" i="5"/>
  <c r="R962" i="5"/>
  <c r="Q962" i="5"/>
  <c r="R961" i="5"/>
  <c r="Q961" i="5"/>
  <c r="R960" i="5"/>
  <c r="Q960" i="5"/>
  <c r="R959" i="5"/>
  <c r="Q959" i="5"/>
  <c r="R958" i="5"/>
  <c r="Q958" i="5"/>
  <c r="R957" i="5"/>
  <c r="Q957" i="5"/>
  <c r="R956" i="5"/>
  <c r="Q956" i="5"/>
  <c r="R955" i="5"/>
  <c r="Q955" i="5"/>
  <c r="R954" i="5"/>
  <c r="Q954" i="5"/>
  <c r="R953" i="5"/>
  <c r="Q953" i="5"/>
  <c r="R952" i="5"/>
  <c r="Q952" i="5"/>
  <c r="R951" i="5"/>
  <c r="Q951" i="5"/>
  <c r="R950" i="5"/>
  <c r="Q950" i="5"/>
  <c r="R949" i="5"/>
  <c r="Q949" i="5"/>
  <c r="R948" i="5"/>
  <c r="Q948" i="5"/>
  <c r="R947" i="5"/>
  <c r="Q947" i="5"/>
  <c r="R946" i="5"/>
  <c r="Q946" i="5"/>
  <c r="R945" i="5"/>
  <c r="Q945" i="5"/>
  <c r="R944" i="5"/>
  <c r="Q944" i="5"/>
  <c r="R943" i="5"/>
  <c r="Q943" i="5"/>
  <c r="R942" i="5"/>
  <c r="Q942" i="5"/>
  <c r="R941" i="5"/>
  <c r="Q941" i="5"/>
  <c r="R940" i="5"/>
  <c r="Q940" i="5"/>
  <c r="R939" i="5"/>
  <c r="Q939" i="5"/>
  <c r="R938" i="5"/>
  <c r="Q938" i="5"/>
  <c r="R937" i="5"/>
  <c r="Q937" i="5"/>
  <c r="R936" i="5"/>
  <c r="Q936" i="5"/>
  <c r="R935" i="5"/>
  <c r="Q935" i="5"/>
  <c r="R934" i="5"/>
  <c r="Q934" i="5"/>
  <c r="R933" i="5"/>
  <c r="Q933" i="5"/>
  <c r="R932" i="5"/>
  <c r="Q932" i="5"/>
  <c r="R931" i="5"/>
  <c r="Q931" i="5"/>
  <c r="R930" i="5"/>
  <c r="Q930" i="5"/>
  <c r="R929" i="5"/>
  <c r="Q929" i="5"/>
  <c r="R928" i="5"/>
  <c r="Q928" i="5"/>
  <c r="R927" i="5"/>
  <c r="Q927" i="5"/>
  <c r="R926" i="5"/>
  <c r="Q926" i="5"/>
  <c r="R925" i="5"/>
  <c r="Q925" i="5"/>
  <c r="R924" i="5"/>
  <c r="Q924" i="5"/>
  <c r="R923" i="5"/>
  <c r="Q923" i="5"/>
  <c r="R922" i="5"/>
  <c r="Q922" i="5"/>
  <c r="R921" i="5"/>
  <c r="Q921" i="5"/>
  <c r="R920" i="5"/>
  <c r="Q920" i="5"/>
  <c r="R919" i="5"/>
  <c r="Q919" i="5"/>
  <c r="R918" i="5"/>
  <c r="Q918" i="5"/>
  <c r="R917" i="5"/>
  <c r="Q917" i="5"/>
  <c r="R916" i="5"/>
  <c r="Q916" i="5"/>
  <c r="R915" i="5"/>
  <c r="Q915" i="5"/>
  <c r="R914" i="5"/>
  <c r="Q914" i="5"/>
  <c r="R913" i="5"/>
  <c r="Q913" i="5"/>
  <c r="R912" i="5"/>
  <c r="Q912" i="5"/>
  <c r="R911" i="5"/>
  <c r="Q911" i="5"/>
  <c r="R910" i="5"/>
  <c r="Q910" i="5"/>
  <c r="R909" i="5"/>
  <c r="Q909" i="5"/>
  <c r="R908" i="5"/>
  <c r="Q908" i="5"/>
  <c r="R907" i="5"/>
  <c r="Q907" i="5"/>
  <c r="R906" i="5"/>
  <c r="Q906" i="5"/>
  <c r="R905" i="5"/>
  <c r="Q905" i="5"/>
  <c r="R904" i="5"/>
  <c r="Q904" i="5"/>
  <c r="R903" i="5"/>
  <c r="Q903" i="5"/>
  <c r="R902" i="5"/>
  <c r="Q902" i="5"/>
  <c r="R901" i="5"/>
  <c r="Q901" i="5"/>
  <c r="R900" i="5"/>
  <c r="Q900" i="5"/>
  <c r="R899" i="5"/>
  <c r="Q899" i="5"/>
  <c r="R898" i="5"/>
  <c r="Q898" i="5"/>
  <c r="R897" i="5"/>
  <c r="Q897" i="5"/>
  <c r="R896" i="5"/>
  <c r="Q896" i="5"/>
  <c r="R895" i="5"/>
  <c r="Q895" i="5"/>
  <c r="R894" i="5"/>
  <c r="Q894" i="5"/>
  <c r="R893" i="5"/>
  <c r="Q893" i="5"/>
  <c r="R892" i="5"/>
  <c r="Q892" i="5"/>
  <c r="R891" i="5"/>
  <c r="Q891" i="5"/>
  <c r="R890" i="5"/>
  <c r="Q890" i="5"/>
  <c r="R889" i="5"/>
  <c r="Q889" i="5"/>
  <c r="R888" i="5"/>
  <c r="Q888" i="5"/>
  <c r="R887" i="5"/>
  <c r="Q887" i="5"/>
  <c r="R886" i="5"/>
  <c r="Q886" i="5"/>
  <c r="R885" i="5"/>
  <c r="Q885" i="5"/>
  <c r="R884" i="5"/>
  <c r="Q884" i="5"/>
  <c r="R883" i="5"/>
  <c r="Q883" i="5"/>
  <c r="R882" i="5"/>
  <c r="Q882" i="5"/>
  <c r="R881" i="5"/>
  <c r="Q881" i="5"/>
  <c r="R880" i="5"/>
  <c r="Q880" i="5"/>
  <c r="R879" i="5"/>
  <c r="Q879" i="5"/>
  <c r="R878" i="5"/>
  <c r="Q878" i="5"/>
  <c r="R877" i="5"/>
  <c r="Q877" i="5"/>
  <c r="R876" i="5"/>
  <c r="Q876" i="5"/>
  <c r="R875" i="5"/>
  <c r="Q875" i="5"/>
  <c r="R874" i="5"/>
  <c r="Q874" i="5"/>
  <c r="R873" i="5"/>
  <c r="Q873" i="5"/>
  <c r="R872" i="5"/>
  <c r="Q872" i="5"/>
  <c r="R871" i="5"/>
  <c r="Q871" i="5"/>
  <c r="R870" i="5"/>
  <c r="Q870" i="5"/>
  <c r="R869" i="5"/>
  <c r="Q869" i="5"/>
  <c r="R868" i="5"/>
  <c r="Q868" i="5"/>
  <c r="R867" i="5"/>
  <c r="Q867" i="5"/>
  <c r="R866" i="5"/>
  <c r="Q866" i="5"/>
  <c r="R865" i="5"/>
  <c r="Q865" i="5"/>
  <c r="R864" i="5"/>
  <c r="Q864" i="5"/>
  <c r="R863" i="5"/>
  <c r="Q863" i="5"/>
  <c r="R862" i="5"/>
  <c r="Q862" i="5"/>
  <c r="R861" i="5"/>
  <c r="Q861" i="5"/>
  <c r="R860" i="5"/>
  <c r="Q860" i="5"/>
  <c r="R859" i="5"/>
  <c r="Q859" i="5"/>
  <c r="R858" i="5"/>
  <c r="Q858" i="5"/>
  <c r="R857" i="5"/>
  <c r="Q857" i="5"/>
  <c r="R856" i="5"/>
  <c r="Q856" i="5"/>
  <c r="R855" i="5"/>
  <c r="Q855" i="5"/>
  <c r="R854" i="5"/>
  <c r="Q854" i="5"/>
  <c r="R853" i="5"/>
  <c r="Q853" i="5"/>
  <c r="R852" i="5"/>
  <c r="Q852" i="5"/>
  <c r="R851" i="5"/>
  <c r="Q851" i="5"/>
  <c r="R850" i="5"/>
  <c r="Q850" i="5"/>
  <c r="R849" i="5"/>
  <c r="Q849" i="5"/>
  <c r="R848" i="5"/>
  <c r="Q848" i="5"/>
  <c r="R847" i="5"/>
  <c r="Q847" i="5"/>
  <c r="R846" i="5"/>
  <c r="Q846" i="5"/>
  <c r="R845" i="5"/>
  <c r="Q845" i="5"/>
  <c r="R844" i="5"/>
  <c r="Q844" i="5"/>
  <c r="R843" i="5"/>
  <c r="Q843" i="5"/>
  <c r="R842" i="5"/>
  <c r="Q842" i="5"/>
  <c r="R841" i="5"/>
  <c r="Q841" i="5"/>
  <c r="R840" i="5"/>
  <c r="Q840" i="5"/>
  <c r="R839" i="5"/>
  <c r="Q839" i="5"/>
  <c r="R838" i="5"/>
  <c r="Q838" i="5"/>
  <c r="R837" i="5"/>
  <c r="Q837" i="5"/>
  <c r="R836" i="5"/>
  <c r="Q836" i="5"/>
  <c r="R835" i="5"/>
  <c r="Q835" i="5"/>
  <c r="R834" i="5"/>
  <c r="Q834" i="5"/>
  <c r="R833" i="5"/>
  <c r="Q833" i="5"/>
  <c r="R832" i="5"/>
  <c r="Q832" i="5"/>
  <c r="R831" i="5"/>
  <c r="Q831" i="5"/>
  <c r="R830" i="5"/>
  <c r="Q830" i="5"/>
  <c r="R829" i="5"/>
  <c r="Q829" i="5"/>
  <c r="R828" i="5"/>
  <c r="Q828" i="5"/>
  <c r="R827" i="5"/>
  <c r="Q827" i="5"/>
  <c r="R826" i="5"/>
  <c r="Q826" i="5"/>
  <c r="R825" i="5"/>
  <c r="Q825" i="5"/>
  <c r="R824" i="5"/>
  <c r="Q824" i="5"/>
  <c r="R823" i="5"/>
  <c r="Q823" i="5"/>
  <c r="R822" i="5"/>
  <c r="Q822" i="5"/>
  <c r="R821" i="5"/>
  <c r="Q821" i="5"/>
  <c r="R820" i="5"/>
  <c r="Q820" i="5"/>
  <c r="R819" i="5"/>
  <c r="Q819" i="5"/>
  <c r="R818" i="5"/>
  <c r="Q818" i="5"/>
  <c r="R817" i="5"/>
  <c r="Q817" i="5"/>
  <c r="R816" i="5"/>
  <c r="Q816" i="5"/>
  <c r="R815" i="5"/>
  <c r="Q815" i="5"/>
  <c r="R814" i="5"/>
  <c r="Q814" i="5"/>
  <c r="R813" i="5"/>
  <c r="Q813" i="5"/>
  <c r="R812" i="5"/>
  <c r="Q812" i="5"/>
  <c r="R811" i="5"/>
  <c r="Q811" i="5"/>
  <c r="R810" i="5"/>
  <c r="Q810" i="5"/>
  <c r="R809" i="5"/>
  <c r="Q809" i="5"/>
  <c r="R808" i="5"/>
  <c r="Q808" i="5"/>
  <c r="R807" i="5"/>
  <c r="Q807" i="5"/>
  <c r="R806" i="5"/>
  <c r="Q806" i="5"/>
  <c r="R805" i="5"/>
  <c r="Q805" i="5"/>
  <c r="R804" i="5"/>
  <c r="Q804" i="5"/>
  <c r="R803" i="5"/>
  <c r="Q803" i="5"/>
  <c r="R802" i="5"/>
  <c r="Q802" i="5"/>
  <c r="R801" i="5"/>
  <c r="Q801" i="5"/>
  <c r="R800" i="5"/>
  <c r="Q800" i="5"/>
  <c r="R799" i="5"/>
  <c r="Q799" i="5"/>
  <c r="R798" i="5"/>
  <c r="Q798" i="5"/>
  <c r="R797" i="5"/>
  <c r="Q797" i="5"/>
  <c r="R796" i="5"/>
  <c r="Q796" i="5"/>
  <c r="R795" i="5"/>
  <c r="Q795" i="5"/>
  <c r="R794" i="5"/>
  <c r="Q794" i="5"/>
  <c r="R793" i="5"/>
  <c r="Q793" i="5"/>
  <c r="R792" i="5"/>
  <c r="Q792" i="5"/>
  <c r="R791" i="5"/>
  <c r="Q791" i="5"/>
  <c r="R790" i="5"/>
  <c r="Q790" i="5"/>
  <c r="R789" i="5"/>
  <c r="Q789" i="5"/>
  <c r="R788" i="5"/>
  <c r="Q788" i="5"/>
  <c r="R787" i="5"/>
  <c r="Q787" i="5"/>
  <c r="R786" i="5"/>
  <c r="Q786" i="5"/>
  <c r="R785" i="5"/>
  <c r="Q785" i="5"/>
  <c r="R784" i="5"/>
  <c r="Q784" i="5"/>
  <c r="R783" i="5"/>
  <c r="Q783" i="5"/>
  <c r="R782" i="5"/>
  <c r="Q782" i="5"/>
  <c r="R781" i="5"/>
  <c r="Q781" i="5"/>
  <c r="R780" i="5"/>
  <c r="Q780" i="5"/>
  <c r="R779" i="5"/>
  <c r="Q779" i="5"/>
  <c r="R778" i="5"/>
  <c r="Q778" i="5"/>
  <c r="R777" i="5"/>
  <c r="Q777" i="5"/>
  <c r="R776" i="5"/>
  <c r="Q776" i="5"/>
  <c r="R775" i="5"/>
  <c r="Q775" i="5"/>
  <c r="R774" i="5"/>
  <c r="Q774" i="5"/>
  <c r="R773" i="5"/>
  <c r="Q773" i="5"/>
  <c r="R772" i="5"/>
  <c r="Q772" i="5"/>
  <c r="R771" i="5"/>
  <c r="Q771" i="5"/>
  <c r="R770" i="5"/>
  <c r="Q770" i="5"/>
  <c r="R769" i="5"/>
  <c r="Q769" i="5"/>
  <c r="R768" i="5"/>
  <c r="Q768" i="5"/>
  <c r="R767" i="5"/>
  <c r="Q767" i="5"/>
  <c r="R766" i="5"/>
  <c r="Q766" i="5"/>
  <c r="R765" i="5"/>
  <c r="Q765" i="5"/>
  <c r="R764" i="5"/>
  <c r="Q764" i="5"/>
  <c r="R763" i="5"/>
  <c r="Q763" i="5"/>
  <c r="R762" i="5"/>
  <c r="Q762" i="5"/>
  <c r="R761" i="5"/>
  <c r="Q761" i="5"/>
  <c r="R760" i="5"/>
  <c r="Q760" i="5"/>
  <c r="R759" i="5"/>
  <c r="Q759" i="5"/>
  <c r="R758" i="5"/>
  <c r="Q758" i="5"/>
  <c r="R757" i="5"/>
  <c r="Q757" i="5"/>
  <c r="R756" i="5"/>
  <c r="Q756" i="5"/>
  <c r="R755" i="5"/>
  <c r="Q755" i="5"/>
  <c r="R754" i="5"/>
  <c r="Q754" i="5"/>
  <c r="R753" i="5"/>
  <c r="Q753" i="5"/>
  <c r="R752" i="5"/>
  <c r="Q752" i="5"/>
  <c r="R751" i="5"/>
  <c r="Q751" i="5"/>
  <c r="R750" i="5"/>
  <c r="Q750" i="5"/>
  <c r="R749" i="5"/>
  <c r="Q749" i="5"/>
  <c r="R748" i="5"/>
  <c r="Q748" i="5"/>
  <c r="R747" i="5"/>
  <c r="Q747" i="5"/>
  <c r="R746" i="5"/>
  <c r="Q746" i="5"/>
  <c r="R745" i="5"/>
  <c r="Q745" i="5"/>
  <c r="R744" i="5"/>
  <c r="Q744" i="5"/>
  <c r="R743" i="5"/>
  <c r="Q743" i="5"/>
  <c r="R742" i="5"/>
  <c r="Q742" i="5"/>
  <c r="R741" i="5"/>
  <c r="Q741" i="5"/>
  <c r="R740" i="5"/>
  <c r="Q740" i="5"/>
  <c r="R739" i="5"/>
  <c r="Q739" i="5"/>
  <c r="R738" i="5"/>
  <c r="Q738" i="5"/>
  <c r="R737" i="5"/>
  <c r="Q737" i="5"/>
  <c r="R736" i="5"/>
  <c r="Q736" i="5"/>
  <c r="R735" i="5"/>
  <c r="Q735" i="5"/>
  <c r="R734" i="5"/>
  <c r="Q734" i="5"/>
  <c r="R733" i="5"/>
  <c r="Q733" i="5"/>
  <c r="R732" i="5"/>
  <c r="Q732" i="5"/>
  <c r="R731" i="5"/>
  <c r="Q731" i="5"/>
  <c r="R730" i="5"/>
  <c r="Q730" i="5"/>
  <c r="R729" i="5"/>
  <c r="Q729" i="5"/>
  <c r="R728" i="5"/>
  <c r="Q728" i="5"/>
  <c r="R727" i="5"/>
  <c r="Q727" i="5"/>
  <c r="R726" i="5"/>
  <c r="Q726" i="5"/>
  <c r="R725" i="5"/>
  <c r="Q725" i="5"/>
  <c r="R724" i="5"/>
  <c r="Q724" i="5"/>
  <c r="R723" i="5"/>
  <c r="Q723" i="5"/>
  <c r="R722" i="5"/>
  <c r="Q722" i="5"/>
  <c r="R721" i="5"/>
  <c r="Q721" i="5"/>
  <c r="R720" i="5"/>
  <c r="Q720" i="5"/>
  <c r="R719" i="5"/>
  <c r="Q719" i="5"/>
  <c r="R718" i="5"/>
  <c r="Q718" i="5"/>
  <c r="R717" i="5"/>
  <c r="Q717" i="5"/>
  <c r="R716" i="5"/>
  <c r="Q716" i="5"/>
  <c r="R715" i="5"/>
  <c r="Q715" i="5"/>
  <c r="R714" i="5"/>
  <c r="Q714" i="5"/>
  <c r="R713" i="5"/>
  <c r="Q713" i="5"/>
  <c r="R712" i="5"/>
  <c r="Q712" i="5"/>
  <c r="R711" i="5"/>
  <c r="Q711" i="5"/>
  <c r="R710" i="5"/>
  <c r="Q710" i="5"/>
  <c r="R709" i="5"/>
  <c r="Q709" i="5"/>
  <c r="R708" i="5"/>
  <c r="Q708" i="5"/>
  <c r="R707" i="5"/>
  <c r="Q707" i="5"/>
  <c r="R706" i="5"/>
  <c r="Q706" i="5"/>
  <c r="R705" i="5"/>
  <c r="Q705" i="5"/>
  <c r="R704" i="5"/>
  <c r="Q704" i="5"/>
  <c r="R703" i="5"/>
  <c r="Q703" i="5"/>
  <c r="R702" i="5"/>
  <c r="Q702" i="5"/>
  <c r="R701" i="5"/>
  <c r="Q701" i="5"/>
  <c r="R700" i="5"/>
  <c r="Q700" i="5"/>
  <c r="R699" i="5"/>
  <c r="Q699" i="5"/>
  <c r="R698" i="5"/>
  <c r="Q698" i="5"/>
  <c r="R697" i="5"/>
  <c r="Q697" i="5"/>
  <c r="R696" i="5"/>
  <c r="Q696" i="5"/>
  <c r="R695" i="5"/>
  <c r="Q695" i="5"/>
  <c r="R694" i="5"/>
  <c r="Q694" i="5"/>
  <c r="R693" i="5"/>
  <c r="Q693" i="5"/>
  <c r="R692" i="5"/>
  <c r="Q692" i="5"/>
  <c r="R691" i="5"/>
  <c r="Q691" i="5"/>
  <c r="R690" i="5"/>
  <c r="Q690" i="5"/>
  <c r="R689" i="5"/>
  <c r="Q689" i="5"/>
  <c r="R688" i="5"/>
  <c r="Q688" i="5"/>
  <c r="R687" i="5"/>
  <c r="Q687" i="5"/>
  <c r="R686" i="5"/>
  <c r="Q686" i="5"/>
  <c r="R685" i="5"/>
  <c r="Q685" i="5"/>
  <c r="R684" i="5"/>
  <c r="Q684" i="5"/>
  <c r="R683" i="5"/>
  <c r="Q683" i="5"/>
  <c r="R682" i="5"/>
  <c r="Q682" i="5"/>
  <c r="R681" i="5"/>
  <c r="Q681" i="5"/>
  <c r="R680" i="5"/>
  <c r="Q680" i="5"/>
  <c r="R679" i="5"/>
  <c r="Q679" i="5"/>
  <c r="R678" i="5"/>
  <c r="Q678" i="5"/>
  <c r="R677" i="5"/>
  <c r="Q677" i="5"/>
  <c r="R676" i="5"/>
  <c r="Q676" i="5"/>
  <c r="R675" i="5"/>
  <c r="Q675" i="5"/>
  <c r="R674" i="5"/>
  <c r="Q674" i="5"/>
  <c r="R673" i="5"/>
  <c r="Q673" i="5"/>
  <c r="R672" i="5"/>
  <c r="Q672" i="5"/>
  <c r="R671" i="5"/>
  <c r="Q671" i="5"/>
  <c r="R670" i="5"/>
  <c r="Q670" i="5"/>
  <c r="R669" i="5"/>
  <c r="Q669" i="5"/>
  <c r="R668" i="5"/>
  <c r="Q668" i="5"/>
  <c r="R667" i="5"/>
  <c r="Q667" i="5"/>
  <c r="R666" i="5"/>
  <c r="Q666" i="5"/>
  <c r="R665" i="5"/>
  <c r="Q665" i="5"/>
  <c r="R664" i="5"/>
  <c r="Q664" i="5"/>
  <c r="R663" i="5"/>
  <c r="Q663" i="5"/>
  <c r="R662" i="5"/>
  <c r="Q662" i="5"/>
  <c r="R661" i="5"/>
  <c r="Q661" i="5"/>
  <c r="R660" i="5"/>
  <c r="Q660" i="5"/>
  <c r="R659" i="5"/>
  <c r="Q659" i="5"/>
  <c r="R658" i="5"/>
  <c r="Q658" i="5"/>
  <c r="R657" i="5"/>
  <c r="Q657" i="5"/>
  <c r="R656" i="5"/>
  <c r="Q656" i="5"/>
  <c r="R655" i="5"/>
  <c r="Q655" i="5"/>
  <c r="R654" i="5"/>
  <c r="Q654" i="5"/>
  <c r="R653" i="5"/>
  <c r="Q653" i="5"/>
  <c r="R652" i="5"/>
  <c r="Q652" i="5"/>
  <c r="R651" i="5"/>
  <c r="Q651" i="5"/>
  <c r="R650" i="5"/>
  <c r="Q650" i="5"/>
  <c r="R649" i="5"/>
  <c r="Q649" i="5"/>
  <c r="R648" i="5"/>
  <c r="Q648" i="5"/>
  <c r="R647" i="5"/>
  <c r="Q647" i="5"/>
  <c r="R646" i="5"/>
  <c r="Q646" i="5"/>
  <c r="R645" i="5"/>
  <c r="Q645" i="5"/>
  <c r="R644" i="5"/>
  <c r="Q644" i="5"/>
  <c r="R643" i="5"/>
  <c r="Q643" i="5"/>
  <c r="R642" i="5"/>
  <c r="Q642" i="5"/>
  <c r="R641" i="5"/>
  <c r="Q641" i="5"/>
  <c r="R640" i="5"/>
  <c r="Q640" i="5"/>
  <c r="R639" i="5"/>
  <c r="Q639" i="5"/>
  <c r="R638" i="5"/>
  <c r="Q638" i="5"/>
  <c r="R637" i="5"/>
  <c r="Q637" i="5"/>
  <c r="R636" i="5"/>
  <c r="Q636" i="5"/>
  <c r="R635" i="5"/>
  <c r="Q635" i="5"/>
  <c r="R634" i="5"/>
  <c r="Q634" i="5"/>
  <c r="R633" i="5"/>
  <c r="Q633" i="5"/>
  <c r="R632" i="5"/>
  <c r="Q632" i="5"/>
  <c r="R631" i="5"/>
  <c r="Q631" i="5"/>
  <c r="R630" i="5"/>
  <c r="Q630" i="5"/>
  <c r="R629" i="5"/>
  <c r="Q629" i="5"/>
  <c r="R628" i="5"/>
  <c r="Q628" i="5"/>
  <c r="R627" i="5"/>
  <c r="Q627" i="5"/>
  <c r="R626" i="5"/>
  <c r="Q626" i="5"/>
  <c r="R625" i="5"/>
  <c r="Q625" i="5"/>
  <c r="R624" i="5"/>
  <c r="Q624" i="5"/>
  <c r="R623" i="5"/>
  <c r="Q623" i="5"/>
  <c r="R622" i="5"/>
  <c r="Q622" i="5"/>
  <c r="R621" i="5"/>
  <c r="Q621" i="5"/>
  <c r="R620" i="5"/>
  <c r="Q620" i="5"/>
  <c r="R619" i="5"/>
  <c r="Q619" i="5"/>
  <c r="R618" i="5"/>
  <c r="Q618" i="5"/>
  <c r="R617" i="5"/>
  <c r="Q617" i="5"/>
  <c r="R616" i="5"/>
  <c r="Q616" i="5"/>
  <c r="R615" i="5"/>
  <c r="Q615" i="5"/>
  <c r="R614" i="5"/>
  <c r="Q614" i="5"/>
  <c r="R613" i="5"/>
  <c r="Q613" i="5"/>
  <c r="R612" i="5"/>
  <c r="Q612" i="5"/>
  <c r="R611" i="5"/>
  <c r="Q611" i="5"/>
  <c r="R610" i="5"/>
  <c r="Q610" i="5"/>
  <c r="R609" i="5"/>
  <c r="Q609" i="5"/>
  <c r="R608" i="5"/>
  <c r="Q608" i="5"/>
  <c r="R607" i="5"/>
  <c r="Q607" i="5"/>
  <c r="R606" i="5"/>
  <c r="Q606" i="5"/>
  <c r="R605" i="5"/>
  <c r="Q605" i="5"/>
  <c r="R604" i="5"/>
  <c r="Q604" i="5"/>
  <c r="R603" i="5"/>
  <c r="Q603" i="5"/>
  <c r="R602" i="5"/>
  <c r="Q602" i="5"/>
  <c r="R601" i="5"/>
  <c r="Q601" i="5"/>
  <c r="R600" i="5"/>
  <c r="Q600" i="5"/>
  <c r="R599" i="5"/>
  <c r="Q599" i="5"/>
  <c r="R598" i="5"/>
  <c r="Q598" i="5"/>
  <c r="R597" i="5"/>
  <c r="Q597" i="5"/>
  <c r="R596" i="5"/>
  <c r="Q596" i="5"/>
  <c r="R595" i="5"/>
  <c r="Q595" i="5"/>
  <c r="R594" i="5"/>
  <c r="Q594" i="5"/>
  <c r="R593" i="5"/>
  <c r="Q593" i="5"/>
  <c r="R592" i="5"/>
  <c r="Q592" i="5"/>
  <c r="R591" i="5"/>
  <c r="Q591" i="5"/>
  <c r="R590" i="5"/>
  <c r="Q590" i="5"/>
  <c r="R589" i="5"/>
  <c r="Q589" i="5"/>
  <c r="R588" i="5"/>
  <c r="Q588" i="5"/>
  <c r="R587" i="5"/>
  <c r="Q587" i="5"/>
  <c r="R586" i="5"/>
  <c r="Q586" i="5"/>
  <c r="R585" i="5"/>
  <c r="Q585" i="5"/>
  <c r="R584" i="5"/>
  <c r="Q584" i="5"/>
  <c r="R583" i="5"/>
  <c r="Q583" i="5"/>
  <c r="R582" i="5"/>
  <c r="Q582" i="5"/>
  <c r="R581" i="5"/>
  <c r="Q581" i="5"/>
  <c r="R580" i="5"/>
  <c r="Q580" i="5"/>
  <c r="R579" i="5"/>
  <c r="Q579" i="5"/>
  <c r="R578" i="5"/>
  <c r="Q578" i="5"/>
  <c r="R577" i="5"/>
  <c r="Q577" i="5"/>
  <c r="R576" i="5"/>
  <c r="Q576" i="5"/>
  <c r="R575" i="5"/>
  <c r="Q575" i="5"/>
  <c r="R574" i="5"/>
  <c r="Q574" i="5"/>
  <c r="R573" i="5"/>
  <c r="Q573" i="5"/>
  <c r="R572" i="5"/>
  <c r="Q572" i="5"/>
  <c r="R571" i="5"/>
  <c r="Q571" i="5"/>
  <c r="R570" i="5"/>
  <c r="Q570" i="5"/>
  <c r="R569" i="5"/>
  <c r="Q569" i="5"/>
  <c r="R568" i="5"/>
  <c r="Q568" i="5"/>
  <c r="R567" i="5"/>
  <c r="Q567" i="5"/>
  <c r="R566" i="5"/>
  <c r="Q566" i="5"/>
  <c r="R565" i="5"/>
  <c r="Q565" i="5"/>
  <c r="R564" i="5"/>
  <c r="Q564" i="5"/>
  <c r="R563" i="5"/>
  <c r="Q563" i="5"/>
  <c r="R562" i="5"/>
  <c r="Q562" i="5"/>
  <c r="R561" i="5"/>
  <c r="Q561" i="5"/>
  <c r="R560" i="5"/>
  <c r="Q560" i="5"/>
  <c r="R559" i="5"/>
  <c r="Q559" i="5"/>
  <c r="R558" i="5"/>
  <c r="Q558" i="5"/>
  <c r="R557" i="5"/>
  <c r="Q557" i="5"/>
  <c r="R556" i="5"/>
  <c r="Q556" i="5"/>
  <c r="R555" i="5"/>
  <c r="Q555" i="5"/>
  <c r="R554" i="5"/>
  <c r="Q554" i="5"/>
  <c r="R553" i="5"/>
  <c r="Q553" i="5"/>
  <c r="R552" i="5"/>
  <c r="Q552" i="5"/>
  <c r="R551" i="5"/>
  <c r="Q551" i="5"/>
  <c r="R550" i="5"/>
  <c r="Q550" i="5"/>
  <c r="R549" i="5"/>
  <c r="Q549" i="5"/>
  <c r="R548" i="5"/>
  <c r="Q548" i="5"/>
  <c r="R547" i="5"/>
  <c r="Q547" i="5"/>
  <c r="R546" i="5"/>
  <c r="Q546" i="5"/>
  <c r="R545" i="5"/>
  <c r="Q545" i="5"/>
  <c r="R544" i="5"/>
  <c r="Q544" i="5"/>
  <c r="R543" i="5"/>
  <c r="Q543" i="5"/>
  <c r="R542" i="5"/>
  <c r="Q542" i="5"/>
  <c r="R541" i="5"/>
  <c r="Q541" i="5"/>
  <c r="R540" i="5"/>
  <c r="Q540" i="5"/>
  <c r="R539" i="5"/>
  <c r="Q539" i="5"/>
  <c r="R538" i="5"/>
  <c r="Q538" i="5"/>
  <c r="R537" i="5"/>
  <c r="Q537" i="5"/>
  <c r="R536" i="5"/>
  <c r="Q536" i="5"/>
  <c r="R535" i="5"/>
  <c r="Q535" i="5"/>
  <c r="R534" i="5"/>
  <c r="Q534" i="5"/>
  <c r="R533" i="5"/>
  <c r="Q533" i="5"/>
  <c r="R532" i="5"/>
  <c r="Q532" i="5"/>
  <c r="R531" i="5"/>
  <c r="Q531" i="5"/>
  <c r="R530" i="5"/>
  <c r="Q530" i="5"/>
  <c r="R529" i="5"/>
  <c r="Q529" i="5"/>
  <c r="R528" i="5"/>
  <c r="Q528" i="5"/>
  <c r="R527" i="5"/>
  <c r="Q527" i="5"/>
  <c r="R526" i="5"/>
  <c r="Q526" i="5"/>
  <c r="R525" i="5"/>
  <c r="Q525" i="5"/>
  <c r="R524" i="5"/>
  <c r="Q524" i="5"/>
  <c r="R523" i="5"/>
  <c r="Q523" i="5"/>
  <c r="R522" i="5"/>
  <c r="Q522" i="5"/>
  <c r="R521" i="5"/>
  <c r="Q521" i="5"/>
  <c r="R520" i="5"/>
  <c r="Q520" i="5"/>
  <c r="R519" i="5"/>
  <c r="Q519" i="5"/>
  <c r="R518" i="5"/>
  <c r="Q518" i="5"/>
  <c r="R517" i="5"/>
  <c r="Q517" i="5"/>
  <c r="R516" i="5"/>
  <c r="Q516" i="5"/>
  <c r="R515" i="5"/>
  <c r="Q515" i="5"/>
  <c r="R514" i="5"/>
  <c r="Q514" i="5"/>
  <c r="R513" i="5"/>
  <c r="Q513" i="5"/>
  <c r="R512" i="5"/>
  <c r="Q512" i="5"/>
  <c r="R511" i="5"/>
  <c r="Q511" i="5"/>
  <c r="R510" i="5"/>
  <c r="Q510" i="5"/>
  <c r="R509" i="5"/>
  <c r="Q509" i="5"/>
  <c r="R508" i="5"/>
  <c r="Q508" i="5"/>
  <c r="R507" i="5"/>
  <c r="Q507" i="5"/>
  <c r="R506" i="5"/>
  <c r="Q506" i="5"/>
  <c r="R505" i="5"/>
  <c r="Q505" i="5"/>
  <c r="R504" i="5"/>
  <c r="Q504" i="5"/>
  <c r="R503" i="5"/>
  <c r="Q503" i="5"/>
  <c r="R502" i="5"/>
  <c r="Q502" i="5"/>
  <c r="R501" i="5"/>
  <c r="Q501" i="5"/>
  <c r="R500" i="5"/>
  <c r="Q500" i="5"/>
  <c r="R499" i="5"/>
  <c r="Q499" i="5"/>
  <c r="R498" i="5"/>
  <c r="Q498" i="5"/>
  <c r="R497" i="5"/>
  <c r="Q497" i="5"/>
  <c r="R496" i="5"/>
  <c r="Q496" i="5"/>
  <c r="R495" i="5"/>
  <c r="Q495" i="5"/>
  <c r="R494" i="5"/>
  <c r="Q494" i="5"/>
  <c r="R493" i="5"/>
  <c r="Q493" i="5"/>
  <c r="R492" i="5"/>
  <c r="Q492" i="5"/>
  <c r="R491" i="5"/>
  <c r="Q491" i="5"/>
  <c r="R490" i="5"/>
  <c r="Q490" i="5"/>
  <c r="R489" i="5"/>
  <c r="Q489" i="5"/>
  <c r="R488" i="5"/>
  <c r="Q488" i="5"/>
  <c r="R487" i="5"/>
  <c r="Q487" i="5"/>
  <c r="R486" i="5"/>
  <c r="Q486" i="5"/>
  <c r="R485" i="5"/>
  <c r="Q485" i="5"/>
  <c r="R484" i="5"/>
  <c r="Q484" i="5"/>
  <c r="R483" i="5"/>
  <c r="Q483" i="5"/>
  <c r="R482" i="5"/>
  <c r="Q482" i="5"/>
  <c r="R481" i="5"/>
  <c r="Q481" i="5"/>
  <c r="R480" i="5"/>
  <c r="Q480" i="5"/>
  <c r="R479" i="5"/>
  <c r="Q479" i="5"/>
  <c r="R478" i="5"/>
  <c r="Q478" i="5"/>
  <c r="R477" i="5"/>
  <c r="Q477" i="5"/>
  <c r="R476" i="5"/>
  <c r="Q476" i="5"/>
  <c r="R475" i="5"/>
  <c r="Q475" i="5"/>
  <c r="R474" i="5"/>
  <c r="Q474" i="5"/>
  <c r="R473" i="5"/>
  <c r="Q473" i="5"/>
  <c r="R472" i="5"/>
  <c r="Q472" i="5"/>
  <c r="R471" i="5"/>
  <c r="Q471" i="5"/>
  <c r="R470" i="5"/>
  <c r="Q470" i="5"/>
  <c r="R469" i="5"/>
  <c r="Q469" i="5"/>
  <c r="R468" i="5"/>
  <c r="Q468" i="5"/>
  <c r="R467" i="5"/>
  <c r="Q467" i="5"/>
  <c r="R466" i="5"/>
  <c r="Q466" i="5"/>
  <c r="R465" i="5"/>
  <c r="Q465" i="5"/>
  <c r="R464" i="5"/>
  <c r="Q464" i="5"/>
  <c r="R463" i="5"/>
  <c r="Q463" i="5"/>
  <c r="R462" i="5"/>
  <c r="Q462" i="5"/>
  <c r="R461" i="5"/>
  <c r="Q461" i="5"/>
  <c r="R460" i="5"/>
  <c r="Q460" i="5"/>
  <c r="R459" i="5"/>
  <c r="Q459" i="5"/>
  <c r="R458" i="5"/>
  <c r="Q458" i="5"/>
  <c r="R457" i="5"/>
  <c r="Q457" i="5"/>
  <c r="R456" i="5"/>
  <c r="Q456" i="5"/>
  <c r="R455" i="5"/>
  <c r="Q455" i="5"/>
  <c r="R454" i="5"/>
  <c r="Q454" i="5"/>
  <c r="R453" i="5"/>
  <c r="Q453" i="5"/>
  <c r="R452" i="5"/>
  <c r="Q452" i="5"/>
  <c r="R451" i="5"/>
  <c r="Q451" i="5"/>
  <c r="R450" i="5"/>
  <c r="Q450" i="5"/>
  <c r="R449" i="5"/>
  <c r="Q449" i="5"/>
  <c r="R448" i="5"/>
  <c r="Q448" i="5"/>
  <c r="R447" i="5"/>
  <c r="Q447" i="5"/>
  <c r="R446" i="5"/>
  <c r="Q446" i="5"/>
  <c r="R445" i="5"/>
  <c r="Q445" i="5"/>
  <c r="R444" i="5"/>
  <c r="Q444" i="5"/>
  <c r="R443" i="5"/>
  <c r="Q443" i="5"/>
  <c r="R442" i="5"/>
  <c r="Q442" i="5"/>
  <c r="R441" i="5"/>
  <c r="Q441" i="5"/>
  <c r="R440" i="5"/>
  <c r="Q440" i="5"/>
  <c r="R439" i="5"/>
  <c r="Q439" i="5"/>
  <c r="R438" i="5"/>
  <c r="Q438" i="5"/>
  <c r="R437" i="5"/>
  <c r="Q437" i="5"/>
  <c r="R436" i="5"/>
  <c r="Q436" i="5"/>
  <c r="R435" i="5"/>
  <c r="Q435" i="5"/>
  <c r="R434" i="5"/>
  <c r="Q434" i="5"/>
  <c r="R433" i="5"/>
  <c r="Q433" i="5"/>
  <c r="R432" i="5"/>
  <c r="Q432" i="5"/>
  <c r="R431" i="5"/>
  <c r="Q431" i="5"/>
  <c r="R430" i="5"/>
  <c r="Q430" i="5"/>
  <c r="R429" i="5"/>
  <c r="Q429" i="5"/>
  <c r="R428" i="5"/>
  <c r="Q428" i="5"/>
  <c r="R427" i="5"/>
  <c r="Q427" i="5"/>
  <c r="R426" i="5"/>
  <c r="Q426" i="5"/>
  <c r="R425" i="5"/>
  <c r="Q425" i="5"/>
  <c r="R424" i="5"/>
  <c r="Q424" i="5"/>
  <c r="R423" i="5"/>
  <c r="Q423" i="5"/>
  <c r="R422" i="5"/>
  <c r="Q422" i="5"/>
  <c r="R421" i="5"/>
  <c r="Q421" i="5"/>
  <c r="R420" i="5"/>
  <c r="Q420" i="5"/>
  <c r="R419" i="5"/>
  <c r="Q419" i="5"/>
  <c r="R418" i="5"/>
  <c r="Q418" i="5"/>
  <c r="R417" i="5"/>
  <c r="Q417" i="5"/>
  <c r="R416" i="5"/>
  <c r="Q416" i="5"/>
  <c r="R415" i="5"/>
  <c r="Q415" i="5"/>
  <c r="R414" i="5"/>
  <c r="Q414" i="5"/>
  <c r="R413" i="5"/>
  <c r="Q413" i="5"/>
  <c r="R412" i="5"/>
  <c r="Q412" i="5"/>
  <c r="R411" i="5"/>
  <c r="Q411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R370" i="5"/>
  <c r="Q370" i="5"/>
  <c r="R369" i="5"/>
  <c r="Q369" i="5"/>
  <c r="R368" i="5"/>
  <c r="Q368" i="5"/>
  <c r="R367" i="5"/>
  <c r="Q367" i="5"/>
  <c r="R366" i="5"/>
  <c r="Q366" i="5"/>
  <c r="R365" i="5"/>
  <c r="Q365" i="5"/>
  <c r="R364" i="5"/>
  <c r="Q364" i="5"/>
  <c r="R363" i="5"/>
  <c r="Q363" i="5"/>
  <c r="R362" i="5"/>
  <c r="Q362" i="5"/>
  <c r="R361" i="5"/>
  <c r="Q361" i="5"/>
  <c r="R360" i="5"/>
  <c r="Q360" i="5"/>
  <c r="R359" i="5"/>
  <c r="Q359" i="5"/>
  <c r="R358" i="5"/>
  <c r="Q358" i="5"/>
  <c r="R357" i="5"/>
  <c r="Q357" i="5"/>
  <c r="R356" i="5"/>
  <c r="Q356" i="5"/>
  <c r="R355" i="5"/>
  <c r="Q355" i="5"/>
  <c r="R354" i="5"/>
  <c r="Q354" i="5"/>
  <c r="R353" i="5"/>
  <c r="Q353" i="5"/>
  <c r="R352" i="5"/>
  <c r="Q352" i="5"/>
  <c r="R351" i="5"/>
  <c r="Q351" i="5"/>
  <c r="R350" i="5"/>
  <c r="Q350" i="5"/>
  <c r="R349" i="5"/>
  <c r="Q349" i="5"/>
  <c r="R348" i="5"/>
  <c r="Q348" i="5"/>
  <c r="R347" i="5"/>
  <c r="Q347" i="5"/>
  <c r="R346" i="5"/>
  <c r="Q346" i="5"/>
  <c r="R345" i="5"/>
  <c r="Q345" i="5"/>
  <c r="R344" i="5"/>
  <c r="Q344" i="5"/>
  <c r="R343" i="5"/>
  <c r="Q343" i="5"/>
  <c r="R342" i="5"/>
  <c r="Q342" i="5"/>
  <c r="R341" i="5"/>
  <c r="Q341" i="5"/>
  <c r="R340" i="5"/>
  <c r="Q340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R316" i="5"/>
  <c r="Q316" i="5"/>
  <c r="R315" i="5"/>
  <c r="Q315" i="5"/>
  <c r="R314" i="5"/>
  <c r="Q314" i="5"/>
  <c r="R313" i="5"/>
  <c r="Q313" i="5"/>
  <c r="R312" i="5"/>
  <c r="Q312" i="5"/>
  <c r="R311" i="5"/>
  <c r="Q311" i="5"/>
  <c r="R310" i="5"/>
  <c r="Q310" i="5"/>
  <c r="R309" i="5"/>
  <c r="Q309" i="5"/>
  <c r="R308" i="5"/>
  <c r="Q308" i="5"/>
  <c r="R307" i="5"/>
  <c r="Q307" i="5"/>
  <c r="R306" i="5"/>
  <c r="Q306" i="5"/>
  <c r="R305" i="5"/>
  <c r="Q305" i="5"/>
  <c r="R304" i="5"/>
  <c r="Q304" i="5"/>
  <c r="R303" i="5"/>
  <c r="Q303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86" i="5"/>
  <c r="Q286" i="5"/>
  <c r="R285" i="5"/>
  <c r="Q285" i="5"/>
  <c r="R284" i="5"/>
  <c r="Q284" i="5"/>
  <c r="R283" i="5"/>
  <c r="Q283" i="5"/>
  <c r="R282" i="5"/>
  <c r="Q282" i="5"/>
  <c r="R281" i="5"/>
  <c r="Q281" i="5"/>
  <c r="R280" i="5"/>
  <c r="Q280" i="5"/>
  <c r="R279" i="5"/>
  <c r="Q279" i="5"/>
  <c r="R278" i="5"/>
  <c r="Q278" i="5"/>
  <c r="R277" i="5"/>
  <c r="Q277" i="5"/>
  <c r="R276" i="5"/>
  <c r="Q276" i="5"/>
  <c r="R275" i="5"/>
  <c r="Q275" i="5"/>
  <c r="R274" i="5"/>
  <c r="Q274" i="5"/>
  <c r="R273" i="5"/>
  <c r="Q273" i="5"/>
  <c r="R272" i="5"/>
  <c r="Q272" i="5"/>
  <c r="R271" i="5"/>
  <c r="Q271" i="5"/>
  <c r="R270" i="5"/>
  <c r="Q270" i="5"/>
  <c r="R269" i="5"/>
  <c r="Q269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215" i="5"/>
  <c r="Q215" i="5"/>
  <c r="R214" i="5"/>
  <c r="Q214" i="5"/>
  <c r="R213" i="5"/>
  <c r="Q213" i="5"/>
  <c r="R212" i="5"/>
  <c r="Q212" i="5"/>
  <c r="R211" i="5"/>
  <c r="Q211" i="5"/>
  <c r="R210" i="5"/>
  <c r="Q210" i="5"/>
  <c r="R209" i="5"/>
  <c r="Q209" i="5"/>
  <c r="R208" i="5"/>
  <c r="Q208" i="5"/>
  <c r="R207" i="5"/>
  <c r="Q207" i="5"/>
  <c r="R206" i="5"/>
  <c r="Q206" i="5"/>
  <c r="R205" i="5"/>
  <c r="Q205" i="5"/>
  <c r="R204" i="5"/>
  <c r="Q204" i="5"/>
  <c r="R203" i="5"/>
  <c r="Q203" i="5"/>
  <c r="R202" i="5"/>
  <c r="Q202" i="5"/>
  <c r="R201" i="5"/>
  <c r="Q201" i="5"/>
  <c r="R200" i="5"/>
  <c r="Q200" i="5"/>
  <c r="R199" i="5"/>
  <c r="Q199" i="5"/>
  <c r="R198" i="5"/>
  <c r="Q198" i="5"/>
  <c r="R197" i="5"/>
  <c r="Q197" i="5"/>
  <c r="R196" i="5"/>
  <c r="Q196" i="5"/>
  <c r="R195" i="5"/>
  <c r="Q195" i="5"/>
  <c r="R194" i="5"/>
  <c r="Q194" i="5"/>
  <c r="R193" i="5"/>
  <c r="Q193" i="5"/>
  <c r="R192" i="5"/>
  <c r="Q192" i="5"/>
  <c r="R191" i="5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Q174" i="5"/>
  <c r="R173" i="5"/>
  <c r="Q173" i="5"/>
  <c r="R172" i="5"/>
  <c r="Q172" i="5"/>
  <c r="R171" i="5"/>
  <c r="Q171" i="5"/>
  <c r="R170" i="5"/>
  <c r="Q170" i="5"/>
  <c r="R169" i="5"/>
  <c r="Q169" i="5"/>
  <c r="R168" i="5"/>
  <c r="Q168" i="5"/>
  <c r="R167" i="5"/>
  <c r="Q167" i="5"/>
  <c r="R166" i="5"/>
  <c r="Q166" i="5"/>
  <c r="R165" i="5"/>
  <c r="Q165" i="5"/>
  <c r="R164" i="5"/>
  <c r="Q164" i="5"/>
  <c r="R163" i="5"/>
  <c r="Q163" i="5"/>
  <c r="R162" i="5"/>
  <c r="Q162" i="5"/>
  <c r="R161" i="5"/>
  <c r="Q161" i="5"/>
  <c r="R160" i="5"/>
  <c r="Q160" i="5"/>
  <c r="R159" i="5"/>
  <c r="Q159" i="5"/>
  <c r="R158" i="5"/>
  <c r="Q158" i="5"/>
  <c r="R157" i="5"/>
  <c r="Q157" i="5"/>
  <c r="R156" i="5"/>
  <c r="Q156" i="5"/>
  <c r="R155" i="5"/>
  <c r="Q155" i="5"/>
  <c r="R154" i="5"/>
  <c r="Q154" i="5"/>
  <c r="R153" i="5"/>
  <c r="Q153" i="5"/>
  <c r="R152" i="5"/>
  <c r="Q152" i="5"/>
  <c r="R151" i="5"/>
  <c r="Q151" i="5"/>
  <c r="R150" i="5"/>
  <c r="Q150" i="5"/>
  <c r="R149" i="5"/>
  <c r="Q149" i="5"/>
  <c r="R148" i="5"/>
  <c r="Q148" i="5"/>
  <c r="R147" i="5"/>
  <c r="Q147" i="5"/>
  <c r="R146" i="5"/>
  <c r="Q146" i="5"/>
  <c r="R145" i="5"/>
  <c r="Q145" i="5"/>
  <c r="R144" i="5"/>
  <c r="Q144" i="5"/>
  <c r="R143" i="5"/>
  <c r="Q143" i="5"/>
  <c r="R142" i="5"/>
  <c r="Q142" i="5"/>
  <c r="R141" i="5"/>
  <c r="Q141" i="5"/>
  <c r="R140" i="5"/>
  <c r="Q140" i="5"/>
  <c r="R139" i="5"/>
  <c r="Q139" i="5"/>
  <c r="R138" i="5"/>
  <c r="Q138" i="5"/>
  <c r="R137" i="5"/>
  <c r="Q137" i="5"/>
  <c r="R136" i="5"/>
  <c r="Q136" i="5"/>
  <c r="R135" i="5"/>
  <c r="Q135" i="5"/>
  <c r="R134" i="5"/>
  <c r="Q134" i="5"/>
  <c r="R133" i="5"/>
  <c r="Q133" i="5"/>
  <c r="R132" i="5"/>
  <c r="Q132" i="5"/>
  <c r="R131" i="5"/>
  <c r="Q131" i="5"/>
  <c r="R130" i="5"/>
  <c r="Q130" i="5"/>
  <c r="R129" i="5"/>
  <c r="Q129" i="5"/>
  <c r="R128" i="5"/>
  <c r="Q128" i="5"/>
  <c r="R127" i="5"/>
  <c r="Q127" i="5"/>
  <c r="R126" i="5"/>
  <c r="Q126" i="5"/>
  <c r="R125" i="5"/>
  <c r="Q125" i="5"/>
  <c r="R124" i="5"/>
  <c r="Q124" i="5"/>
  <c r="R123" i="5"/>
  <c r="Q123" i="5"/>
  <c r="R122" i="5"/>
  <c r="Q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R107" i="5"/>
  <c r="Q107" i="5"/>
  <c r="R106" i="5"/>
  <c r="Q106" i="5"/>
  <c r="R105" i="5"/>
  <c r="Q105" i="5"/>
  <c r="R104" i="5"/>
  <c r="Q104" i="5"/>
  <c r="R103" i="5"/>
  <c r="Q103" i="5"/>
  <c r="R102" i="5"/>
  <c r="Q102" i="5"/>
  <c r="R101" i="5"/>
  <c r="Q101" i="5"/>
  <c r="R100" i="5"/>
  <c r="Q100" i="5"/>
  <c r="R99" i="5"/>
  <c r="Q99" i="5"/>
  <c r="R98" i="5"/>
  <c r="Q98" i="5"/>
  <c r="R97" i="5"/>
  <c r="Q97" i="5"/>
  <c r="R96" i="5"/>
  <c r="Q96" i="5"/>
  <c r="R95" i="5"/>
  <c r="Q95" i="5"/>
  <c r="R94" i="5"/>
  <c r="Q94" i="5"/>
  <c r="R93" i="5"/>
  <c r="Q93" i="5"/>
  <c r="R92" i="5"/>
  <c r="Q92" i="5"/>
  <c r="R91" i="5"/>
  <c r="Q91" i="5"/>
  <c r="R90" i="5"/>
  <c r="Q90" i="5"/>
  <c r="R89" i="5"/>
  <c r="Q89" i="5"/>
  <c r="R88" i="5"/>
  <c r="Q88" i="5"/>
  <c r="R87" i="5"/>
  <c r="Q87" i="5"/>
  <c r="R86" i="5"/>
  <c r="Q86" i="5"/>
  <c r="R85" i="5"/>
  <c r="Q85" i="5"/>
  <c r="R84" i="5"/>
  <c r="Q84" i="5"/>
  <c r="R83" i="5"/>
  <c r="Q83" i="5"/>
  <c r="R82" i="5"/>
  <c r="Q82" i="5"/>
  <c r="R81" i="5"/>
  <c r="Q81" i="5"/>
  <c r="R80" i="5"/>
  <c r="Q80" i="5"/>
  <c r="R79" i="5"/>
  <c r="Q79" i="5"/>
  <c r="R78" i="5"/>
  <c r="Q78" i="5"/>
  <c r="R77" i="5"/>
  <c r="Q77" i="5"/>
  <c r="R76" i="5"/>
  <c r="Q76" i="5"/>
  <c r="R75" i="5"/>
  <c r="Q75" i="5"/>
  <c r="R74" i="5"/>
  <c r="Q74" i="5"/>
  <c r="R73" i="5"/>
  <c r="Q73" i="5"/>
  <c r="R72" i="5"/>
  <c r="Q72" i="5"/>
  <c r="R71" i="5"/>
  <c r="Q71" i="5"/>
  <c r="R70" i="5"/>
  <c r="Q70" i="5"/>
  <c r="R69" i="5"/>
  <c r="Q69" i="5"/>
  <c r="R68" i="5"/>
  <c r="Q68" i="5"/>
  <c r="R67" i="5"/>
  <c r="Q67" i="5"/>
  <c r="R66" i="5"/>
  <c r="Q66" i="5"/>
  <c r="R65" i="5"/>
  <c r="Q65" i="5"/>
  <c r="R64" i="5"/>
  <c r="Q64" i="5"/>
  <c r="R63" i="5"/>
  <c r="Q63" i="5"/>
  <c r="R62" i="5"/>
  <c r="Q62" i="5"/>
  <c r="R61" i="5"/>
  <c r="Q61" i="5"/>
  <c r="R60" i="5"/>
  <c r="Q60" i="5"/>
  <c r="R59" i="5"/>
  <c r="Q59" i="5"/>
  <c r="R58" i="5"/>
  <c r="Q58" i="5"/>
  <c r="R57" i="5"/>
  <c r="Q57" i="5"/>
  <c r="R56" i="5"/>
  <c r="Q56" i="5"/>
  <c r="R55" i="5"/>
  <c r="Q55" i="5"/>
  <c r="R54" i="5"/>
  <c r="Q54" i="5"/>
  <c r="R53" i="5"/>
  <c r="Q53" i="5"/>
  <c r="R52" i="5"/>
  <c r="Q52" i="5"/>
  <c r="R51" i="5"/>
  <c r="Q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R36" i="5"/>
  <c r="Q36" i="5"/>
  <c r="R35" i="5"/>
  <c r="Q35" i="5"/>
  <c r="R34" i="5"/>
  <c r="Q34" i="5"/>
  <c r="R33" i="5"/>
  <c r="Q33" i="5"/>
  <c r="R32" i="5"/>
  <c r="Q32" i="5"/>
  <c r="R31" i="5"/>
  <c r="Q31" i="5"/>
  <c r="R30" i="5"/>
  <c r="Q30" i="5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R21" i="5"/>
  <c r="Q21" i="5"/>
  <c r="R20" i="5"/>
  <c r="Q20" i="5"/>
  <c r="R19" i="5"/>
  <c r="Q19" i="5"/>
  <c r="R18" i="5"/>
  <c r="Q18" i="5"/>
  <c r="R17" i="5"/>
  <c r="Q17" i="5"/>
  <c r="R16" i="5"/>
  <c r="Q16" i="5"/>
  <c r="R15" i="5"/>
  <c r="Q15" i="5"/>
  <c r="R14" i="5"/>
  <c r="Q14" i="5"/>
  <c r="R13" i="5"/>
  <c r="Q13" i="5"/>
  <c r="R12" i="5"/>
  <c r="Q12" i="5"/>
  <c r="R11" i="5"/>
  <c r="Q11" i="5"/>
  <c r="R10" i="5"/>
  <c r="Q10" i="5"/>
  <c r="R9" i="5"/>
  <c r="Q9" i="5"/>
  <c r="R8" i="5"/>
  <c r="Q8" i="5"/>
  <c r="R7" i="5"/>
  <c r="Q7" i="5"/>
  <c r="R6" i="5"/>
  <c r="Q6" i="5"/>
  <c r="R5" i="5"/>
  <c r="Q5" i="5"/>
  <c r="R4" i="5"/>
  <c r="Q4" i="5"/>
  <c r="R3" i="5"/>
  <c r="Q3" i="5"/>
  <c r="R2" i="5"/>
  <c r="Q2" i="5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735" i="1"/>
  <c r="Q735" i="1"/>
  <c r="R734" i="1"/>
  <c r="Q734" i="1"/>
  <c r="R733" i="1"/>
  <c r="Q733" i="1"/>
  <c r="R732" i="1"/>
  <c r="Q732" i="1"/>
  <c r="R731" i="1"/>
  <c r="Q731" i="1"/>
  <c r="R730" i="1"/>
  <c r="Q730" i="1"/>
  <c r="R985" i="1"/>
  <c r="Q985" i="1"/>
  <c r="R984" i="1"/>
  <c r="Q984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90" i="1"/>
  <c r="Q90" i="1"/>
  <c r="R89" i="1"/>
  <c r="Q89" i="1"/>
  <c r="R74" i="1"/>
  <c r="Q74" i="1"/>
  <c r="R73" i="1"/>
  <c r="Q73" i="1"/>
  <c r="R72" i="1"/>
  <c r="Q72" i="1"/>
  <c r="R729" i="1"/>
  <c r="Q729" i="1"/>
  <c r="R728" i="1"/>
  <c r="Q728" i="1"/>
  <c r="R727" i="1"/>
  <c r="Q727" i="1"/>
  <c r="R726" i="1"/>
  <c r="Q726" i="1"/>
  <c r="R725" i="1"/>
  <c r="Q725" i="1"/>
  <c r="R724" i="1"/>
  <c r="Q724" i="1"/>
  <c r="R723" i="1"/>
  <c r="Q723" i="1"/>
  <c r="R722" i="1"/>
  <c r="Q722" i="1"/>
  <c r="R721" i="1"/>
  <c r="Q721" i="1"/>
  <c r="R720" i="1"/>
  <c r="Q720" i="1"/>
  <c r="R719" i="1"/>
  <c r="Q719" i="1"/>
  <c r="R718" i="1"/>
  <c r="Q718" i="1"/>
  <c r="R717" i="1"/>
  <c r="Q717" i="1"/>
  <c r="R716" i="1"/>
  <c r="Q716" i="1"/>
  <c r="R715" i="1"/>
  <c r="Q715" i="1"/>
  <c r="R714" i="1"/>
  <c r="Q714" i="1"/>
  <c r="R713" i="1"/>
  <c r="Q713" i="1"/>
  <c r="R712" i="1"/>
  <c r="Q712" i="1"/>
  <c r="R711" i="1"/>
  <c r="Q711" i="1"/>
  <c r="R710" i="1"/>
  <c r="Q710" i="1"/>
  <c r="R709" i="1"/>
  <c r="Q709" i="1"/>
  <c r="R708" i="1"/>
  <c r="Q708" i="1"/>
  <c r="R707" i="1"/>
  <c r="Q707" i="1"/>
  <c r="R706" i="1"/>
  <c r="Q706" i="1"/>
  <c r="R705" i="1"/>
  <c r="Q705" i="1"/>
  <c r="R704" i="1"/>
  <c r="Q704" i="1"/>
  <c r="R703" i="1"/>
  <c r="Q703" i="1"/>
  <c r="R702" i="1"/>
  <c r="Q702" i="1"/>
  <c r="R701" i="1"/>
  <c r="Q701" i="1"/>
  <c r="R700" i="1"/>
  <c r="Q700" i="1"/>
  <c r="R699" i="1"/>
  <c r="Q699" i="1"/>
  <c r="R698" i="1"/>
  <c r="Q698" i="1"/>
  <c r="R697" i="1"/>
  <c r="Q697" i="1"/>
  <c r="R696" i="1"/>
  <c r="Q696" i="1"/>
  <c r="R695" i="1"/>
  <c r="Q695" i="1"/>
  <c r="R694" i="1"/>
  <c r="Q694" i="1"/>
  <c r="R693" i="1"/>
  <c r="Q693" i="1"/>
  <c r="R692" i="1"/>
  <c r="Q692" i="1"/>
  <c r="R691" i="1"/>
  <c r="Q691" i="1"/>
  <c r="R690" i="1"/>
  <c r="Q690" i="1"/>
  <c r="R689" i="1"/>
  <c r="Q689" i="1"/>
  <c r="R688" i="1"/>
  <c r="Q688" i="1"/>
  <c r="R687" i="1"/>
  <c r="Q687" i="1"/>
  <c r="R686" i="1"/>
  <c r="Q686" i="1"/>
  <c r="R685" i="1"/>
  <c r="Q685" i="1"/>
  <c r="R684" i="1"/>
  <c r="Q6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88" i="1"/>
  <c r="Q88" i="1"/>
  <c r="R71" i="1"/>
  <c r="Q71" i="1"/>
  <c r="R70" i="1"/>
  <c r="Q70" i="1"/>
  <c r="R683" i="1"/>
  <c r="Q683" i="1"/>
  <c r="R682" i="1"/>
  <c r="Q682" i="1"/>
  <c r="R681" i="1"/>
  <c r="Q681" i="1"/>
  <c r="R680" i="1"/>
  <c r="Q680" i="1"/>
  <c r="R679" i="1"/>
  <c r="Q679" i="1"/>
  <c r="R678" i="1"/>
  <c r="Q678" i="1"/>
  <c r="R677" i="1"/>
  <c r="Q677" i="1"/>
  <c r="R676" i="1"/>
  <c r="Q676" i="1"/>
  <c r="R675" i="1"/>
  <c r="Q675" i="1"/>
  <c r="R674" i="1"/>
  <c r="Q674" i="1"/>
  <c r="R673" i="1"/>
  <c r="Q673" i="1"/>
  <c r="R672" i="1"/>
  <c r="Q672" i="1"/>
  <c r="R671" i="1"/>
  <c r="Q671" i="1"/>
  <c r="R670" i="1"/>
  <c r="Q670" i="1"/>
  <c r="R669" i="1"/>
  <c r="Q669" i="1"/>
  <c r="R668" i="1"/>
  <c r="Q668" i="1"/>
  <c r="R667" i="1"/>
  <c r="Q667" i="1"/>
  <c r="R666" i="1"/>
  <c r="Q666" i="1"/>
  <c r="R665" i="1"/>
  <c r="Q665" i="1"/>
  <c r="R664" i="1"/>
  <c r="Q664" i="1"/>
  <c r="R663" i="1"/>
  <c r="Q663" i="1"/>
  <c r="R662" i="1"/>
  <c r="Q662" i="1"/>
  <c r="R661" i="1"/>
  <c r="Q661" i="1"/>
  <c r="R660" i="1"/>
  <c r="Q660" i="1"/>
  <c r="R659" i="1"/>
  <c r="Q659" i="1"/>
  <c r="R658" i="1"/>
  <c r="Q658" i="1"/>
  <c r="R657" i="1"/>
  <c r="Q657" i="1"/>
  <c r="R656" i="1"/>
  <c r="Q656" i="1"/>
  <c r="R655" i="1"/>
  <c r="Q655" i="1"/>
  <c r="R654" i="1"/>
  <c r="Q654" i="1"/>
  <c r="R653" i="1"/>
  <c r="Q653" i="1"/>
  <c r="R652" i="1"/>
  <c r="Q652" i="1"/>
  <c r="R651" i="1"/>
  <c r="Q651" i="1"/>
  <c r="R650" i="1"/>
  <c r="Q650" i="1"/>
  <c r="R649" i="1"/>
  <c r="Q649" i="1"/>
  <c r="R648" i="1"/>
  <c r="Q648" i="1"/>
  <c r="R647" i="1"/>
  <c r="Q647" i="1"/>
  <c r="R646" i="1"/>
  <c r="Q646" i="1"/>
  <c r="R645" i="1"/>
  <c r="Q645" i="1"/>
  <c r="R644" i="1"/>
  <c r="Q644" i="1"/>
  <c r="R643" i="1"/>
  <c r="Q643" i="1"/>
  <c r="R642" i="1"/>
  <c r="Q642" i="1"/>
  <c r="R641" i="1"/>
  <c r="Q641" i="1"/>
  <c r="R640" i="1"/>
  <c r="Q640" i="1"/>
  <c r="R639" i="1"/>
  <c r="Q639" i="1"/>
  <c r="R638" i="1"/>
  <c r="Q638" i="1"/>
  <c r="R637" i="1"/>
  <c r="Q637" i="1"/>
  <c r="R636" i="1"/>
  <c r="Q636" i="1"/>
  <c r="R635" i="1"/>
  <c r="Q635" i="1"/>
  <c r="R634" i="1"/>
  <c r="Q634" i="1"/>
  <c r="R977" i="1"/>
  <c r="Q977" i="1"/>
  <c r="R976" i="1"/>
  <c r="Q976" i="1"/>
  <c r="R975" i="1"/>
  <c r="Q975" i="1"/>
  <c r="R974" i="1"/>
  <c r="Q974" i="1"/>
  <c r="R282" i="1"/>
  <c r="Q282" i="1"/>
  <c r="R87" i="1"/>
  <c r="Q87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69" i="1"/>
  <c r="Q69" i="1"/>
  <c r="R68" i="1"/>
  <c r="Q68" i="1"/>
  <c r="R633" i="1"/>
  <c r="Q633" i="1"/>
  <c r="R632" i="1"/>
  <c r="Q632" i="1"/>
  <c r="R631" i="1"/>
  <c r="Q631" i="1"/>
  <c r="R630" i="1"/>
  <c r="Q630" i="1"/>
  <c r="R629" i="1"/>
  <c r="Q629" i="1"/>
  <c r="R628" i="1"/>
  <c r="Q628" i="1"/>
  <c r="R627" i="1"/>
  <c r="Q627" i="1"/>
  <c r="R626" i="1"/>
  <c r="Q626" i="1"/>
  <c r="R625" i="1"/>
  <c r="Q625" i="1"/>
  <c r="R624" i="1"/>
  <c r="Q624" i="1"/>
  <c r="R623" i="1"/>
  <c r="Q623" i="1"/>
  <c r="R622" i="1"/>
  <c r="Q622" i="1"/>
  <c r="R621" i="1"/>
  <c r="Q621" i="1"/>
  <c r="R620" i="1"/>
  <c r="Q620" i="1"/>
  <c r="R619" i="1"/>
  <c r="Q619" i="1"/>
  <c r="R618" i="1"/>
  <c r="Q618" i="1"/>
  <c r="R617" i="1"/>
  <c r="Q617" i="1"/>
  <c r="R616" i="1"/>
  <c r="Q616" i="1"/>
  <c r="R615" i="1"/>
  <c r="Q615" i="1"/>
  <c r="R614" i="1"/>
  <c r="Q614" i="1"/>
  <c r="R613" i="1"/>
  <c r="Q613" i="1"/>
  <c r="R612" i="1"/>
  <c r="Q612" i="1"/>
  <c r="R611" i="1"/>
  <c r="Q611" i="1"/>
  <c r="R610" i="1"/>
  <c r="Q610" i="1"/>
  <c r="R609" i="1"/>
  <c r="Q609" i="1"/>
  <c r="R608" i="1"/>
  <c r="Q608" i="1"/>
  <c r="R607" i="1"/>
  <c r="Q607" i="1"/>
  <c r="R606" i="1"/>
  <c r="Q606" i="1"/>
  <c r="R605" i="1"/>
  <c r="Q605" i="1"/>
  <c r="R604" i="1"/>
  <c r="Q604" i="1"/>
  <c r="R603" i="1"/>
  <c r="Q603" i="1"/>
  <c r="R602" i="1"/>
  <c r="Q602" i="1"/>
  <c r="R601" i="1"/>
  <c r="Q601" i="1"/>
  <c r="R600" i="1"/>
  <c r="Q600" i="1"/>
  <c r="R599" i="1"/>
  <c r="Q599" i="1"/>
  <c r="R598" i="1"/>
  <c r="Q598" i="1"/>
  <c r="R597" i="1"/>
  <c r="Q597" i="1"/>
  <c r="R596" i="1"/>
  <c r="Q596" i="1"/>
  <c r="R595" i="1"/>
  <c r="Q595" i="1"/>
  <c r="R973" i="1"/>
  <c r="Q973" i="1"/>
  <c r="R972" i="1"/>
  <c r="Q972" i="1"/>
  <c r="R971" i="1"/>
  <c r="Q971" i="1"/>
  <c r="R970" i="1"/>
  <c r="Q970" i="1"/>
  <c r="R969" i="1"/>
  <c r="Q969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67" i="1"/>
  <c r="Q67" i="1"/>
  <c r="R594" i="1"/>
  <c r="Q594" i="1"/>
  <c r="R593" i="1"/>
  <c r="Q593" i="1"/>
  <c r="R592" i="1"/>
  <c r="Q592" i="1"/>
  <c r="R591" i="1"/>
  <c r="Q591" i="1"/>
  <c r="R590" i="1"/>
  <c r="Q590" i="1"/>
  <c r="R589" i="1"/>
  <c r="Q589" i="1"/>
  <c r="R588" i="1"/>
  <c r="Q588" i="1"/>
  <c r="R587" i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78" i="1"/>
  <c r="Q578" i="1"/>
  <c r="R577" i="1"/>
  <c r="Q577" i="1"/>
  <c r="R576" i="1"/>
  <c r="Q576" i="1"/>
  <c r="R575" i="1"/>
  <c r="Q575" i="1"/>
  <c r="R574" i="1"/>
  <c r="Q574" i="1"/>
  <c r="R573" i="1"/>
  <c r="Q573" i="1"/>
  <c r="R572" i="1"/>
  <c r="Q572" i="1"/>
  <c r="R571" i="1"/>
  <c r="Q571" i="1"/>
  <c r="R570" i="1"/>
  <c r="Q570" i="1"/>
  <c r="R569" i="1"/>
  <c r="Q569" i="1"/>
  <c r="R568" i="1"/>
  <c r="Q568" i="1"/>
  <c r="R567" i="1"/>
  <c r="Q567" i="1"/>
  <c r="R566" i="1"/>
  <c r="Q566" i="1"/>
  <c r="R565" i="1"/>
  <c r="Q565" i="1"/>
  <c r="R564" i="1"/>
  <c r="Q564" i="1"/>
  <c r="R968" i="1"/>
  <c r="Q968" i="1"/>
  <c r="R967" i="1"/>
  <c r="Q967" i="1"/>
  <c r="R259" i="1"/>
  <c r="Q259" i="1"/>
  <c r="R258" i="1"/>
  <c r="Q258" i="1"/>
  <c r="R257" i="1"/>
  <c r="Q257" i="1"/>
  <c r="R256" i="1"/>
  <c r="Q256" i="1"/>
  <c r="R255" i="1"/>
  <c r="Q255" i="1"/>
  <c r="R66" i="1"/>
  <c r="Q66" i="1"/>
  <c r="R65" i="1"/>
  <c r="Q65" i="1"/>
  <c r="R64" i="1"/>
  <c r="Q64" i="1"/>
  <c r="R63" i="1"/>
  <c r="Q63" i="1"/>
  <c r="R563" i="1"/>
  <c r="Q563" i="1"/>
  <c r="R562" i="1"/>
  <c r="Q562" i="1"/>
  <c r="R561" i="1"/>
  <c r="Q561" i="1"/>
  <c r="R560" i="1"/>
  <c r="Q560" i="1"/>
  <c r="R559" i="1"/>
  <c r="Q559" i="1"/>
  <c r="R966" i="1"/>
  <c r="Q966" i="1"/>
  <c r="R965" i="1"/>
  <c r="Q965" i="1"/>
  <c r="R964" i="1"/>
  <c r="Q964" i="1"/>
  <c r="R963" i="1"/>
  <c r="Q963" i="1"/>
  <c r="R962" i="1"/>
  <c r="Q962" i="1"/>
  <c r="R961" i="1"/>
  <c r="Q961" i="1"/>
  <c r="R960" i="1"/>
  <c r="Q960" i="1"/>
  <c r="R959" i="1"/>
  <c r="Q959" i="1"/>
  <c r="R958" i="1"/>
  <c r="Q958" i="1"/>
  <c r="R957" i="1"/>
  <c r="Q957" i="1"/>
  <c r="R956" i="1"/>
  <c r="Q956" i="1"/>
  <c r="R955" i="1"/>
  <c r="Q955" i="1"/>
  <c r="R954" i="1"/>
  <c r="Q954" i="1"/>
  <c r="R953" i="1"/>
  <c r="Q953" i="1"/>
  <c r="R952" i="1"/>
  <c r="Q952" i="1"/>
  <c r="R951" i="1"/>
  <c r="Q951" i="1"/>
  <c r="R950" i="1"/>
  <c r="Q950" i="1"/>
  <c r="R949" i="1"/>
  <c r="Q949" i="1"/>
  <c r="R948" i="1"/>
  <c r="Q948" i="1"/>
  <c r="R947" i="1"/>
  <c r="Q947" i="1"/>
  <c r="R946" i="1"/>
  <c r="Q946" i="1"/>
  <c r="R945" i="1"/>
  <c r="Q945" i="1"/>
  <c r="R944" i="1"/>
  <c r="Q944" i="1"/>
  <c r="R943" i="1"/>
  <c r="Q943" i="1"/>
  <c r="R942" i="1"/>
  <c r="Q942" i="1"/>
  <c r="R941" i="1"/>
  <c r="Q941" i="1"/>
  <c r="R940" i="1"/>
  <c r="Q940" i="1"/>
  <c r="R939" i="1"/>
  <c r="Q939" i="1"/>
  <c r="R62" i="1"/>
  <c r="Q62" i="1"/>
  <c r="R938" i="1"/>
  <c r="Q938" i="1"/>
  <c r="R254" i="1"/>
  <c r="Q254" i="1"/>
  <c r="R253" i="1"/>
  <c r="Q253" i="1"/>
  <c r="R252" i="1"/>
  <c r="Q252" i="1"/>
  <c r="R937" i="1"/>
  <c r="Q937" i="1"/>
  <c r="R936" i="1"/>
  <c r="Q936" i="1"/>
  <c r="R251" i="1"/>
  <c r="Q251" i="1"/>
  <c r="R61" i="1"/>
  <c r="Q61" i="1"/>
  <c r="R558" i="1"/>
  <c r="Q558" i="1"/>
  <c r="R557" i="1"/>
  <c r="Q557" i="1"/>
  <c r="R556" i="1"/>
  <c r="Q556" i="1"/>
  <c r="R250" i="1"/>
  <c r="Q250" i="1"/>
  <c r="R60" i="1"/>
  <c r="Q60" i="1"/>
  <c r="R935" i="1"/>
  <c r="Q935" i="1"/>
  <c r="R934" i="1"/>
  <c r="Q934" i="1"/>
  <c r="R933" i="1"/>
  <c r="Q933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86" i="1"/>
  <c r="Q86" i="1"/>
  <c r="R85" i="1"/>
  <c r="Q85" i="1"/>
  <c r="R84" i="1"/>
  <c r="Q84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43" i="1"/>
  <c r="Q543" i="1"/>
  <c r="R542" i="1"/>
  <c r="Q542" i="1"/>
  <c r="R541" i="1"/>
  <c r="Q541" i="1"/>
  <c r="R540" i="1"/>
  <c r="Q540" i="1"/>
  <c r="R539" i="1"/>
  <c r="Q539" i="1"/>
  <c r="R538" i="1"/>
  <c r="Q538" i="1"/>
  <c r="R537" i="1"/>
  <c r="Q537" i="1"/>
  <c r="R536" i="1"/>
  <c r="Q536" i="1"/>
  <c r="R535" i="1"/>
  <c r="Q535" i="1"/>
  <c r="R932" i="1"/>
  <c r="Q932" i="1"/>
  <c r="R931" i="1"/>
  <c r="Q931" i="1"/>
  <c r="R930" i="1"/>
  <c r="Q930" i="1"/>
  <c r="R929" i="1"/>
  <c r="Q929" i="1"/>
  <c r="R928" i="1"/>
  <c r="Q928" i="1"/>
  <c r="R927" i="1"/>
  <c r="Q927" i="1"/>
  <c r="R926" i="1"/>
  <c r="Q926" i="1"/>
  <c r="R925" i="1"/>
  <c r="Q925" i="1"/>
  <c r="R924" i="1"/>
  <c r="Q924" i="1"/>
  <c r="R923" i="1"/>
  <c r="Q923" i="1"/>
  <c r="R534" i="1"/>
  <c r="Q534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52" i="1"/>
  <c r="Q52" i="1"/>
  <c r="R51" i="1"/>
  <c r="Q51" i="1"/>
  <c r="R50" i="1"/>
  <c r="Q50" i="1"/>
  <c r="R533" i="1"/>
  <c r="Q533" i="1"/>
  <c r="R532" i="1"/>
  <c r="Q532" i="1"/>
  <c r="R531" i="1"/>
  <c r="Q531" i="1"/>
  <c r="R530" i="1"/>
  <c r="Q530" i="1"/>
  <c r="R529" i="1"/>
  <c r="Q529" i="1"/>
  <c r="R528" i="1"/>
  <c r="Q528" i="1"/>
  <c r="R527" i="1"/>
  <c r="Q527" i="1"/>
  <c r="R526" i="1"/>
  <c r="Q526" i="1"/>
  <c r="R525" i="1"/>
  <c r="Q525" i="1"/>
  <c r="R524" i="1"/>
  <c r="Q524" i="1"/>
  <c r="R922" i="1"/>
  <c r="Q922" i="1"/>
  <c r="R921" i="1"/>
  <c r="Q921" i="1"/>
  <c r="R920" i="1"/>
  <c r="Q920" i="1"/>
  <c r="R919" i="1"/>
  <c r="Q919" i="1"/>
  <c r="R918" i="1"/>
  <c r="Q918" i="1"/>
  <c r="R917" i="1"/>
  <c r="Q917" i="1"/>
  <c r="R916" i="1"/>
  <c r="Q916" i="1"/>
  <c r="R915" i="1"/>
  <c r="Q915" i="1"/>
  <c r="R914" i="1"/>
  <c r="Q914" i="1"/>
  <c r="R913" i="1"/>
  <c r="Q913" i="1"/>
  <c r="R912" i="1"/>
  <c r="Q912" i="1"/>
  <c r="R911" i="1"/>
  <c r="Q911" i="1"/>
  <c r="R910" i="1"/>
  <c r="Q910" i="1"/>
  <c r="R909" i="1"/>
  <c r="Q909" i="1"/>
  <c r="R908" i="1"/>
  <c r="Q908" i="1"/>
  <c r="R907" i="1"/>
  <c r="Q907" i="1"/>
  <c r="R906" i="1"/>
  <c r="Q906" i="1"/>
  <c r="R905" i="1"/>
  <c r="Q905" i="1"/>
  <c r="R224" i="1"/>
  <c r="Q224" i="1"/>
  <c r="R223" i="1"/>
  <c r="Q223" i="1"/>
  <c r="R222" i="1"/>
  <c r="Q222" i="1"/>
  <c r="R221" i="1"/>
  <c r="Q221" i="1"/>
  <c r="R49" i="1"/>
  <c r="Q49" i="1"/>
  <c r="R48" i="1"/>
  <c r="Q48" i="1"/>
  <c r="R47" i="1"/>
  <c r="Q47" i="1"/>
  <c r="R904" i="1"/>
  <c r="Q904" i="1"/>
  <c r="R903" i="1"/>
  <c r="Q903" i="1"/>
  <c r="R902" i="1"/>
  <c r="Q902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523" i="1"/>
  <c r="Q523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209" i="1"/>
  <c r="Q209" i="1"/>
  <c r="R208" i="1"/>
  <c r="Q208" i="1"/>
  <c r="R207" i="1"/>
  <c r="Q207" i="1"/>
  <c r="R26" i="1"/>
  <c r="Q26" i="1"/>
  <c r="R885" i="1"/>
  <c r="Q885" i="1"/>
  <c r="R884" i="1"/>
  <c r="Q884" i="1"/>
  <c r="R883" i="1"/>
  <c r="Q883" i="1"/>
  <c r="R882" i="1"/>
  <c r="Q882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25" i="1"/>
  <c r="Q25" i="1"/>
  <c r="R24" i="1"/>
  <c r="Q24" i="1"/>
  <c r="R23" i="1"/>
  <c r="Q23" i="1"/>
  <c r="R496" i="1"/>
  <c r="Q496" i="1"/>
  <c r="R495" i="1"/>
  <c r="Q495" i="1"/>
  <c r="R494" i="1"/>
  <c r="Q494" i="1"/>
  <c r="R493" i="1"/>
  <c r="Q493" i="1"/>
  <c r="R492" i="1"/>
  <c r="Q492" i="1"/>
  <c r="R491" i="1"/>
  <c r="Q491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869" i="1"/>
  <c r="Q869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83" i="1"/>
  <c r="Q83" i="1"/>
  <c r="R22" i="1"/>
  <c r="Q22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54" i="1"/>
  <c r="Q854" i="1"/>
  <c r="R171" i="1"/>
  <c r="Q171" i="1"/>
  <c r="R438" i="1"/>
  <c r="Q438" i="1"/>
  <c r="R853" i="1"/>
  <c r="Q853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21" i="1"/>
  <c r="Q21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852" i="1"/>
  <c r="Q852" i="1"/>
  <c r="R851" i="1"/>
  <c r="Q851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20" i="1"/>
  <c r="Q20" i="1"/>
  <c r="R19" i="1"/>
  <c r="Q19" i="1"/>
  <c r="R18" i="1"/>
  <c r="Q18" i="1"/>
  <c r="R17" i="1"/>
  <c r="Q17" i="1"/>
  <c r="R16" i="1"/>
  <c r="Q16" i="1"/>
  <c r="R15" i="1"/>
  <c r="Q15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850" i="1"/>
  <c r="Q850" i="1"/>
  <c r="R849" i="1"/>
  <c r="Q849" i="1"/>
  <c r="R848" i="1"/>
  <c r="Q848" i="1"/>
  <c r="R847" i="1"/>
  <c r="Q847" i="1"/>
  <c r="R846" i="1"/>
  <c r="Q846" i="1"/>
  <c r="R845" i="1"/>
  <c r="Q845" i="1"/>
  <c r="R844" i="1"/>
  <c r="Q844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418" i="1"/>
  <c r="Q418" i="1"/>
  <c r="R417" i="1"/>
  <c r="Q417" i="1"/>
  <c r="R416" i="1"/>
  <c r="Q416" i="1"/>
  <c r="R149" i="1"/>
  <c r="Q149" i="1"/>
  <c r="R82" i="1"/>
  <c r="Q82" i="1"/>
  <c r="R14" i="1"/>
  <c r="Q14" i="1"/>
  <c r="R13" i="1"/>
  <c r="Q13" i="1"/>
  <c r="R12" i="1"/>
  <c r="Q12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1" i="1"/>
  <c r="Q1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8" i="1"/>
  <c r="Q808" i="1"/>
  <c r="R807" i="1"/>
  <c r="Q807" i="1"/>
  <c r="R806" i="1"/>
  <c r="Q806" i="1"/>
  <c r="R134" i="1"/>
  <c r="Q134" i="1"/>
  <c r="R805" i="1"/>
  <c r="Q805" i="1"/>
  <c r="R804" i="1"/>
  <c r="Q804" i="1"/>
  <c r="R803" i="1"/>
  <c r="Q803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R3" i="1"/>
  <c r="Q3" i="1"/>
  <c r="R2" i="1"/>
  <c r="Q2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9" i="1"/>
  <c r="Q779" i="1"/>
  <c r="R778" i="1"/>
  <c r="Q778" i="1"/>
  <c r="R777" i="1"/>
  <c r="Q777" i="1"/>
  <c r="R776" i="1"/>
  <c r="Q776" i="1"/>
  <c r="R775" i="1"/>
  <c r="Q775" i="1"/>
  <c r="R774" i="1"/>
  <c r="Q774" i="1"/>
  <c r="R773" i="1"/>
  <c r="Q773" i="1"/>
  <c r="R772" i="1"/>
  <c r="Q772" i="1"/>
  <c r="R771" i="1"/>
  <c r="Q771" i="1"/>
  <c r="R770" i="1"/>
  <c r="Q770" i="1"/>
  <c r="R769" i="1"/>
  <c r="Q769" i="1"/>
  <c r="R768" i="1"/>
  <c r="Q768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612EDB-8596-4E00-B906-F6934FECAD7E}" keepAlive="1" name="Requête - Recap" description="Connexion à la requête « Recap » dans le classeur." type="5" refreshedVersion="6" background="1">
    <dbPr connection="Provider=Microsoft.Mashup.OleDb.1;Data Source=$Workbook$;Location=Recap;Extended Properties=&quot;&quot;" command="SELECT * FROM [Recap]"/>
  </connection>
  <connection id="2" xr16:uid="{308CBD55-04DC-4C99-B1EA-822716F77E23}" keepAlive="1" name="Requête - T_Matin" description="Connexion à la requête « T_Matin » dans le classeur." type="5" refreshedVersion="0" background="1">
    <dbPr connection="Provider=Microsoft.Mashup.OleDb.1;Data Source=$Workbook$;Location=T_Matin;Extended Properties=&quot;&quot;" command="SELECT * FROM [T_Matin]"/>
  </connection>
  <connection id="3" xr16:uid="{6D6C8232-7347-43AE-B1DE-AF8811DF453F}" keepAlive="1" name="Requête - T_Soir" description="Connexion à la requête « T_Soir » dans le classeur." type="5" refreshedVersion="0" background="1">
    <dbPr connection="Provider=Microsoft.Mashup.OleDb.1;Data Source=$Workbook$;Location=T_Soir;Extended Properties=&quot;&quot;" command="SELECT * FROM [T_Soir]"/>
  </connection>
</connections>
</file>

<file path=xl/sharedStrings.xml><?xml version="1.0" encoding="utf-8"?>
<sst xmlns="http://schemas.openxmlformats.org/spreadsheetml/2006/main" count="33555" uniqueCount="633">
  <si>
    <t>Nombre de Prise en charge</t>
  </si>
  <si>
    <t>Prise en charge</t>
  </si>
  <si>
    <t>Total</t>
  </si>
  <si>
    <t>MAR</t>
  </si>
  <si>
    <t>ASY</t>
  </si>
  <si>
    <t>EHM</t>
  </si>
  <si>
    <t>FFO</t>
  </si>
  <si>
    <t>GMH</t>
  </si>
  <si>
    <t>JST</t>
  </si>
  <si>
    <t>LAY</t>
  </si>
  <si>
    <t>OUC</t>
  </si>
  <si>
    <t>PMY</t>
  </si>
  <si>
    <t>SLP</t>
  </si>
  <si>
    <t>TRN</t>
  </si>
  <si>
    <t>VEF</t>
  </si>
  <si>
    <t>VNT</t>
  </si>
  <si>
    <t>Total général</t>
  </si>
  <si>
    <t>O</t>
  </si>
  <si>
    <t>Acte</t>
  </si>
  <si>
    <t>A</t>
  </si>
  <si>
    <t>Tâche</t>
  </si>
  <si>
    <t>Échelon Max</t>
  </si>
  <si>
    <t>Type Media</t>
  </si>
  <si>
    <t>Dossier déclôturé</t>
  </si>
  <si>
    <t>N° dossier</t>
  </si>
  <si>
    <t>Nom de l'assuré</t>
  </si>
  <si>
    <t>VIP</t>
  </si>
  <si>
    <t>Compagnie</t>
  </si>
  <si>
    <t>Bureau dossier trait</t>
  </si>
  <si>
    <t>Expert</t>
  </si>
  <si>
    <t>Date butoir tâche</t>
  </si>
  <si>
    <t>Durée de vie</t>
  </si>
  <si>
    <t>Dépôt rapport</t>
  </si>
  <si>
    <t>Delai Rapport</t>
  </si>
  <si>
    <t>Echelon NC</t>
  </si>
  <si>
    <t>Traitement par</t>
  </si>
  <si>
    <t>Equipe Lusiada</t>
  </si>
  <si>
    <t>Traiter le rapport PolyPad déposé par l'expert</t>
  </si>
  <si>
    <t>Traiter le rapport validé après supervision</t>
  </si>
  <si>
    <t/>
  </si>
  <si>
    <t>Non</t>
  </si>
  <si>
    <t>N</t>
  </si>
  <si>
    <t>MO</t>
  </si>
  <si>
    <t>17/03/2022</t>
  </si>
  <si>
    <t>29</t>
  </si>
  <si>
    <t>19/03/2022</t>
  </si>
  <si>
    <t>Facturer le dossier</t>
  </si>
  <si>
    <t>W</t>
  </si>
  <si>
    <t>Créer une facture</t>
  </si>
  <si>
    <t>18/03/2022</t>
  </si>
  <si>
    <t>142</t>
  </si>
  <si>
    <t>21/03/2022</t>
  </si>
  <si>
    <t>Vérifier le rapport pré-saisi dans Darva</t>
  </si>
  <si>
    <t>Créer l’action "Résultat vérification rapport Darva"</t>
  </si>
  <si>
    <t>TA</t>
  </si>
  <si>
    <t>41</t>
  </si>
  <si>
    <t>Oui</t>
  </si>
  <si>
    <t>TL</t>
  </si>
  <si>
    <t>43</t>
  </si>
  <si>
    <t>PE</t>
  </si>
  <si>
    <t>17/02/2022</t>
  </si>
  <si>
    <t>24</t>
  </si>
  <si>
    <t>24/03/2022</t>
  </si>
  <si>
    <t>32</t>
  </si>
  <si>
    <t>BZ</t>
  </si>
  <si>
    <t>13/03/2022</t>
  </si>
  <si>
    <t>25</t>
  </si>
  <si>
    <t>BD</t>
  </si>
  <si>
    <t>35</t>
  </si>
  <si>
    <t>ANB</t>
  </si>
  <si>
    <t>2</t>
  </si>
  <si>
    <t>176</t>
  </si>
  <si>
    <t>11/10/2021</t>
  </si>
  <si>
    <t>4</t>
  </si>
  <si>
    <t xml:space="preserve">Traiter le rapport définitif  PolyPad </t>
  </si>
  <si>
    <t>8</t>
  </si>
  <si>
    <t>19/04/2022</t>
  </si>
  <si>
    <t>9</t>
  </si>
  <si>
    <t>23/04/2022</t>
  </si>
  <si>
    <t>COB</t>
  </si>
  <si>
    <t>13/01/2022</t>
  </si>
  <si>
    <t>78</t>
  </si>
  <si>
    <t>BR</t>
  </si>
  <si>
    <t>16/03/2022</t>
  </si>
  <si>
    <t>27/12/2019</t>
  </si>
  <si>
    <t>847</t>
  </si>
  <si>
    <t>AG</t>
  </si>
  <si>
    <t>30/09/2021</t>
  </si>
  <si>
    <t>189</t>
  </si>
  <si>
    <t>20</t>
  </si>
  <si>
    <t>12/04/2022</t>
  </si>
  <si>
    <t>COT</t>
  </si>
  <si>
    <t xml:space="preserve">Traiter le rapport de reconnaissance  PolyPad </t>
  </si>
  <si>
    <t>09/03/2022</t>
  </si>
  <si>
    <t>44</t>
  </si>
  <si>
    <t>Traiter le REC PolyPad</t>
  </si>
  <si>
    <t>PX</t>
  </si>
  <si>
    <t>126</t>
  </si>
  <si>
    <t>06/01/2022</t>
  </si>
  <si>
    <t>27/02/2022</t>
  </si>
  <si>
    <t xml:space="preserve">Gérer le rapport remis en saisie/ à la frappe </t>
  </si>
  <si>
    <t>Réceptionner ou relancer les documents remis en saisie</t>
  </si>
  <si>
    <t>66</t>
  </si>
  <si>
    <t>15/02/2022</t>
  </si>
  <si>
    <t>ICA</t>
  </si>
  <si>
    <t>18</t>
  </si>
  <si>
    <t>04/04/2022</t>
  </si>
  <si>
    <t>500</t>
  </si>
  <si>
    <t>08/04/2022</t>
  </si>
  <si>
    <t>13/04/2022</t>
  </si>
  <si>
    <t>400</t>
  </si>
  <si>
    <t>15/03/2022</t>
  </si>
  <si>
    <t>20/03/2022</t>
  </si>
  <si>
    <t>23</t>
  </si>
  <si>
    <t>30/03/2022</t>
  </si>
  <si>
    <t>850</t>
  </si>
  <si>
    <t>30</t>
  </si>
  <si>
    <t>02/04/2022</t>
  </si>
  <si>
    <t>15</t>
  </si>
  <si>
    <t>07/04/2022</t>
  </si>
  <si>
    <t>03/04/2022</t>
  </si>
  <si>
    <t>14/04/2022</t>
  </si>
  <si>
    <t xml:space="preserve">Traiter le rapport complémentaire  PolyPad </t>
  </si>
  <si>
    <t>268</t>
  </si>
  <si>
    <t>28/07/2021</t>
  </si>
  <si>
    <t>BI</t>
  </si>
  <si>
    <t>93</t>
  </si>
  <si>
    <t>24/01/2022</t>
  </si>
  <si>
    <t>158</t>
  </si>
  <si>
    <t>25/11/2021</t>
  </si>
  <si>
    <t>52</t>
  </si>
  <si>
    <t>01/03/2022</t>
  </si>
  <si>
    <t>17</t>
  </si>
  <si>
    <t>10/04/2022</t>
  </si>
  <si>
    <t>270</t>
  </si>
  <si>
    <t>26/07/2021</t>
  </si>
  <si>
    <t>7</t>
  </si>
  <si>
    <t>15/04/2022</t>
  </si>
  <si>
    <t>63</t>
  </si>
  <si>
    <t>28/02/2022</t>
  </si>
  <si>
    <t>6</t>
  </si>
  <si>
    <t>21/04/2022</t>
  </si>
  <si>
    <t>45</t>
  </si>
  <si>
    <t>LAU</t>
  </si>
  <si>
    <t>03/03/2022</t>
  </si>
  <si>
    <t>134</t>
  </si>
  <si>
    <t>29/03/2022</t>
  </si>
  <si>
    <t>388</t>
  </si>
  <si>
    <t>30/03/2021</t>
  </si>
  <si>
    <t>11</t>
  </si>
  <si>
    <t>16/04/2022</t>
  </si>
  <si>
    <t>14/03/2022</t>
  </si>
  <si>
    <t>28</t>
  </si>
  <si>
    <t>27</t>
  </si>
  <si>
    <t>37</t>
  </si>
  <si>
    <t>01/04/2022</t>
  </si>
  <si>
    <t>16</t>
  </si>
  <si>
    <t>31</t>
  </si>
  <si>
    <t>Réceptionner ou relancer le rapport remis en saisie</t>
  </si>
  <si>
    <t>352</t>
  </si>
  <si>
    <t>10/05/2021</t>
  </si>
  <si>
    <t>MDL</t>
  </si>
  <si>
    <t>MHP</t>
  </si>
  <si>
    <t>08/02/2022</t>
  </si>
  <si>
    <t>107</t>
  </si>
  <si>
    <t>15/01/2022</t>
  </si>
  <si>
    <t>NNE</t>
  </si>
  <si>
    <t>CA</t>
  </si>
  <si>
    <t>RZ</t>
  </si>
  <si>
    <t>155</t>
  </si>
  <si>
    <t>28/11/2021</t>
  </si>
  <si>
    <t>11/03/2022</t>
  </si>
  <si>
    <t>50</t>
  </si>
  <si>
    <t>38</t>
  </si>
  <si>
    <t>36</t>
  </si>
  <si>
    <t>12/03/2022</t>
  </si>
  <si>
    <t>Prendre connaissance du commentaire PolyPad de l'expert sur la facture</t>
  </si>
  <si>
    <t>MI</t>
  </si>
  <si>
    <t>46</t>
  </si>
  <si>
    <t>22</t>
  </si>
  <si>
    <t>26/03/2022</t>
  </si>
  <si>
    <t>10</t>
  </si>
  <si>
    <t>NI</t>
  </si>
  <si>
    <t>26/02/2022</t>
  </si>
  <si>
    <t>11/04/2022</t>
  </si>
  <si>
    <t>25/03/2022</t>
  </si>
  <si>
    <t>64</t>
  </si>
  <si>
    <t>SLU</t>
  </si>
  <si>
    <t>39</t>
  </si>
  <si>
    <t>65</t>
  </si>
  <si>
    <t>22/04/2022</t>
  </si>
  <si>
    <t>NA</t>
  </si>
  <si>
    <t>03/01/2022</t>
  </si>
  <si>
    <t>42</t>
  </si>
  <si>
    <t>05/03/2022</t>
  </si>
  <si>
    <t>03/02/2022</t>
  </si>
  <si>
    <t>88</t>
  </si>
  <si>
    <t>25/02/2022</t>
  </si>
  <si>
    <t>24/10/2021</t>
  </si>
  <si>
    <t>190</t>
  </si>
  <si>
    <t>31/03/2022</t>
  </si>
  <si>
    <t>196</t>
  </si>
  <si>
    <t>30/01/2022</t>
  </si>
  <si>
    <t>57</t>
  </si>
  <si>
    <t>27/03/2022</t>
  </si>
  <si>
    <t>14/02/2022</t>
  </si>
  <si>
    <t>99</t>
  </si>
  <si>
    <t>08/01/2022</t>
  </si>
  <si>
    <t>04/02/2022</t>
  </si>
  <si>
    <t>56</t>
  </si>
  <si>
    <t>91</t>
  </si>
  <si>
    <t>06/02/2022</t>
  </si>
  <si>
    <t>72</t>
  </si>
  <si>
    <t>67</t>
  </si>
  <si>
    <t>09/02/2022</t>
  </si>
  <si>
    <t>10/02/2022</t>
  </si>
  <si>
    <t>92</t>
  </si>
  <si>
    <t>01/02/2022</t>
  </si>
  <si>
    <t>87</t>
  </si>
  <si>
    <t>79</t>
  </si>
  <si>
    <t>12/02/2022</t>
  </si>
  <si>
    <t>109</t>
  </si>
  <si>
    <t>10/01/2022</t>
  </si>
  <si>
    <t>128</t>
  </si>
  <si>
    <t>25/12/2021</t>
  </si>
  <si>
    <t>30/12/2021</t>
  </si>
  <si>
    <t>123</t>
  </si>
  <si>
    <t>165</t>
  </si>
  <si>
    <t>18/11/2021</t>
  </si>
  <si>
    <t>27/09/2021</t>
  </si>
  <si>
    <t>184</t>
  </si>
  <si>
    <t>163</t>
  </si>
  <si>
    <t>13/10/2021</t>
  </si>
  <si>
    <t>01/11/2021</t>
  </si>
  <si>
    <t>179</t>
  </si>
  <si>
    <t>28/08/2021</t>
  </si>
  <si>
    <t>246</t>
  </si>
  <si>
    <t>275</t>
  </si>
  <si>
    <t>31/07/2021</t>
  </si>
  <si>
    <t>01/03/2021</t>
  </si>
  <si>
    <t>406</t>
  </si>
  <si>
    <t>13/07/2020</t>
  </si>
  <si>
    <t>743</t>
  </si>
  <si>
    <t>26/03/2020</t>
  </si>
  <si>
    <t>766</t>
  </si>
  <si>
    <t>12/01/2022</t>
  </si>
  <si>
    <t>AIM</t>
  </si>
  <si>
    <t>04/03/2022</t>
  </si>
  <si>
    <t>MT</t>
  </si>
  <si>
    <t>22/02/2022</t>
  </si>
  <si>
    <t>73</t>
  </si>
  <si>
    <t>98</t>
  </si>
  <si>
    <t>CH</t>
  </si>
  <si>
    <t>20/01/2022</t>
  </si>
  <si>
    <t>102</t>
  </si>
  <si>
    <t>22/11/2021</t>
  </si>
  <si>
    <t>133</t>
  </si>
  <si>
    <t>21/10/2021</t>
  </si>
  <si>
    <t>182</t>
  </si>
  <si>
    <t>18/09/2020</t>
  </si>
  <si>
    <t>590</t>
  </si>
  <si>
    <t>Vérifier le rapport pré-saisi dans Mercure</t>
  </si>
  <si>
    <t>Créer l’action 166 "Résultat vérification rapport Mercure"</t>
  </si>
  <si>
    <t>28/03/2022</t>
  </si>
  <si>
    <t>10/03/2022</t>
  </si>
  <si>
    <t>34</t>
  </si>
  <si>
    <t>07/03/2022</t>
  </si>
  <si>
    <t>27/01/2022</t>
  </si>
  <si>
    <t>21/01/2022</t>
  </si>
  <si>
    <t>100</t>
  </si>
  <si>
    <t>106</t>
  </si>
  <si>
    <t>121</t>
  </si>
  <si>
    <t>19/12/2021</t>
  </si>
  <si>
    <t>27/08/2021</t>
  </si>
  <si>
    <t>233</t>
  </si>
  <si>
    <t>06/06/2021</t>
  </si>
  <si>
    <t>329</t>
  </si>
  <si>
    <t>18/04/2021</t>
  </si>
  <si>
    <t>358</t>
  </si>
  <si>
    <t>53</t>
  </si>
  <si>
    <t>157</t>
  </si>
  <si>
    <t>23/09/2021</t>
  </si>
  <si>
    <t>15/10/2021</t>
  </si>
  <si>
    <t>227</t>
  </si>
  <si>
    <t>CWA</t>
  </si>
  <si>
    <t>58</t>
  </si>
  <si>
    <t>162</t>
  </si>
  <si>
    <t>24/12/2021</t>
  </si>
  <si>
    <t>185</t>
  </si>
  <si>
    <t>29/10/2021</t>
  </si>
  <si>
    <t>242</t>
  </si>
  <si>
    <t>30/08/2021</t>
  </si>
  <si>
    <t>534</t>
  </si>
  <si>
    <t>20/10/2020</t>
  </si>
  <si>
    <t>28/01/2022</t>
  </si>
  <si>
    <t>EMC</t>
  </si>
  <si>
    <t>18/02/2022</t>
  </si>
  <si>
    <t>Traiter le rapport d'aggravation PolyPad</t>
  </si>
  <si>
    <t>60</t>
  </si>
  <si>
    <t>02/03/2022</t>
  </si>
  <si>
    <t>08/03/2022</t>
  </si>
  <si>
    <t>81</t>
  </si>
  <si>
    <t>3</t>
  </si>
  <si>
    <t>125</t>
  </si>
  <si>
    <t>144</t>
  </si>
  <si>
    <t>171</t>
  </si>
  <si>
    <t>11/11/2021</t>
  </si>
  <si>
    <t>291</t>
  </si>
  <si>
    <t>14/07/2021</t>
  </si>
  <si>
    <t>297</t>
  </si>
  <si>
    <t>18/06/2021</t>
  </si>
  <si>
    <t>24/06/2021</t>
  </si>
  <si>
    <t>568</t>
  </si>
  <si>
    <t>05/12/2020</t>
  </si>
  <si>
    <t>1425</t>
  </si>
  <si>
    <t>06/06/2018</t>
  </si>
  <si>
    <t>262</t>
  </si>
  <si>
    <t>12/08/2021</t>
  </si>
  <si>
    <t>GHN</t>
  </si>
  <si>
    <t>06/03/2022</t>
  </si>
  <si>
    <t>1</t>
  </si>
  <si>
    <t>74</t>
  </si>
  <si>
    <t>51</t>
  </si>
  <si>
    <t>71</t>
  </si>
  <si>
    <t>18/10/2021</t>
  </si>
  <si>
    <t>14/11/2021</t>
  </si>
  <si>
    <t>198</t>
  </si>
  <si>
    <t>20/08/2021</t>
  </si>
  <si>
    <t>256</t>
  </si>
  <si>
    <t>240</t>
  </si>
  <si>
    <t>05/02/2022</t>
  </si>
  <si>
    <t>Poursuivre la saisie du rapport</t>
  </si>
  <si>
    <t>04/10/2021</t>
  </si>
  <si>
    <t>19/02/2022</t>
  </si>
  <si>
    <t>27/12/2021</t>
  </si>
  <si>
    <t>224</t>
  </si>
  <si>
    <t>10/09/2021</t>
  </si>
  <si>
    <t>323</t>
  </si>
  <si>
    <t>07/08/2021</t>
  </si>
  <si>
    <t>331</t>
  </si>
  <si>
    <t>26/05/2021</t>
  </si>
  <si>
    <t>337</t>
  </si>
  <si>
    <t>27/05/2021</t>
  </si>
  <si>
    <t>70</t>
  </si>
  <si>
    <t>20/02/2022</t>
  </si>
  <si>
    <t>KMO</t>
  </si>
  <si>
    <t>59</t>
  </si>
  <si>
    <t>77</t>
  </si>
  <si>
    <t>29/01/2022</t>
  </si>
  <si>
    <t>86</t>
  </si>
  <si>
    <t>15/12/2021</t>
  </si>
  <si>
    <t>148</t>
  </si>
  <si>
    <t>01/01/2022</t>
  </si>
  <si>
    <t>108</t>
  </si>
  <si>
    <t>14/12/2021</t>
  </si>
  <si>
    <t>150</t>
  </si>
  <si>
    <t>20/12/2021</t>
  </si>
  <si>
    <t>111</t>
  </si>
  <si>
    <t>11/01/2022</t>
  </si>
  <si>
    <t>13/08/2021</t>
  </si>
  <si>
    <t>07/10/2021</t>
  </si>
  <si>
    <t>LNB</t>
  </si>
  <si>
    <t>95</t>
  </si>
  <si>
    <t>24/02/2022</t>
  </si>
  <si>
    <t>19/01/2022</t>
  </si>
  <si>
    <t>143</t>
  </si>
  <si>
    <t>10/12/2021</t>
  </si>
  <si>
    <t>261</t>
  </si>
  <si>
    <t>09/04/2021</t>
  </si>
  <si>
    <t>734</t>
  </si>
  <si>
    <t>04/04/2020</t>
  </si>
  <si>
    <t>172</t>
  </si>
  <si>
    <t>19/10/2021</t>
  </si>
  <si>
    <t>MPA</t>
  </si>
  <si>
    <t>03/12/2021</t>
  </si>
  <si>
    <t>129</t>
  </si>
  <si>
    <t>22/09/2021</t>
  </si>
  <si>
    <t>221</t>
  </si>
  <si>
    <t>11/02/2022</t>
  </si>
  <si>
    <t>02/02/2022</t>
  </si>
  <si>
    <t>183</t>
  </si>
  <si>
    <t>08/10/2021</t>
  </si>
  <si>
    <t>12/12/2021</t>
  </si>
  <si>
    <t>14/01/2022</t>
  </si>
  <si>
    <t>19/11/2021</t>
  </si>
  <si>
    <t>174</t>
  </si>
  <si>
    <t>22/10/2021</t>
  </si>
  <si>
    <t>28/09/2021</t>
  </si>
  <si>
    <t>07/02/2022</t>
  </si>
  <si>
    <t>80</t>
  </si>
  <si>
    <t>29/12/2021</t>
  </si>
  <si>
    <t>132</t>
  </si>
  <si>
    <t>30/11/2021</t>
  </si>
  <si>
    <t>154</t>
  </si>
  <si>
    <t>561</t>
  </si>
  <si>
    <t>94</t>
  </si>
  <si>
    <t>114</t>
  </si>
  <si>
    <t>07/01/2022</t>
  </si>
  <si>
    <t>26/12/2021</t>
  </si>
  <si>
    <t>140</t>
  </si>
  <si>
    <t>13/12/2021</t>
  </si>
  <si>
    <t>135</t>
  </si>
  <si>
    <t>27/11/2021</t>
  </si>
  <si>
    <t>220</t>
  </si>
  <si>
    <t>24/09/2021</t>
  </si>
  <si>
    <t>23/10/2021</t>
  </si>
  <si>
    <t>24/11/2021</t>
  </si>
  <si>
    <t>03/10/2021</t>
  </si>
  <si>
    <t>269</t>
  </si>
  <si>
    <t>49</t>
  </si>
  <si>
    <t>239</t>
  </si>
  <si>
    <t>05/09/2021</t>
  </si>
  <si>
    <t>886</t>
  </si>
  <si>
    <t>28/11/2019</t>
  </si>
  <si>
    <t>25/01/2022</t>
  </si>
  <si>
    <t>18/12/2021</t>
  </si>
  <si>
    <t>122</t>
  </si>
  <si>
    <t>01/12/2021</t>
  </si>
  <si>
    <t>147</t>
  </si>
  <si>
    <t>06/12/2021</t>
  </si>
  <si>
    <t>206</t>
  </si>
  <si>
    <t>27/04/2022</t>
  </si>
  <si>
    <t>22/03/2022</t>
  </si>
  <si>
    <t>26/05/2022</t>
  </si>
  <si>
    <t>14</t>
  </si>
  <si>
    <t>21/05/2022</t>
  </si>
  <si>
    <t>21</t>
  </si>
  <si>
    <t>12/05/2022</t>
  </si>
  <si>
    <t>06/04/2022</t>
  </si>
  <si>
    <t>23/03/2022</t>
  </si>
  <si>
    <t>550</t>
  </si>
  <si>
    <t>289</t>
  </si>
  <si>
    <t>17/07/2021</t>
  </si>
  <si>
    <t>167</t>
  </si>
  <si>
    <t>16/11/2021</t>
  </si>
  <si>
    <t>23/02/2022</t>
  </si>
  <si>
    <t>13</t>
  </si>
  <si>
    <t>18/04/2022</t>
  </si>
  <si>
    <t>228</t>
  </si>
  <si>
    <t>20/06/2021</t>
  </si>
  <si>
    <t>301</t>
  </si>
  <si>
    <t>09/04/2022</t>
  </si>
  <si>
    <t>25/05/2022</t>
  </si>
  <si>
    <t>05/04/2022</t>
  </si>
  <si>
    <t>24/04/2022</t>
  </si>
  <si>
    <t>17/04/2022</t>
  </si>
  <si>
    <t>13/05/2022</t>
  </si>
  <si>
    <t>BFL</t>
  </si>
  <si>
    <t>169</t>
  </si>
  <si>
    <t>09/09/2021</t>
  </si>
  <si>
    <t>21/02/2022</t>
  </si>
  <si>
    <t>27/05/2022</t>
  </si>
  <si>
    <t>20/05/2022</t>
  </si>
  <si>
    <t>20/04/2022</t>
  </si>
  <si>
    <t>01/06/2022</t>
  </si>
  <si>
    <t>29/05/2022</t>
  </si>
  <si>
    <t>06/05/2022</t>
  </si>
  <si>
    <t>05/05/2022</t>
  </si>
  <si>
    <t>15/05/2022</t>
  </si>
  <si>
    <t>ZL</t>
  </si>
  <si>
    <t>LYO</t>
  </si>
  <si>
    <t>25/04/2022</t>
  </si>
  <si>
    <t>02/06/2022</t>
  </si>
  <si>
    <t>11/05/2022</t>
  </si>
  <si>
    <t>04/05/2022</t>
  </si>
  <si>
    <t>05/06/2022</t>
  </si>
  <si>
    <t>28/05/2022</t>
  </si>
  <si>
    <t>363</t>
  </si>
  <si>
    <t>62</t>
  </si>
  <si>
    <t>459</t>
  </si>
  <si>
    <t>28/01/2021</t>
  </si>
  <si>
    <t>241</t>
  </si>
  <si>
    <t>03/09/2021</t>
  </si>
  <si>
    <t>164</t>
  </si>
  <si>
    <t>101</t>
  </si>
  <si>
    <t>26/11/2021</t>
  </si>
  <si>
    <t>151</t>
  </si>
  <si>
    <t>DK</t>
  </si>
  <si>
    <t>15/10/2019</t>
  </si>
  <si>
    <t>896</t>
  </si>
  <si>
    <t>07/06/2019</t>
  </si>
  <si>
    <t>1057</t>
  </si>
  <si>
    <t>18/03/2019</t>
  </si>
  <si>
    <t>1318</t>
  </si>
  <si>
    <t>07/05/2021</t>
  </si>
  <si>
    <t>335</t>
  </si>
  <si>
    <t>27/05/2020</t>
  </si>
  <si>
    <t>899</t>
  </si>
  <si>
    <t>20/01/2021</t>
  </si>
  <si>
    <t>436</t>
  </si>
  <si>
    <t>ZN</t>
  </si>
  <si>
    <t>22/12/2021</t>
  </si>
  <si>
    <t>22/10/2020</t>
  </si>
  <si>
    <t>547</t>
  </si>
  <si>
    <t>09/08/2021</t>
  </si>
  <si>
    <t>-130</t>
  </si>
  <si>
    <t>03/12/2020</t>
  </si>
  <si>
    <t>282</t>
  </si>
  <si>
    <t>416</t>
  </si>
  <si>
    <t>22/01/2022</t>
  </si>
  <si>
    <t>12/09/2019</t>
  </si>
  <si>
    <t>948</t>
  </si>
  <si>
    <t>AA</t>
  </si>
  <si>
    <t>153</t>
  </si>
  <si>
    <t>15/11/2021</t>
  </si>
  <si>
    <t>876</t>
  </si>
  <si>
    <t>08/11/2019</t>
  </si>
  <si>
    <t>865</t>
  </si>
  <si>
    <t>01/10/2020</t>
  </si>
  <si>
    <t>27/03/2021</t>
  </si>
  <si>
    <t>16/05/2022</t>
  </si>
  <si>
    <t>15/06/2022</t>
  </si>
  <si>
    <t>12/06/2022</t>
  </si>
  <si>
    <t>ABC</t>
  </si>
  <si>
    <t>14/06/2021</t>
  </si>
  <si>
    <t>498</t>
  </si>
  <si>
    <t>21/11/2019</t>
  </si>
  <si>
    <t>952</t>
  </si>
  <si>
    <t>526</t>
  </si>
  <si>
    <t>10/10/2021</t>
  </si>
  <si>
    <t>01/01/2013</t>
  </si>
  <si>
    <t>3398</t>
  </si>
  <si>
    <t>18/05/2019</t>
  </si>
  <si>
    <t>1065</t>
  </si>
  <si>
    <t>17/01/2022</t>
  </si>
  <si>
    <t>105</t>
  </si>
  <si>
    <t>09/08/2012</t>
  </si>
  <si>
    <t>3522</t>
  </si>
  <si>
    <t>272</t>
  </si>
  <si>
    <t>05/08/2021</t>
  </si>
  <si>
    <t>23/11/2021</t>
  </si>
  <si>
    <t>LL</t>
  </si>
  <si>
    <t>84</t>
  </si>
  <si>
    <t>01/10/2021</t>
  </si>
  <si>
    <t>28/04/2022</t>
  </si>
  <si>
    <t>30/10/2020</t>
  </si>
  <si>
    <t>13/08/2020</t>
  </si>
  <si>
    <t>606</t>
  </si>
  <si>
    <t>23/11/2018</t>
  </si>
  <si>
    <t>1225</t>
  </si>
  <si>
    <t>29/09/2021</t>
  </si>
  <si>
    <t>21/08/2021</t>
  </si>
  <si>
    <t>254</t>
  </si>
  <si>
    <t>191</t>
  </si>
  <si>
    <t>RU</t>
  </si>
  <si>
    <t>06/01/2017</t>
  </si>
  <si>
    <t>1942</t>
  </si>
  <si>
    <t>640</t>
  </si>
  <si>
    <t>604</t>
  </si>
  <si>
    <t>05/08/2020</t>
  </si>
  <si>
    <t>464</t>
  </si>
  <si>
    <t>13/01/2021</t>
  </si>
  <si>
    <t>48</t>
  </si>
  <si>
    <t>10/06/2022</t>
  </si>
  <si>
    <t xml:space="preserve">Traiter le rapport intermédiaire  PolyPad </t>
  </si>
  <si>
    <t>85</t>
  </si>
  <si>
    <t>04/10/2020</t>
  </si>
  <si>
    <t>596</t>
  </si>
  <si>
    <t>17/12/2021</t>
  </si>
  <si>
    <t>136</t>
  </si>
  <si>
    <t>30/09/2018</t>
  </si>
  <si>
    <t>1320</t>
  </si>
  <si>
    <t>18/08/2019</t>
  </si>
  <si>
    <t>961</t>
  </si>
  <si>
    <t>564</t>
  </si>
  <si>
    <t>15/10/2020</t>
  </si>
  <si>
    <t>23/12/2021</t>
  </si>
  <si>
    <t>11/12/2021</t>
  </si>
  <si>
    <t>311</t>
  </si>
  <si>
    <t>12/06/2021</t>
  </si>
  <si>
    <t>771</t>
  </si>
  <si>
    <t>02/04/2020</t>
  </si>
  <si>
    <t>260</t>
  </si>
  <si>
    <t>15/08/2021</t>
  </si>
  <si>
    <t>19/10/2020</t>
  </si>
  <si>
    <t>304</t>
  </si>
  <si>
    <t>09/10/2021</t>
  </si>
  <si>
    <t>23/08/2021</t>
  </si>
  <si>
    <t>MIO</t>
  </si>
  <si>
    <t>199</t>
  </si>
  <si>
    <t>553</t>
  </si>
  <si>
    <t>05/10/2020</t>
  </si>
  <si>
    <t>3524</t>
  </si>
  <si>
    <t>07/08/2012</t>
  </si>
  <si>
    <t>1870</t>
  </si>
  <si>
    <t>09/03/2017</t>
  </si>
  <si>
    <t>932</t>
  </si>
  <si>
    <t>574</t>
  </si>
  <si>
    <t>14/09/2020</t>
  </si>
  <si>
    <t>15/08/2020</t>
  </si>
  <si>
    <t>1299</t>
  </si>
  <si>
    <t>10/09/2018</t>
  </si>
  <si>
    <t>25/10/2021</t>
  </si>
  <si>
    <t>05/05/2021</t>
  </si>
  <si>
    <t>1395</t>
  </si>
  <si>
    <t>09/11/2018</t>
  </si>
  <si>
    <t>11/08/2021</t>
  </si>
  <si>
    <t>26/10/2021</t>
  </si>
  <si>
    <t>366</t>
  </si>
  <si>
    <t>31/03/2021</t>
  </si>
  <si>
    <t>556</t>
  </si>
  <si>
    <t>13/10/2020</t>
  </si>
  <si>
    <t>31/12/2021</t>
  </si>
  <si>
    <t>03/12/2019</t>
  </si>
  <si>
    <t>941</t>
  </si>
  <si>
    <t>24/03/2020</t>
  </si>
  <si>
    <t>186</t>
  </si>
  <si>
    <t>20/10/2021</t>
  </si>
  <si>
    <t>ST</t>
  </si>
  <si>
    <t>90</t>
  </si>
  <si>
    <t>09/01/2022</t>
  </si>
  <si>
    <t>-17</t>
  </si>
  <si>
    <t>04/01/2022</t>
  </si>
  <si>
    <t>226</t>
  </si>
  <si>
    <t>08/09/2021</t>
  </si>
  <si>
    <t>cx</t>
  </si>
  <si>
    <t>xcx</t>
  </si>
  <si>
    <t>cxc</t>
  </si>
  <si>
    <t>fgfgfg</t>
  </si>
  <si>
    <t>gfgfgf</t>
  </si>
  <si>
    <t>gfgfg</t>
  </si>
  <si>
    <t>Colonne1</t>
  </si>
  <si>
    <t>Colonne2</t>
  </si>
  <si>
    <t>Colonne3</t>
  </si>
  <si>
    <t>Colonne4</t>
  </si>
  <si>
    <t>Étiquettes de lignes</t>
  </si>
  <si>
    <t>Nombre de Acte</t>
  </si>
  <si>
    <t>Matin</t>
  </si>
  <si>
    <t>Soir</t>
  </si>
  <si>
    <t>Bleu</t>
  </si>
  <si>
    <t>Orange</t>
  </si>
  <si>
    <t>Rouge</t>
  </si>
  <si>
    <t>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</si>
</sst>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\-0\ 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10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ection%20Operationnelle/DelaisRapports/GETAPIL%20TACHES%20RAPPORTS-V2022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otage"/>
      <sheetName val="Export"/>
      <sheetName val="NC"/>
      <sheetName val="RAPPORTS"/>
      <sheetName val="Controle"/>
      <sheetName val="TABLEAU"/>
      <sheetName val="ASSISTANTES"/>
    </sheetNames>
    <sheetDataSet>
      <sheetData sheetId="0" refreshError="1"/>
      <sheetData sheetId="1" refreshError="1"/>
      <sheetData sheetId="2" refreshError="1">
        <row r="2">
          <cell r="G2">
            <v>2018055821</v>
          </cell>
          <cell r="I2">
            <v>5</v>
          </cell>
        </row>
        <row r="3">
          <cell r="G3">
            <v>2022040325</v>
          </cell>
          <cell r="I3">
            <v>5</v>
          </cell>
        </row>
        <row r="4">
          <cell r="G4">
            <v>2018390587</v>
          </cell>
          <cell r="I4">
            <v>5</v>
          </cell>
        </row>
        <row r="5">
          <cell r="G5">
            <v>2020318026</v>
          </cell>
          <cell r="I5">
            <v>5</v>
          </cell>
        </row>
        <row r="6">
          <cell r="G6">
            <v>2021303338</v>
          </cell>
          <cell r="I6">
            <v>5</v>
          </cell>
        </row>
        <row r="7">
          <cell r="G7">
            <v>2021326878</v>
          </cell>
          <cell r="H7">
            <v>2</v>
          </cell>
          <cell r="I7">
            <v>5</v>
          </cell>
        </row>
        <row r="8">
          <cell r="G8">
            <v>2021378672</v>
          </cell>
          <cell r="H8">
            <v>4</v>
          </cell>
          <cell r="I8">
            <v>5</v>
          </cell>
        </row>
        <row r="9">
          <cell r="G9">
            <v>2020171319</v>
          </cell>
          <cell r="H9">
            <v>3</v>
          </cell>
          <cell r="I9">
            <v>5</v>
          </cell>
        </row>
        <row r="10">
          <cell r="G10">
            <v>2021322863</v>
          </cell>
          <cell r="H10">
            <v>4</v>
          </cell>
          <cell r="I10" t="str">
            <v>DARVA</v>
          </cell>
        </row>
        <row r="11">
          <cell r="G11">
            <v>2022040839</v>
          </cell>
          <cell r="H11">
            <v>1</v>
          </cell>
          <cell r="I11" t="str">
            <v>MERCURE</v>
          </cell>
        </row>
        <row r="12">
          <cell r="G12">
            <v>2021253504</v>
          </cell>
          <cell r="H12">
            <v>4</v>
          </cell>
          <cell r="I12" t="str">
            <v>DARVA</v>
          </cell>
        </row>
        <row r="13">
          <cell r="G13">
            <v>2021342583</v>
          </cell>
          <cell r="H13">
            <v>3</v>
          </cell>
          <cell r="I13" t="str">
            <v>DARVA</v>
          </cell>
        </row>
        <row r="14">
          <cell r="G14">
            <v>2022049481</v>
          </cell>
          <cell r="H14">
            <v>2</v>
          </cell>
          <cell r="I14" t="str">
            <v>DARVA</v>
          </cell>
        </row>
        <row r="15">
          <cell r="G15">
            <v>2022044350</v>
          </cell>
          <cell r="H15">
            <v>3</v>
          </cell>
          <cell r="I15" t="str">
            <v>Kareo via WS</v>
          </cell>
        </row>
        <row r="16">
          <cell r="G16">
            <v>2021318503</v>
          </cell>
          <cell r="H16">
            <v>4</v>
          </cell>
          <cell r="I16" t="str">
            <v>MERCURE</v>
          </cell>
        </row>
        <row r="17">
          <cell r="G17">
            <v>2022016363</v>
          </cell>
          <cell r="H17">
            <v>2</v>
          </cell>
          <cell r="I17" t="str">
            <v>SINAPPS</v>
          </cell>
        </row>
        <row r="18">
          <cell r="G18">
            <v>2020254526</v>
          </cell>
          <cell r="H18">
            <v>2</v>
          </cell>
          <cell r="I18" t="str">
            <v>DARVA</v>
          </cell>
        </row>
        <row r="19">
          <cell r="G19">
            <v>2019262874</v>
          </cell>
          <cell r="H19">
            <v>3</v>
          </cell>
          <cell r="I19" t="str">
            <v>DARVA</v>
          </cell>
        </row>
        <row r="20">
          <cell r="G20">
            <v>2019005279</v>
          </cell>
          <cell r="H20">
            <v>4</v>
          </cell>
          <cell r="I20" t="str">
            <v>DARVA</v>
          </cell>
        </row>
        <row r="21">
          <cell r="G21">
            <v>2021183875</v>
          </cell>
          <cell r="H21">
            <v>1</v>
          </cell>
          <cell r="I21" t="str">
            <v>DARVA</v>
          </cell>
        </row>
        <row r="22">
          <cell r="G22">
            <v>2019236333</v>
          </cell>
          <cell r="H22">
            <v>2</v>
          </cell>
          <cell r="I22" t="str">
            <v>DARVA</v>
          </cell>
        </row>
        <row r="23">
          <cell r="G23">
            <v>2022030853</v>
          </cell>
          <cell r="H23">
            <v>2</v>
          </cell>
          <cell r="I23" t="str">
            <v>DARVA</v>
          </cell>
        </row>
        <row r="24">
          <cell r="G24">
            <v>2021302127</v>
          </cell>
          <cell r="H24">
            <v>1</v>
          </cell>
          <cell r="I24" t="str">
            <v>DARVA</v>
          </cell>
        </row>
        <row r="25">
          <cell r="G25">
            <v>2019288733</v>
          </cell>
          <cell r="H25">
            <v>2</v>
          </cell>
          <cell r="I25" t="str">
            <v>DARVA</v>
          </cell>
        </row>
        <row r="26">
          <cell r="G26">
            <v>2020135688</v>
          </cell>
          <cell r="H26">
            <v>1</v>
          </cell>
          <cell r="I26" t="str">
            <v>DARVA</v>
          </cell>
        </row>
        <row r="27">
          <cell r="G27">
            <v>2021332399</v>
          </cell>
          <cell r="H27">
            <v>1</v>
          </cell>
          <cell r="I27" t="str">
            <v>DARVA</v>
          </cell>
        </row>
        <row r="28">
          <cell r="G28">
            <v>2020185815</v>
          </cell>
          <cell r="H28">
            <v>3</v>
          </cell>
          <cell r="I28" t="str">
            <v>DARVA</v>
          </cell>
        </row>
        <row r="29">
          <cell r="G29">
            <v>2022034941</v>
          </cell>
          <cell r="H29">
            <v>3</v>
          </cell>
          <cell r="I29" t="str">
            <v>DARVA</v>
          </cell>
        </row>
        <row r="30">
          <cell r="G30">
            <v>2020088108</v>
          </cell>
          <cell r="H30">
            <v>1</v>
          </cell>
          <cell r="I30" t="str">
            <v>DARVA</v>
          </cell>
        </row>
        <row r="31">
          <cell r="G31">
            <v>2021132943</v>
          </cell>
          <cell r="H31">
            <v>1</v>
          </cell>
          <cell r="I31" t="str">
            <v>DARVA</v>
          </cell>
        </row>
        <row r="32">
          <cell r="G32">
            <v>2022046316</v>
          </cell>
          <cell r="H32">
            <v>2</v>
          </cell>
          <cell r="I32" t="str">
            <v>Mail</v>
          </cell>
        </row>
        <row r="33">
          <cell r="G33">
            <v>2022049165</v>
          </cell>
          <cell r="H33">
            <v>2</v>
          </cell>
          <cell r="I33" t="str">
            <v>DARVA</v>
          </cell>
        </row>
        <row r="34">
          <cell r="G34">
            <v>2022048242</v>
          </cell>
          <cell r="H34">
            <v>2</v>
          </cell>
          <cell r="I34" t="str">
            <v>DARVA</v>
          </cell>
        </row>
        <row r="35">
          <cell r="G35">
            <v>2022032619</v>
          </cell>
          <cell r="H35">
            <v>2</v>
          </cell>
          <cell r="I35" t="str">
            <v>DARVA</v>
          </cell>
        </row>
        <row r="36">
          <cell r="G36">
            <v>2021305745</v>
          </cell>
          <cell r="H36">
            <v>2</v>
          </cell>
          <cell r="I36" t="str">
            <v>SINAPPS</v>
          </cell>
        </row>
        <row r="37">
          <cell r="G37">
            <v>2021019889</v>
          </cell>
          <cell r="H37">
            <v>2</v>
          </cell>
          <cell r="I37" t="str">
            <v>SINAPPS</v>
          </cell>
        </row>
        <row r="38">
          <cell r="G38">
            <v>2021187157</v>
          </cell>
          <cell r="H38">
            <v>3</v>
          </cell>
          <cell r="I38" t="str">
            <v>DARVA</v>
          </cell>
        </row>
        <row r="39">
          <cell r="G39">
            <v>2022055381</v>
          </cell>
          <cell r="H39">
            <v>1</v>
          </cell>
          <cell r="I39" t="str">
            <v>DARVA</v>
          </cell>
        </row>
        <row r="40">
          <cell r="G40">
            <v>2018376014</v>
          </cell>
          <cell r="H40">
            <v>2</v>
          </cell>
          <cell r="I40" t="str">
            <v>DARVA</v>
          </cell>
        </row>
        <row r="41">
          <cell r="G41">
            <v>2022085813</v>
          </cell>
          <cell r="H41">
            <v>2</v>
          </cell>
          <cell r="I41" t="str">
            <v>DARVA</v>
          </cell>
        </row>
        <row r="42">
          <cell r="G42">
            <v>2022042783</v>
          </cell>
          <cell r="H42">
            <v>2</v>
          </cell>
          <cell r="I42" t="str">
            <v>MERCURE</v>
          </cell>
        </row>
        <row r="43">
          <cell r="G43">
            <v>2022031715</v>
          </cell>
          <cell r="H43">
            <v>4</v>
          </cell>
          <cell r="I43" t="str">
            <v>DARVA</v>
          </cell>
        </row>
        <row r="44">
          <cell r="G44">
            <v>2021209563</v>
          </cell>
          <cell r="H44">
            <v>1</v>
          </cell>
          <cell r="I44" t="str">
            <v>DARVA</v>
          </cell>
        </row>
        <row r="45">
          <cell r="G45">
            <v>2021102207</v>
          </cell>
          <cell r="H45">
            <v>1</v>
          </cell>
          <cell r="I45" t="str">
            <v>DARVA</v>
          </cell>
        </row>
        <row r="46">
          <cell r="G46">
            <v>2021209986</v>
          </cell>
          <cell r="H46">
            <v>1</v>
          </cell>
          <cell r="I46" t="str">
            <v>MERCURE</v>
          </cell>
        </row>
        <row r="47">
          <cell r="G47">
            <v>2021344152</v>
          </cell>
          <cell r="H47">
            <v>1</v>
          </cell>
          <cell r="I47" t="str">
            <v>MERCURE</v>
          </cell>
        </row>
        <row r="48">
          <cell r="G48">
            <v>2022020137</v>
          </cell>
          <cell r="H48">
            <v>2</v>
          </cell>
          <cell r="I48" t="str">
            <v>MERCURE</v>
          </cell>
        </row>
        <row r="49">
          <cell r="G49">
            <v>2021384366</v>
          </cell>
          <cell r="H49">
            <v>3</v>
          </cell>
          <cell r="I49" t="str">
            <v>DARVA</v>
          </cell>
        </row>
        <row r="50">
          <cell r="G50">
            <v>2021277203</v>
          </cell>
          <cell r="H50">
            <v>1</v>
          </cell>
          <cell r="I50" t="str">
            <v>DARVA</v>
          </cell>
        </row>
        <row r="51">
          <cell r="G51">
            <v>2021298744</v>
          </cell>
          <cell r="H51">
            <v>2</v>
          </cell>
          <cell r="I51" t="str">
            <v>DARVA</v>
          </cell>
        </row>
        <row r="52">
          <cell r="G52">
            <v>2022032216</v>
          </cell>
          <cell r="H52">
            <v>3</v>
          </cell>
          <cell r="I52" t="str">
            <v>DARVA</v>
          </cell>
        </row>
        <row r="53">
          <cell r="G53">
            <v>2021281070</v>
          </cell>
          <cell r="H53">
            <v>4</v>
          </cell>
          <cell r="I53" t="str">
            <v>Pré saisie par PU</v>
          </cell>
        </row>
        <row r="54">
          <cell r="G54">
            <v>2020241546</v>
          </cell>
          <cell r="H54">
            <v>3</v>
          </cell>
          <cell r="I54" t="str">
            <v>DARVA</v>
          </cell>
        </row>
        <row r="55">
          <cell r="G55">
            <v>2021059778</v>
          </cell>
          <cell r="H55">
            <v>1</v>
          </cell>
          <cell r="I55" t="str">
            <v>DARVA</v>
          </cell>
        </row>
        <row r="56">
          <cell r="G56">
            <v>2021110924</v>
          </cell>
          <cell r="H56">
            <v>3</v>
          </cell>
          <cell r="I56" t="str">
            <v>Kareo via WS</v>
          </cell>
        </row>
        <row r="57">
          <cell r="G57">
            <v>2022015310</v>
          </cell>
          <cell r="H57">
            <v>2</v>
          </cell>
          <cell r="I57" t="str">
            <v>DARVA</v>
          </cell>
        </row>
        <row r="58">
          <cell r="G58">
            <v>2021386592</v>
          </cell>
          <cell r="H58">
            <v>3</v>
          </cell>
          <cell r="I58" t="str">
            <v>DARVA</v>
          </cell>
        </row>
        <row r="59">
          <cell r="G59">
            <v>2021382209</v>
          </cell>
          <cell r="H59">
            <v>2</v>
          </cell>
          <cell r="I59" t="str">
            <v>DARVA</v>
          </cell>
        </row>
        <row r="60">
          <cell r="G60">
            <v>2022075312</v>
          </cell>
          <cell r="H60">
            <v>2</v>
          </cell>
          <cell r="I60" t="str">
            <v>DARVA</v>
          </cell>
        </row>
        <row r="61">
          <cell r="G61">
            <v>2022042431</v>
          </cell>
          <cell r="H61">
            <v>3</v>
          </cell>
          <cell r="I61" t="str">
            <v>Mail</v>
          </cell>
        </row>
        <row r="62">
          <cell r="G62">
            <v>2021398410</v>
          </cell>
          <cell r="H62">
            <v>2</v>
          </cell>
          <cell r="I62" t="str">
            <v>Mail</v>
          </cell>
        </row>
        <row r="63">
          <cell r="G63">
            <v>2020231194</v>
          </cell>
          <cell r="H63">
            <v>1</v>
          </cell>
          <cell r="I63" t="str">
            <v>MERCURE</v>
          </cell>
        </row>
        <row r="64">
          <cell r="G64">
            <v>2021333648</v>
          </cell>
          <cell r="H64">
            <v>4</v>
          </cell>
          <cell r="I64" t="str">
            <v>SINAPPS</v>
          </cell>
        </row>
        <row r="65">
          <cell r="G65">
            <v>2019193814</v>
          </cell>
          <cell r="H65">
            <v>3</v>
          </cell>
          <cell r="I65" t="str">
            <v>DARVA</v>
          </cell>
        </row>
        <row r="66">
          <cell r="G66">
            <v>2021390683</v>
          </cell>
          <cell r="H66">
            <v>4</v>
          </cell>
          <cell r="I66" t="str">
            <v>DARVA</v>
          </cell>
        </row>
        <row r="67">
          <cell r="G67">
            <v>2017280401</v>
          </cell>
          <cell r="H67">
            <v>3</v>
          </cell>
          <cell r="I67" t="str">
            <v>DARVA</v>
          </cell>
        </row>
        <row r="68">
          <cell r="G68">
            <v>2020018367</v>
          </cell>
          <cell r="H68">
            <v>3</v>
          </cell>
          <cell r="I68" t="str">
            <v>DARVA</v>
          </cell>
        </row>
        <row r="69">
          <cell r="G69">
            <v>2021351733</v>
          </cell>
          <cell r="H69">
            <v>4</v>
          </cell>
          <cell r="I69" t="str">
            <v>DARVA</v>
          </cell>
        </row>
        <row r="70">
          <cell r="G70">
            <v>2021052695</v>
          </cell>
          <cell r="H70">
            <v>1</v>
          </cell>
          <cell r="I70" t="str">
            <v>DARVA</v>
          </cell>
        </row>
        <row r="71">
          <cell r="G71">
            <v>2022064066</v>
          </cell>
          <cell r="H71">
            <v>1</v>
          </cell>
          <cell r="I71" t="str">
            <v>DARVA</v>
          </cell>
        </row>
        <row r="72">
          <cell r="G72">
            <v>2022026155</v>
          </cell>
          <cell r="H72">
            <v>3</v>
          </cell>
          <cell r="I72" t="str">
            <v>DARVA</v>
          </cell>
        </row>
        <row r="73">
          <cell r="G73">
            <v>2020208952</v>
          </cell>
          <cell r="H73">
            <v>1</v>
          </cell>
          <cell r="I73" t="str">
            <v>DARVA</v>
          </cell>
        </row>
        <row r="74">
          <cell r="G74">
            <v>2022028292</v>
          </cell>
          <cell r="H74">
            <v>2</v>
          </cell>
          <cell r="I74" t="str">
            <v>Mail</v>
          </cell>
        </row>
        <row r="75">
          <cell r="G75">
            <v>2020376798</v>
          </cell>
          <cell r="H75">
            <v>2</v>
          </cell>
          <cell r="I75" t="str">
            <v>DARVA</v>
          </cell>
        </row>
        <row r="76">
          <cell r="G76">
            <v>2022073075</v>
          </cell>
          <cell r="H76">
            <v>2</v>
          </cell>
          <cell r="I76" t="str">
            <v>DARVA</v>
          </cell>
        </row>
        <row r="77">
          <cell r="G77">
            <v>2012147688</v>
          </cell>
          <cell r="H77">
            <v>1</v>
          </cell>
          <cell r="I77" t="str">
            <v>Mail</v>
          </cell>
        </row>
        <row r="78">
          <cell r="G78">
            <v>2020033456</v>
          </cell>
          <cell r="H78">
            <v>3</v>
          </cell>
          <cell r="I78" t="str">
            <v>DARVA</v>
          </cell>
        </row>
        <row r="79">
          <cell r="G79">
            <v>2020119181</v>
          </cell>
          <cell r="H79">
            <v>2</v>
          </cell>
          <cell r="I79" t="str">
            <v>MERCURE</v>
          </cell>
        </row>
        <row r="80">
          <cell r="G80">
            <v>2022016128</v>
          </cell>
          <cell r="H80">
            <v>2</v>
          </cell>
          <cell r="I80" t="str">
            <v>DARVA</v>
          </cell>
        </row>
        <row r="81">
          <cell r="G81">
            <v>2021006043</v>
          </cell>
          <cell r="H81">
            <v>2</v>
          </cell>
          <cell r="I81" t="str">
            <v>MERCURE</v>
          </cell>
        </row>
        <row r="82">
          <cell r="G82">
            <v>2022035006</v>
          </cell>
          <cell r="H82">
            <v>3</v>
          </cell>
          <cell r="I82" t="str">
            <v>SINAPPS</v>
          </cell>
        </row>
        <row r="83">
          <cell r="G83">
            <v>2022021935</v>
          </cell>
          <cell r="H83">
            <v>2</v>
          </cell>
          <cell r="I83" t="str">
            <v>DARVA</v>
          </cell>
        </row>
        <row r="84">
          <cell r="G84">
            <v>2021373468</v>
          </cell>
          <cell r="H84">
            <v>1</v>
          </cell>
          <cell r="I84" t="str">
            <v>DARVA</v>
          </cell>
        </row>
        <row r="85">
          <cell r="G85">
            <v>2022038994</v>
          </cell>
          <cell r="H85">
            <v>2</v>
          </cell>
          <cell r="I85" t="str">
            <v>DARVA</v>
          </cell>
        </row>
        <row r="86">
          <cell r="G86">
            <v>2020192554</v>
          </cell>
          <cell r="H86">
            <v>3</v>
          </cell>
          <cell r="I86" t="str">
            <v>DARVA</v>
          </cell>
        </row>
        <row r="87">
          <cell r="G87">
            <v>2022079839</v>
          </cell>
          <cell r="H87">
            <v>2</v>
          </cell>
          <cell r="I87" t="str">
            <v>SINAPPS</v>
          </cell>
        </row>
        <row r="88">
          <cell r="G88">
            <v>2022071430</v>
          </cell>
          <cell r="H88">
            <v>2</v>
          </cell>
          <cell r="I88" t="str">
            <v>DARVA</v>
          </cell>
        </row>
        <row r="89">
          <cell r="G89">
            <v>2022009475</v>
          </cell>
          <cell r="H89">
            <v>1</v>
          </cell>
          <cell r="I89" t="str">
            <v>DARVA</v>
          </cell>
        </row>
        <row r="90">
          <cell r="G90">
            <v>2022024622</v>
          </cell>
          <cell r="H90">
            <v>1</v>
          </cell>
          <cell r="I90" t="str">
            <v>DARVA</v>
          </cell>
        </row>
        <row r="91">
          <cell r="G91">
            <v>2022050571</v>
          </cell>
          <cell r="H91">
            <v>2</v>
          </cell>
          <cell r="I91" t="str">
            <v>MERCURE</v>
          </cell>
        </row>
        <row r="92">
          <cell r="G92">
            <v>2022079826</v>
          </cell>
          <cell r="H92">
            <v>2</v>
          </cell>
          <cell r="I92" t="str">
            <v>MERCURE</v>
          </cell>
        </row>
        <row r="93">
          <cell r="G93">
            <v>2022008793</v>
          </cell>
          <cell r="H93">
            <v>2</v>
          </cell>
          <cell r="I93" t="str">
            <v>DARVA</v>
          </cell>
        </row>
        <row r="94">
          <cell r="G94">
            <v>2022025623</v>
          </cell>
          <cell r="H94">
            <v>1</v>
          </cell>
          <cell r="I94" t="str">
            <v>DARVA</v>
          </cell>
        </row>
        <row r="95">
          <cell r="G95">
            <v>2022011243</v>
          </cell>
          <cell r="H95">
            <v>1</v>
          </cell>
          <cell r="I95" t="str">
            <v>Mail</v>
          </cell>
        </row>
        <row r="96">
          <cell r="G96">
            <v>2019031225</v>
          </cell>
          <cell r="H96">
            <v>3</v>
          </cell>
          <cell r="I96" t="str">
            <v>DARVA</v>
          </cell>
        </row>
        <row r="97">
          <cell r="G97">
            <v>2021296186</v>
          </cell>
          <cell r="H97">
            <v>1</v>
          </cell>
          <cell r="I97" t="str">
            <v>DARVA</v>
          </cell>
        </row>
        <row r="98">
          <cell r="G98">
            <v>2018362887</v>
          </cell>
          <cell r="H98">
            <v>4</v>
          </cell>
          <cell r="I98" t="str">
            <v>DARVA</v>
          </cell>
        </row>
        <row r="99">
          <cell r="G99">
            <v>2022029045</v>
          </cell>
          <cell r="H99">
            <v>2</v>
          </cell>
          <cell r="I99" t="str">
            <v>DARVA</v>
          </cell>
        </row>
        <row r="100">
          <cell r="G100">
            <v>2021377586</v>
          </cell>
          <cell r="H100">
            <v>1</v>
          </cell>
          <cell r="I100" t="str">
            <v>DARVA</v>
          </cell>
        </row>
        <row r="101">
          <cell r="G101">
            <v>2021289054</v>
          </cell>
          <cell r="H101">
            <v>2</v>
          </cell>
          <cell r="I101" t="str">
            <v>DARVA</v>
          </cell>
        </row>
        <row r="102">
          <cell r="G102">
            <v>2022020261</v>
          </cell>
          <cell r="H102">
            <v>1</v>
          </cell>
          <cell r="I102" t="str">
            <v>DARVA</v>
          </cell>
        </row>
        <row r="103">
          <cell r="G103">
            <v>2021333002</v>
          </cell>
          <cell r="H103">
            <v>1</v>
          </cell>
          <cell r="I103" t="str">
            <v>Mail</v>
          </cell>
        </row>
        <row r="104">
          <cell r="G104">
            <v>2022010328</v>
          </cell>
          <cell r="H104">
            <v>3</v>
          </cell>
          <cell r="I104" t="str">
            <v>DARVA</v>
          </cell>
        </row>
        <row r="105">
          <cell r="G105">
            <v>2022025680</v>
          </cell>
          <cell r="H105">
            <v>4</v>
          </cell>
          <cell r="I105" t="str">
            <v>DARVA</v>
          </cell>
        </row>
        <row r="106">
          <cell r="G106">
            <v>2021093059</v>
          </cell>
          <cell r="H106">
            <v>1</v>
          </cell>
          <cell r="I106" t="str">
            <v>DARVA</v>
          </cell>
        </row>
        <row r="107">
          <cell r="G107">
            <v>2021316153</v>
          </cell>
          <cell r="H107">
            <v>2</v>
          </cell>
          <cell r="I107" t="str">
            <v>DARVA</v>
          </cell>
        </row>
        <row r="108">
          <cell r="G108">
            <v>2018279061</v>
          </cell>
          <cell r="H108">
            <v>3</v>
          </cell>
          <cell r="I108" t="str">
            <v>Pré saisie par PU</v>
          </cell>
        </row>
        <row r="109">
          <cell r="G109">
            <v>2021304386</v>
          </cell>
          <cell r="H109">
            <v>4</v>
          </cell>
          <cell r="I109" t="str">
            <v>DARVA</v>
          </cell>
        </row>
        <row r="110">
          <cell r="G110">
            <v>2022006466</v>
          </cell>
          <cell r="H110">
            <v>3</v>
          </cell>
          <cell r="I110" t="str">
            <v>MERCURE</v>
          </cell>
        </row>
        <row r="111">
          <cell r="G111">
            <v>2021338318</v>
          </cell>
          <cell r="H111">
            <v>3</v>
          </cell>
          <cell r="I111" t="str">
            <v>MERCURE</v>
          </cell>
        </row>
        <row r="112">
          <cell r="G112">
            <v>2022006494</v>
          </cell>
          <cell r="H112">
            <v>2</v>
          </cell>
          <cell r="I112" t="str">
            <v>DARVA</v>
          </cell>
        </row>
        <row r="113">
          <cell r="G113">
            <v>2021201501</v>
          </cell>
          <cell r="H113">
            <v>4</v>
          </cell>
          <cell r="I113" t="str">
            <v>DARVA</v>
          </cell>
        </row>
        <row r="114">
          <cell r="G114">
            <v>2021342576</v>
          </cell>
          <cell r="H114">
            <v>4</v>
          </cell>
          <cell r="I114" t="str">
            <v>DARVA</v>
          </cell>
        </row>
        <row r="115">
          <cell r="G115">
            <v>2021338669</v>
          </cell>
          <cell r="H115">
            <v>1</v>
          </cell>
          <cell r="I115" t="str">
            <v>MERCURE</v>
          </cell>
        </row>
        <row r="116">
          <cell r="G116">
            <v>2022012446</v>
          </cell>
          <cell r="H116">
            <v>3</v>
          </cell>
          <cell r="I116" t="str">
            <v>DARVA</v>
          </cell>
        </row>
        <row r="117">
          <cell r="G117">
            <v>2021219852</v>
          </cell>
          <cell r="H117">
            <v>2</v>
          </cell>
          <cell r="I117" t="str">
            <v>DARVA</v>
          </cell>
        </row>
        <row r="118">
          <cell r="G118">
            <v>2022012552</v>
          </cell>
          <cell r="H118">
            <v>2</v>
          </cell>
          <cell r="I118" t="str">
            <v>DARVA</v>
          </cell>
        </row>
        <row r="119">
          <cell r="G119">
            <v>2021255834</v>
          </cell>
          <cell r="H119">
            <v>1</v>
          </cell>
          <cell r="I119" t="str">
            <v>DARVA</v>
          </cell>
        </row>
        <row r="120">
          <cell r="G120">
            <v>2020221273</v>
          </cell>
          <cell r="H120">
            <v>2</v>
          </cell>
          <cell r="I120" t="str">
            <v>DARVA</v>
          </cell>
        </row>
        <row r="121">
          <cell r="G121">
            <v>2022046294</v>
          </cell>
          <cell r="H121">
            <v>2</v>
          </cell>
          <cell r="I121" t="str">
            <v>DARVA</v>
          </cell>
        </row>
        <row r="122">
          <cell r="G122">
            <v>2022083651</v>
          </cell>
          <cell r="H122">
            <v>2</v>
          </cell>
          <cell r="I122" t="str">
            <v>DARVA</v>
          </cell>
        </row>
        <row r="123">
          <cell r="G123">
            <v>2022036439</v>
          </cell>
          <cell r="H123">
            <v>1</v>
          </cell>
          <cell r="I123" t="str">
            <v>DARVA</v>
          </cell>
        </row>
        <row r="124">
          <cell r="G124">
            <v>2021218290</v>
          </cell>
          <cell r="H124">
            <v>4</v>
          </cell>
          <cell r="I124" t="str">
            <v>DARVA</v>
          </cell>
        </row>
        <row r="125">
          <cell r="G125">
            <v>2022046597</v>
          </cell>
          <cell r="H125">
            <v>1</v>
          </cell>
          <cell r="I125" t="str">
            <v>DARVA</v>
          </cell>
        </row>
        <row r="126">
          <cell r="G126">
            <v>2021000866</v>
          </cell>
          <cell r="H126">
            <v>2</v>
          </cell>
          <cell r="I126" t="str">
            <v>MERCURE</v>
          </cell>
        </row>
        <row r="127">
          <cell r="G127">
            <v>2021218865</v>
          </cell>
          <cell r="H127">
            <v>2</v>
          </cell>
          <cell r="I127" t="str">
            <v>MERCURE</v>
          </cell>
        </row>
        <row r="128">
          <cell r="G128">
            <v>2021305643</v>
          </cell>
          <cell r="H128">
            <v>4</v>
          </cell>
          <cell r="I128" t="str">
            <v>MERCURE</v>
          </cell>
        </row>
        <row r="129">
          <cell r="G129">
            <v>2019349953</v>
          </cell>
          <cell r="H129">
            <v>2</v>
          </cell>
          <cell r="I129" t="str">
            <v>DARVA</v>
          </cell>
        </row>
        <row r="130">
          <cell r="G130">
            <v>2021382356</v>
          </cell>
          <cell r="H130">
            <v>1</v>
          </cell>
          <cell r="I130" t="str">
            <v>DARVA</v>
          </cell>
        </row>
        <row r="131">
          <cell r="G131">
            <v>2021109615</v>
          </cell>
          <cell r="H131">
            <v>3</v>
          </cell>
          <cell r="I131" t="str">
            <v>DARVA</v>
          </cell>
        </row>
        <row r="132">
          <cell r="G132">
            <v>2021348913</v>
          </cell>
          <cell r="H132">
            <v>1</v>
          </cell>
          <cell r="I132" t="str">
            <v>MERCURE</v>
          </cell>
        </row>
        <row r="133">
          <cell r="G133">
            <v>2021053372</v>
          </cell>
          <cell r="H133">
            <v>1</v>
          </cell>
          <cell r="I133" t="str">
            <v>DARVA</v>
          </cell>
        </row>
        <row r="134">
          <cell r="G134">
            <v>2020200300</v>
          </cell>
          <cell r="H134">
            <v>1</v>
          </cell>
          <cell r="I134" t="str">
            <v>DARVA</v>
          </cell>
        </row>
        <row r="135">
          <cell r="G135">
            <v>2021382362</v>
          </cell>
          <cell r="H135">
            <v>4</v>
          </cell>
          <cell r="I135" t="str">
            <v>DARVA</v>
          </cell>
        </row>
        <row r="136">
          <cell r="G136">
            <v>2022011250</v>
          </cell>
          <cell r="H136">
            <v>2</v>
          </cell>
          <cell r="I136" t="str">
            <v>DARVA</v>
          </cell>
        </row>
        <row r="137">
          <cell r="G137">
            <v>2019285247</v>
          </cell>
          <cell r="H137">
            <v>1</v>
          </cell>
          <cell r="I137" t="str">
            <v>DARVA</v>
          </cell>
        </row>
        <row r="138">
          <cell r="G138">
            <v>2019091768</v>
          </cell>
          <cell r="H138">
            <v>1</v>
          </cell>
          <cell r="I138" t="str">
            <v>DARVA</v>
          </cell>
        </row>
        <row r="139">
          <cell r="G139">
            <v>2021285420</v>
          </cell>
          <cell r="H139">
            <v>2</v>
          </cell>
          <cell r="I139" t="str">
            <v>DARVA</v>
          </cell>
        </row>
        <row r="140">
          <cell r="G140">
            <v>2021160120</v>
          </cell>
          <cell r="H140">
            <v>4</v>
          </cell>
          <cell r="I140" t="str">
            <v>DARVA</v>
          </cell>
        </row>
        <row r="141">
          <cell r="G141">
            <v>2022081363</v>
          </cell>
          <cell r="H141">
            <v>2</v>
          </cell>
          <cell r="I141" t="str">
            <v>DARVA</v>
          </cell>
        </row>
        <row r="142">
          <cell r="G142">
            <v>2022037303</v>
          </cell>
          <cell r="H142">
            <v>2</v>
          </cell>
          <cell r="I142" t="str">
            <v>DARVA</v>
          </cell>
        </row>
        <row r="143">
          <cell r="G143">
            <v>2022016055</v>
          </cell>
          <cell r="H143">
            <v>2</v>
          </cell>
          <cell r="I143" t="str">
            <v>DARVA</v>
          </cell>
        </row>
        <row r="144">
          <cell r="G144">
            <v>2021352224</v>
          </cell>
          <cell r="H144">
            <v>2</v>
          </cell>
          <cell r="I144" t="str">
            <v>SINAPPS</v>
          </cell>
        </row>
        <row r="145">
          <cell r="G145">
            <v>2020016423</v>
          </cell>
          <cell r="H145">
            <v>1</v>
          </cell>
          <cell r="I145" t="str">
            <v>MERCURE</v>
          </cell>
        </row>
        <row r="146">
          <cell r="G146">
            <v>2019202245</v>
          </cell>
          <cell r="H146">
            <v>3</v>
          </cell>
          <cell r="I146" t="str">
            <v>SINAPPS</v>
          </cell>
        </row>
        <row r="147">
          <cell r="G147">
            <v>2020282155</v>
          </cell>
          <cell r="H147">
            <v>1</v>
          </cell>
          <cell r="I147" t="str">
            <v>MERCURE</v>
          </cell>
        </row>
        <row r="148">
          <cell r="G148">
            <v>2018267443</v>
          </cell>
          <cell r="H148">
            <v>1</v>
          </cell>
          <cell r="I148" t="str">
            <v>DARVA</v>
          </cell>
        </row>
        <row r="149">
          <cell r="G149">
            <v>2022042696</v>
          </cell>
          <cell r="H149">
            <v>1</v>
          </cell>
          <cell r="I149" t="str">
            <v>DARVA</v>
          </cell>
        </row>
        <row r="150">
          <cell r="G150">
            <v>2022067200</v>
          </cell>
          <cell r="H150">
            <v>1</v>
          </cell>
          <cell r="I150" t="str">
            <v>DARVA</v>
          </cell>
        </row>
        <row r="151">
          <cell r="G151">
            <v>2020377121</v>
          </cell>
          <cell r="H151">
            <v>1</v>
          </cell>
          <cell r="I151" t="str">
            <v>SINAPPS</v>
          </cell>
        </row>
        <row r="152">
          <cell r="G152">
            <v>2022057616</v>
          </cell>
          <cell r="H152">
            <v>1</v>
          </cell>
          <cell r="I152" t="str">
            <v>DARVA</v>
          </cell>
        </row>
        <row r="153">
          <cell r="G153">
            <v>2021333461</v>
          </cell>
          <cell r="H153">
            <v>4</v>
          </cell>
          <cell r="I153" t="str">
            <v>DARVA</v>
          </cell>
        </row>
        <row r="154">
          <cell r="G154">
            <v>2021352774</v>
          </cell>
          <cell r="H154">
            <v>4</v>
          </cell>
          <cell r="I154" t="str">
            <v>DARVA</v>
          </cell>
        </row>
        <row r="155">
          <cell r="G155">
            <v>2021102768</v>
          </cell>
          <cell r="H155">
            <v>1</v>
          </cell>
          <cell r="I155" t="str">
            <v>Mail</v>
          </cell>
        </row>
        <row r="156">
          <cell r="G156">
            <v>2021296957</v>
          </cell>
          <cell r="H156">
            <v>1</v>
          </cell>
          <cell r="I156" t="str">
            <v>DARVA</v>
          </cell>
        </row>
        <row r="157">
          <cell r="G157">
            <v>2021140441</v>
          </cell>
          <cell r="H157">
            <v>3</v>
          </cell>
          <cell r="I157" t="str">
            <v>DARVA</v>
          </cell>
        </row>
        <row r="158">
          <cell r="G158">
            <v>2021169135</v>
          </cell>
          <cell r="H158">
            <v>3</v>
          </cell>
          <cell r="I158" t="str">
            <v>DARVA</v>
          </cell>
        </row>
        <row r="159">
          <cell r="G159">
            <v>2020351468</v>
          </cell>
          <cell r="H159">
            <v>2</v>
          </cell>
          <cell r="I159" t="str">
            <v>MERCURE</v>
          </cell>
        </row>
        <row r="160">
          <cell r="G160">
            <v>2022028066</v>
          </cell>
          <cell r="H160">
            <v>1</v>
          </cell>
          <cell r="I160" t="str">
            <v>SINAPPS</v>
          </cell>
        </row>
        <row r="161">
          <cell r="G161">
            <v>2022026421</v>
          </cell>
          <cell r="H161">
            <v>2</v>
          </cell>
          <cell r="I161" t="str">
            <v>DARVA</v>
          </cell>
        </row>
        <row r="162">
          <cell r="G162">
            <v>2022049874</v>
          </cell>
          <cell r="H162">
            <v>3</v>
          </cell>
          <cell r="I162" t="str">
            <v>DARVA</v>
          </cell>
        </row>
        <row r="163">
          <cell r="G163">
            <v>2018363382</v>
          </cell>
          <cell r="H163">
            <v>1</v>
          </cell>
          <cell r="I163" t="str">
            <v>DARVA</v>
          </cell>
        </row>
        <row r="164">
          <cell r="G164">
            <v>2021142120</v>
          </cell>
          <cell r="H164">
            <v>1</v>
          </cell>
          <cell r="I164" t="str">
            <v>DARVA</v>
          </cell>
        </row>
        <row r="165">
          <cell r="G165">
            <v>2021153031</v>
          </cell>
          <cell r="H165">
            <v>4</v>
          </cell>
          <cell r="I165" t="str">
            <v>MERCURE</v>
          </cell>
        </row>
        <row r="166">
          <cell r="G166">
            <v>2021226102</v>
          </cell>
          <cell r="H166">
            <v>1</v>
          </cell>
          <cell r="I166" t="str">
            <v>MERCURE</v>
          </cell>
        </row>
        <row r="167">
          <cell r="G167">
            <v>2022045824</v>
          </cell>
          <cell r="H167">
            <v>2</v>
          </cell>
          <cell r="I167" t="str">
            <v>DARVA</v>
          </cell>
        </row>
        <row r="168">
          <cell r="G168">
            <v>2021296365</v>
          </cell>
          <cell r="H168">
            <v>1</v>
          </cell>
          <cell r="I168" t="str">
            <v>DARVA</v>
          </cell>
        </row>
        <row r="169">
          <cell r="G169">
            <v>2021376577</v>
          </cell>
          <cell r="H169">
            <v>1</v>
          </cell>
          <cell r="I169" t="str">
            <v>DARVA</v>
          </cell>
        </row>
        <row r="170">
          <cell r="G170">
            <v>2021353017</v>
          </cell>
          <cell r="H170">
            <v>3</v>
          </cell>
          <cell r="I170" t="str">
            <v>DARVA</v>
          </cell>
        </row>
        <row r="171">
          <cell r="G171">
            <v>2021242234</v>
          </cell>
          <cell r="H171">
            <v>1</v>
          </cell>
          <cell r="I171" t="str">
            <v>DARVA</v>
          </cell>
        </row>
        <row r="172">
          <cell r="G172">
            <v>2020221980</v>
          </cell>
          <cell r="H172">
            <v>1</v>
          </cell>
          <cell r="I172" t="str">
            <v>MERCURE</v>
          </cell>
        </row>
        <row r="173">
          <cell r="G173">
            <v>2021352491</v>
          </cell>
          <cell r="H173">
            <v>4</v>
          </cell>
          <cell r="I173" t="str">
            <v>MERCURE</v>
          </cell>
        </row>
        <row r="174">
          <cell r="G174">
            <v>2020199160</v>
          </cell>
          <cell r="H174">
            <v>1</v>
          </cell>
          <cell r="I174" t="str">
            <v>DARVA</v>
          </cell>
        </row>
        <row r="175">
          <cell r="G175">
            <v>2021144992</v>
          </cell>
          <cell r="H175">
            <v>4</v>
          </cell>
          <cell r="I175" t="str">
            <v>DARVA</v>
          </cell>
        </row>
        <row r="176">
          <cell r="G176">
            <v>2021278606</v>
          </cell>
          <cell r="H176">
            <v>1</v>
          </cell>
          <cell r="I176" t="str">
            <v>MERCURE</v>
          </cell>
        </row>
        <row r="177">
          <cell r="G177">
            <v>2021330065</v>
          </cell>
          <cell r="H177">
            <v>1</v>
          </cell>
          <cell r="I177" t="str">
            <v>MERCURE</v>
          </cell>
        </row>
        <row r="178">
          <cell r="G178">
            <v>2022078424</v>
          </cell>
          <cell r="H178">
            <v>2</v>
          </cell>
          <cell r="I178" t="str">
            <v>DARVA</v>
          </cell>
        </row>
        <row r="179">
          <cell r="G179">
            <v>2021280176</v>
          </cell>
          <cell r="H179">
            <v>4</v>
          </cell>
          <cell r="I179" t="str">
            <v>MERCURE</v>
          </cell>
        </row>
        <row r="180">
          <cell r="G180">
            <v>2022082020</v>
          </cell>
          <cell r="H180">
            <v>2</v>
          </cell>
          <cell r="I180" t="str">
            <v>Mail</v>
          </cell>
        </row>
        <row r="181">
          <cell r="G181">
            <v>2022023714</v>
          </cell>
          <cell r="H181">
            <v>3</v>
          </cell>
          <cell r="I181" t="str">
            <v>MERCURE</v>
          </cell>
        </row>
        <row r="182">
          <cell r="G182">
            <v>2022064996</v>
          </cell>
          <cell r="H182">
            <v>1</v>
          </cell>
          <cell r="I182" t="str">
            <v>DARVA</v>
          </cell>
        </row>
        <row r="183">
          <cell r="G183">
            <v>2021141855</v>
          </cell>
          <cell r="H183">
            <v>1</v>
          </cell>
          <cell r="I183" t="str">
            <v>Pré saisie par PU</v>
          </cell>
        </row>
        <row r="184">
          <cell r="G184">
            <v>2022056152</v>
          </cell>
          <cell r="H184">
            <v>1</v>
          </cell>
          <cell r="I184" t="str">
            <v>DARVA</v>
          </cell>
        </row>
        <row r="185">
          <cell r="G185">
            <v>2020185073</v>
          </cell>
          <cell r="H185">
            <v>1</v>
          </cell>
          <cell r="I185" t="str">
            <v>Mail</v>
          </cell>
        </row>
        <row r="186">
          <cell r="G186">
            <v>2021035611</v>
          </cell>
          <cell r="H186">
            <v>1</v>
          </cell>
          <cell r="I186" t="str">
            <v>DARVA</v>
          </cell>
        </row>
        <row r="187">
          <cell r="G187">
            <v>2021387569</v>
          </cell>
          <cell r="H187">
            <v>3</v>
          </cell>
          <cell r="I187" t="str">
            <v>DARVA</v>
          </cell>
        </row>
        <row r="188">
          <cell r="G188">
            <v>2022036802</v>
          </cell>
          <cell r="H188">
            <v>2</v>
          </cell>
          <cell r="I188" t="str">
            <v>DARVA</v>
          </cell>
        </row>
        <row r="189">
          <cell r="G189">
            <v>2020260306</v>
          </cell>
          <cell r="H189">
            <v>1</v>
          </cell>
          <cell r="I189" t="str">
            <v>DARVA</v>
          </cell>
        </row>
        <row r="190">
          <cell r="G190">
            <v>2021190155</v>
          </cell>
          <cell r="H190">
            <v>1</v>
          </cell>
          <cell r="I190" t="str">
            <v>DARVA</v>
          </cell>
        </row>
        <row r="191">
          <cell r="G191">
            <v>2022061150</v>
          </cell>
          <cell r="H191">
            <v>1</v>
          </cell>
          <cell r="I191" t="str">
            <v>DARVA</v>
          </cell>
        </row>
        <row r="192">
          <cell r="G192">
            <v>2021277455</v>
          </cell>
          <cell r="H192">
            <v>1</v>
          </cell>
          <cell r="I192" t="str">
            <v>DARVA</v>
          </cell>
        </row>
        <row r="193">
          <cell r="G193">
            <v>2022021943</v>
          </cell>
          <cell r="H193">
            <v>2</v>
          </cell>
          <cell r="I193" t="str">
            <v>DARVA</v>
          </cell>
        </row>
        <row r="194">
          <cell r="G194">
            <v>2014289302</v>
          </cell>
          <cell r="H194">
            <v>1</v>
          </cell>
          <cell r="I194" t="str">
            <v>SINAPPS</v>
          </cell>
        </row>
        <row r="195">
          <cell r="G195">
            <v>2017099253</v>
          </cell>
          <cell r="H195">
            <v>1</v>
          </cell>
          <cell r="I195" t="str">
            <v>DARVA</v>
          </cell>
        </row>
        <row r="196">
          <cell r="G196">
            <v>2021099085</v>
          </cell>
          <cell r="H196">
            <v>3</v>
          </cell>
          <cell r="I196" t="str">
            <v>MERCURE</v>
          </cell>
        </row>
        <row r="197">
          <cell r="G197">
            <v>2020261957</v>
          </cell>
          <cell r="H197">
            <v>1</v>
          </cell>
          <cell r="I197" t="str">
            <v>DARVA</v>
          </cell>
        </row>
        <row r="198">
          <cell r="G198">
            <v>2022032327</v>
          </cell>
          <cell r="H198">
            <v>2</v>
          </cell>
          <cell r="I198" t="str">
            <v>SINAPPS</v>
          </cell>
        </row>
        <row r="199">
          <cell r="G199">
            <v>2021336642</v>
          </cell>
          <cell r="H199">
            <v>1</v>
          </cell>
          <cell r="I199" t="str">
            <v>Mail</v>
          </cell>
        </row>
        <row r="200">
          <cell r="G200">
            <v>2021320760</v>
          </cell>
          <cell r="H200">
            <v>1</v>
          </cell>
          <cell r="I200" t="str">
            <v>DARVA</v>
          </cell>
        </row>
        <row r="201">
          <cell r="G201">
            <v>2021269589</v>
          </cell>
          <cell r="H201">
            <v>1</v>
          </cell>
          <cell r="I201" t="str">
            <v>DARVA</v>
          </cell>
        </row>
        <row r="202">
          <cell r="G202">
            <v>2021306865</v>
          </cell>
          <cell r="H202">
            <v>1</v>
          </cell>
          <cell r="I202" t="str">
            <v>SINAPPS</v>
          </cell>
        </row>
        <row r="203">
          <cell r="G203">
            <v>2022023711</v>
          </cell>
          <cell r="H203">
            <v>1</v>
          </cell>
          <cell r="I203" t="str">
            <v>DARVA</v>
          </cell>
        </row>
        <row r="204">
          <cell r="G204">
            <v>2021308574</v>
          </cell>
          <cell r="H204">
            <v>1</v>
          </cell>
          <cell r="I204" t="str">
            <v>DARVA</v>
          </cell>
        </row>
        <row r="205">
          <cell r="G205">
            <v>2021047344</v>
          </cell>
          <cell r="H205">
            <v>1</v>
          </cell>
          <cell r="I205" t="str">
            <v>DARVA</v>
          </cell>
        </row>
        <row r="206">
          <cell r="G206">
            <v>2021354039</v>
          </cell>
          <cell r="H206">
            <v>3</v>
          </cell>
          <cell r="I206" t="str">
            <v>DARVA</v>
          </cell>
        </row>
        <row r="207">
          <cell r="G207">
            <v>2021098472</v>
          </cell>
          <cell r="H207">
            <v>2</v>
          </cell>
          <cell r="I207" t="str">
            <v>DARVA</v>
          </cell>
        </row>
        <row r="208">
          <cell r="G208">
            <v>2021396071</v>
          </cell>
          <cell r="H208">
            <v>4</v>
          </cell>
          <cell r="I208" t="str">
            <v>DARVA</v>
          </cell>
        </row>
        <row r="209">
          <cell r="G209">
            <v>2022028986</v>
          </cell>
          <cell r="H209">
            <v>1</v>
          </cell>
          <cell r="I209" t="str">
            <v>DARVA</v>
          </cell>
        </row>
        <row r="210">
          <cell r="G210">
            <v>2020303531</v>
          </cell>
          <cell r="H210">
            <v>1</v>
          </cell>
          <cell r="I210" t="str">
            <v>MERCURE</v>
          </cell>
        </row>
        <row r="211">
          <cell r="G211">
            <v>2021282210</v>
          </cell>
          <cell r="H211">
            <v>1</v>
          </cell>
          <cell r="I211" t="str">
            <v>DARVA</v>
          </cell>
        </row>
        <row r="212">
          <cell r="G212">
            <v>2021228706</v>
          </cell>
          <cell r="H212">
            <v>1</v>
          </cell>
          <cell r="I212" t="str">
            <v>DARVA</v>
          </cell>
        </row>
        <row r="213">
          <cell r="G213">
            <v>2018410903</v>
          </cell>
          <cell r="H213">
            <v>1</v>
          </cell>
          <cell r="I213" t="str">
            <v>DARVA</v>
          </cell>
        </row>
        <row r="214">
          <cell r="G214">
            <v>2021255508</v>
          </cell>
          <cell r="H214">
            <v>1</v>
          </cell>
          <cell r="I214" t="str">
            <v>Pré saisie par PU</v>
          </cell>
        </row>
        <row r="215">
          <cell r="G215">
            <v>2021374256</v>
          </cell>
          <cell r="H215">
            <v>1</v>
          </cell>
          <cell r="I215" t="str">
            <v>DARVA</v>
          </cell>
        </row>
        <row r="216">
          <cell r="G216">
            <v>2020200120</v>
          </cell>
          <cell r="H216">
            <v>1</v>
          </cell>
          <cell r="I216" t="str">
            <v>DARVA</v>
          </cell>
        </row>
        <row r="217">
          <cell r="G217">
            <v>2017197310</v>
          </cell>
          <cell r="H217">
            <v>1</v>
          </cell>
          <cell r="I217" t="str">
            <v>DARVA</v>
          </cell>
        </row>
        <row r="218">
          <cell r="G218">
            <v>2020056158</v>
          </cell>
          <cell r="H218">
            <v>1</v>
          </cell>
          <cell r="I218" t="str">
            <v>DARVA</v>
          </cell>
        </row>
        <row r="219">
          <cell r="G219">
            <v>2020376943</v>
          </cell>
          <cell r="H219">
            <v>1</v>
          </cell>
          <cell r="I219" t="str">
            <v>DARVA</v>
          </cell>
        </row>
        <row r="220">
          <cell r="G220">
            <v>2020163625</v>
          </cell>
          <cell r="H220">
            <v>3</v>
          </cell>
          <cell r="I220" t="str">
            <v>DARVA</v>
          </cell>
        </row>
        <row r="221">
          <cell r="G221">
            <v>2021047344</v>
          </cell>
          <cell r="H221">
            <v>2</v>
          </cell>
          <cell r="I221" t="str">
            <v>DARVA</v>
          </cell>
        </row>
        <row r="222">
          <cell r="G222">
            <v>2021351733</v>
          </cell>
          <cell r="H222">
            <v>4</v>
          </cell>
          <cell r="I222" t="str">
            <v>DARVA</v>
          </cell>
        </row>
        <row r="223">
          <cell r="G223">
            <v>2021272178</v>
          </cell>
          <cell r="H223">
            <v>1</v>
          </cell>
          <cell r="I223" t="str">
            <v>DARVA</v>
          </cell>
        </row>
        <row r="224">
          <cell r="G224">
            <v>2019091768</v>
          </cell>
          <cell r="H224">
            <v>1</v>
          </cell>
          <cell r="I224" t="str">
            <v>MERCURE</v>
          </cell>
        </row>
        <row r="225">
          <cell r="G225">
            <v>2022054076</v>
          </cell>
          <cell r="H225">
            <v>2</v>
          </cell>
          <cell r="I225" t="str">
            <v>MERCURE</v>
          </cell>
        </row>
        <row r="226">
          <cell r="G226">
            <v>2021388907</v>
          </cell>
          <cell r="H226">
            <v>1</v>
          </cell>
          <cell r="I226" t="str">
            <v>DARVA</v>
          </cell>
        </row>
        <row r="227">
          <cell r="G227">
            <v>2020376943</v>
          </cell>
          <cell r="H227">
            <v>2</v>
          </cell>
          <cell r="I227" t="str">
            <v>DARVA</v>
          </cell>
        </row>
        <row r="228">
          <cell r="G228">
            <v>2022031081</v>
          </cell>
          <cell r="H228">
            <v>1</v>
          </cell>
          <cell r="I228" t="str">
            <v>Mail</v>
          </cell>
        </row>
        <row r="229">
          <cell r="G229">
            <v>2021397606</v>
          </cell>
          <cell r="H229">
            <v>1</v>
          </cell>
          <cell r="I229" t="str">
            <v>DARVA</v>
          </cell>
        </row>
        <row r="230">
          <cell r="G230">
            <v>2021281856</v>
          </cell>
          <cell r="H230">
            <v>1</v>
          </cell>
          <cell r="I230" t="str">
            <v>DARVA</v>
          </cell>
        </row>
        <row r="231">
          <cell r="G231">
            <v>2021140441</v>
          </cell>
          <cell r="H231">
            <v>4</v>
          </cell>
          <cell r="I231" t="str">
            <v>DARVA</v>
          </cell>
        </row>
        <row r="232">
          <cell r="G232">
            <v>2021302535</v>
          </cell>
          <cell r="H232">
            <v>1</v>
          </cell>
          <cell r="I232" t="str">
            <v>DARVA</v>
          </cell>
        </row>
        <row r="233">
          <cell r="G233">
            <v>2021269589</v>
          </cell>
          <cell r="H233">
            <v>3</v>
          </cell>
          <cell r="I233" t="str">
            <v>MERCURE</v>
          </cell>
        </row>
        <row r="234">
          <cell r="G234">
            <v>2022078261</v>
          </cell>
          <cell r="H234">
            <v>1</v>
          </cell>
          <cell r="I234" t="str">
            <v>DARVA</v>
          </cell>
        </row>
        <row r="235">
          <cell r="G235">
            <v>2020289200</v>
          </cell>
          <cell r="H235">
            <v>1</v>
          </cell>
          <cell r="I235" t="str">
            <v>DARVA</v>
          </cell>
        </row>
        <row r="236">
          <cell r="G236">
            <v>2021332399</v>
          </cell>
          <cell r="H236">
            <v>2</v>
          </cell>
          <cell r="I236" t="str">
            <v>DARVA</v>
          </cell>
        </row>
        <row r="237">
          <cell r="G237">
            <v>2022040839</v>
          </cell>
          <cell r="H237">
            <v>2</v>
          </cell>
          <cell r="I237" t="str">
            <v>DARVA</v>
          </cell>
        </row>
        <row r="238">
          <cell r="G238">
            <v>2021279374</v>
          </cell>
          <cell r="H238">
            <v>1</v>
          </cell>
          <cell r="I238" t="str">
            <v>DARVA</v>
          </cell>
        </row>
        <row r="239">
          <cell r="G239">
            <v>2020166534</v>
          </cell>
          <cell r="H239">
            <v>1</v>
          </cell>
          <cell r="I239" t="str">
            <v>MERCURE</v>
          </cell>
        </row>
        <row r="240">
          <cell r="G240">
            <v>2022028292</v>
          </cell>
          <cell r="H240">
            <v>3</v>
          </cell>
          <cell r="I240" t="str">
            <v>DARVA</v>
          </cell>
        </row>
        <row r="241">
          <cell r="G241">
            <v>2021369713</v>
          </cell>
          <cell r="H241">
            <v>1</v>
          </cell>
          <cell r="I241" t="str">
            <v>DARVA</v>
          </cell>
        </row>
        <row r="242">
          <cell r="G242">
            <v>2014289302</v>
          </cell>
          <cell r="H242">
            <v>3</v>
          </cell>
          <cell r="I242" t="str">
            <v>SINAPPS</v>
          </cell>
        </row>
        <row r="243">
          <cell r="G243">
            <v>2021235208</v>
          </cell>
          <cell r="H243">
            <v>1</v>
          </cell>
          <cell r="I243" t="str">
            <v>DARVA</v>
          </cell>
        </row>
        <row r="244">
          <cell r="G244">
            <v>2021391025</v>
          </cell>
          <cell r="H244">
            <v>1</v>
          </cell>
          <cell r="I244" t="str">
            <v>MERCURE</v>
          </cell>
        </row>
        <row r="245">
          <cell r="G245">
            <v>2020248137</v>
          </cell>
          <cell r="H245">
            <v>1</v>
          </cell>
          <cell r="I245" t="str">
            <v>DARVA</v>
          </cell>
        </row>
        <row r="246">
          <cell r="G246">
            <v>2012184844</v>
          </cell>
          <cell r="H246">
            <v>1</v>
          </cell>
          <cell r="I246" t="str">
            <v>SINAPPS</v>
          </cell>
        </row>
        <row r="247">
          <cell r="G247">
            <v>2022064771</v>
          </cell>
          <cell r="H247">
            <v>1</v>
          </cell>
          <cell r="I247" t="str">
            <v>MERCURE</v>
          </cell>
        </row>
        <row r="248">
          <cell r="G248">
            <v>2019177903</v>
          </cell>
          <cell r="H248">
            <v>1</v>
          </cell>
          <cell r="I248" t="str">
            <v>DARVA</v>
          </cell>
        </row>
        <row r="249">
          <cell r="G249">
            <v>2021110245</v>
          </cell>
          <cell r="H249">
            <v>1</v>
          </cell>
          <cell r="I249" t="str">
            <v>SINAPPS</v>
          </cell>
        </row>
        <row r="250">
          <cell r="G250">
            <v>2021098472</v>
          </cell>
          <cell r="H250">
            <v>4</v>
          </cell>
          <cell r="I250" t="str">
            <v>MERCURE</v>
          </cell>
        </row>
        <row r="251">
          <cell r="G251">
            <v>2021110924</v>
          </cell>
          <cell r="H251">
            <v>4</v>
          </cell>
          <cell r="I251" t="str">
            <v>SINAPPS</v>
          </cell>
        </row>
        <row r="252">
          <cell r="G252">
            <v>2020215384</v>
          </cell>
          <cell r="H252">
            <v>1</v>
          </cell>
          <cell r="I252" t="str">
            <v>MERCURE</v>
          </cell>
        </row>
        <row r="253">
          <cell r="G253">
            <v>2021179062</v>
          </cell>
          <cell r="H253">
            <v>1</v>
          </cell>
          <cell r="I253" t="str">
            <v>Mail</v>
          </cell>
        </row>
        <row r="254">
          <cell r="G254">
            <v>2021139789</v>
          </cell>
          <cell r="H254">
            <v>1</v>
          </cell>
          <cell r="I254" t="str">
            <v>DARVA</v>
          </cell>
        </row>
        <row r="255">
          <cell r="G255" t="str">
            <v>FAOUZI Laella (Madame)</v>
          </cell>
          <cell r="H255">
            <v>1</v>
          </cell>
          <cell r="I255" t="str">
            <v>DARVA</v>
          </cell>
        </row>
        <row r="256">
          <cell r="G256" t="str">
            <v>MOUTON Liliane (Madame)</v>
          </cell>
          <cell r="H256">
            <v>1</v>
          </cell>
          <cell r="I256" t="str">
            <v>SINAPPS</v>
          </cell>
        </row>
        <row r="257">
          <cell r="G257" t="str">
            <v>SAS LA FABRIQUE</v>
          </cell>
          <cell r="H257">
            <v>1</v>
          </cell>
          <cell r="I257" t="str">
            <v>SINAPPS</v>
          </cell>
        </row>
        <row r="258">
          <cell r="G258" t="str">
            <v>DAVID (Monsieur)</v>
          </cell>
          <cell r="H258">
            <v>1</v>
          </cell>
          <cell r="I258" t="str">
            <v>DARVA</v>
          </cell>
        </row>
        <row r="259">
          <cell r="G259" t="str">
            <v>SI BELKACEM Zahia (Madame)</v>
          </cell>
          <cell r="H259">
            <v>1</v>
          </cell>
          <cell r="I259" t="str">
            <v>DARVA</v>
          </cell>
        </row>
        <row r="260">
          <cell r="G260" t="str">
            <v>COMMUNIER Jean Francois (Monsieur)</v>
          </cell>
          <cell r="H260">
            <v>1</v>
          </cell>
          <cell r="I260" t="str">
            <v>SINAPPS</v>
          </cell>
        </row>
        <row r="261">
          <cell r="G261" t="str">
            <v>S.A.S. LODIS PREVOST Loic</v>
          </cell>
          <cell r="H261">
            <v>3</v>
          </cell>
          <cell r="I261" t="str">
            <v>Pré saisie par PU</v>
          </cell>
        </row>
        <row r="262">
          <cell r="G262" t="str">
            <v>JUILLARD Gregory (Monsieur)</v>
          </cell>
          <cell r="H262">
            <v>1</v>
          </cell>
          <cell r="I262" t="str">
            <v>DARVA</v>
          </cell>
        </row>
        <row r="263">
          <cell r="G263" t="str">
            <v>Copropriété 9 RUE FAUBOURG FIGUEROLLES</v>
          </cell>
          <cell r="H263">
            <v>1</v>
          </cell>
          <cell r="I263" t="str">
            <v>Téléphone</v>
          </cell>
        </row>
        <row r="264">
          <cell r="G264" t="str">
            <v>GRENOUILLET CLAUDE (Monsieur)</v>
          </cell>
          <cell r="H264">
            <v>2</v>
          </cell>
          <cell r="I264" t="str">
            <v>SINAPPS</v>
          </cell>
        </row>
        <row r="265">
          <cell r="G265" t="str">
            <v>Etablissement BOISSON CLAIRE LISE</v>
          </cell>
          <cell r="H265">
            <v>1</v>
          </cell>
          <cell r="I265" t="str">
            <v>DARVA</v>
          </cell>
        </row>
        <row r="266">
          <cell r="G266" t="str">
            <v>COURTEHOUX DORMOY Dormoy Sandrine (Madame)</v>
          </cell>
          <cell r="H266">
            <v>1</v>
          </cell>
          <cell r="I266" t="str">
            <v>DARVA</v>
          </cell>
        </row>
        <row r="267">
          <cell r="G267" t="str">
            <v>BONNY Tony (Monsieur)</v>
          </cell>
          <cell r="H267">
            <v>1</v>
          </cell>
          <cell r="I267" t="str">
            <v>SINAPPS</v>
          </cell>
        </row>
        <row r="268">
          <cell r="G268" t="str">
            <v>BOUSFANJ Naima (Madame)</v>
          </cell>
          <cell r="H268">
            <v>2</v>
          </cell>
          <cell r="I268" t="str">
            <v>SINAPPS</v>
          </cell>
        </row>
        <row r="269">
          <cell r="G269" t="str">
            <v>CEBRIAN Vanessa (Madame)</v>
          </cell>
          <cell r="H269">
            <v>1</v>
          </cell>
          <cell r="I269" t="str">
            <v>DARVA</v>
          </cell>
        </row>
        <row r="270">
          <cell r="G270" t="str">
            <v>PANARELLO Rose (Madame)</v>
          </cell>
          <cell r="H270">
            <v>1</v>
          </cell>
          <cell r="I270" t="str">
            <v>MERCURE</v>
          </cell>
        </row>
        <row r="271">
          <cell r="G271" t="str">
            <v>ROCHER Daniele (Madame)</v>
          </cell>
          <cell r="H271">
            <v>1</v>
          </cell>
          <cell r="I271" t="str">
            <v>MERCURE</v>
          </cell>
        </row>
        <row r="272">
          <cell r="G272" t="str">
            <v>INDIVISION PERPERE ANGOT</v>
          </cell>
          <cell r="H272">
            <v>1</v>
          </cell>
          <cell r="I272" t="str">
            <v>Kareo via WS</v>
          </cell>
        </row>
        <row r="273">
          <cell r="G273" t="str">
            <v>VITSE Olivier</v>
          </cell>
          <cell r="H273">
            <v>1</v>
          </cell>
          <cell r="I273" t="str">
            <v>DARVA</v>
          </cell>
        </row>
        <row r="274">
          <cell r="G274" t="str">
            <v>ARMAND Eleonore (Madame)</v>
          </cell>
          <cell r="H274">
            <v>1</v>
          </cell>
          <cell r="I274" t="str">
            <v>SINAPPS</v>
          </cell>
        </row>
        <row r="275">
          <cell r="G275" t="str">
            <v>JACQUEMIN Patrick (Monsieur)</v>
          </cell>
          <cell r="H275">
            <v>1</v>
          </cell>
          <cell r="I275" t="str">
            <v>DARVA</v>
          </cell>
        </row>
        <row r="276">
          <cell r="G276" t="str">
            <v>LACOURT Christelle (Madame)</v>
          </cell>
          <cell r="H276">
            <v>1</v>
          </cell>
          <cell r="I276" t="str">
            <v>Mail</v>
          </cell>
        </row>
        <row r="277">
          <cell r="G277" t="str">
            <v>MARTINET Max (Monsieur)</v>
          </cell>
          <cell r="H277">
            <v>1</v>
          </cell>
          <cell r="I277" t="str">
            <v>SINAPPS</v>
          </cell>
        </row>
        <row r="278">
          <cell r="G278" t="str">
            <v>GAY Amelie (Madame)</v>
          </cell>
          <cell r="H278">
            <v>1</v>
          </cell>
          <cell r="I278" t="str">
            <v>MERCURE</v>
          </cell>
        </row>
        <row r="279">
          <cell r="G279" t="str">
            <v>CANARD Alexandre (Monsieur)</v>
          </cell>
          <cell r="H279">
            <v>1</v>
          </cell>
          <cell r="I279" t="str">
            <v>DARVA</v>
          </cell>
        </row>
      </sheetData>
      <sheetData sheetId="3" refreshError="1">
        <row r="2">
          <cell r="L2">
            <v>2021270599</v>
          </cell>
          <cell r="M2" t="str">
            <v>Hedi Moussi</v>
          </cell>
          <cell r="N2">
            <v>193.04</v>
          </cell>
          <cell r="O2">
            <v>-106</v>
          </cell>
        </row>
        <row r="3">
          <cell r="L3">
            <v>2021146662</v>
          </cell>
          <cell r="M3" t="str">
            <v>Lysèle Durame</v>
          </cell>
          <cell r="N3">
            <v>303.04000000000002</v>
          </cell>
          <cell r="O3">
            <v>-258</v>
          </cell>
        </row>
        <row r="4">
          <cell r="L4">
            <v>2021277204</v>
          </cell>
          <cell r="M4" t="str">
            <v>Sci Place De L'Ormiere</v>
          </cell>
          <cell r="N4">
            <v>189.04</v>
          </cell>
          <cell r="O4">
            <v>-264</v>
          </cell>
        </row>
        <row r="5">
          <cell r="L5">
            <v>2022011037</v>
          </cell>
          <cell r="M5" t="str">
            <v>Mickael Despiemont</v>
          </cell>
          <cell r="N5">
            <v>15</v>
          </cell>
          <cell r="O5">
            <v>30</v>
          </cell>
        </row>
        <row r="6">
          <cell r="L6">
            <v>2022072717</v>
          </cell>
          <cell r="M6" t="str">
            <v>Barbara Denis</v>
          </cell>
          <cell r="N6">
            <v>14</v>
          </cell>
          <cell r="O6">
            <v>28</v>
          </cell>
        </row>
        <row r="7">
          <cell r="L7">
            <v>2022026794</v>
          </cell>
          <cell r="M7" t="str">
            <v>Isabelle Seghezzi</v>
          </cell>
          <cell r="N7">
            <v>50</v>
          </cell>
          <cell r="O7">
            <v>26</v>
          </cell>
        </row>
        <row r="8">
          <cell r="L8">
            <v>2022042016</v>
          </cell>
          <cell r="M8" t="str">
            <v>Easy Group</v>
          </cell>
          <cell r="N8">
            <v>36</v>
          </cell>
          <cell r="O8">
            <v>24</v>
          </cell>
        </row>
        <row r="9">
          <cell r="L9">
            <v>2022047683</v>
          </cell>
          <cell r="M9" t="str">
            <v>Gérard Henrotin</v>
          </cell>
          <cell r="N9">
            <v>31</v>
          </cell>
          <cell r="O9">
            <v>12</v>
          </cell>
        </row>
        <row r="10">
          <cell r="L10">
            <v>2022072246</v>
          </cell>
          <cell r="M10" t="str">
            <v>Guerino Bernecoli</v>
          </cell>
          <cell r="N10">
            <v>14</v>
          </cell>
          <cell r="O10">
            <v>11</v>
          </cell>
        </row>
        <row r="11">
          <cell r="L11">
            <v>2022050619</v>
          </cell>
          <cell r="M11" t="str">
            <v>Janet Ablett</v>
          </cell>
          <cell r="N11">
            <v>29</v>
          </cell>
          <cell r="O11">
            <v>9</v>
          </cell>
        </row>
        <row r="12">
          <cell r="L12">
            <v>2022070850</v>
          </cell>
          <cell r="M12" t="str">
            <v>Serge Dubernard</v>
          </cell>
          <cell r="N12">
            <v>15</v>
          </cell>
          <cell r="O12">
            <v>7</v>
          </cell>
        </row>
        <row r="13">
          <cell r="L13">
            <v>2022074496</v>
          </cell>
          <cell r="M13" t="str">
            <v>Patrick Bridet</v>
          </cell>
          <cell r="N13">
            <v>11</v>
          </cell>
          <cell r="O13">
            <v>4</v>
          </cell>
        </row>
        <row r="14">
          <cell r="L14">
            <v>2022022760</v>
          </cell>
          <cell r="M14" t="str">
            <v>Pharmacie Jouannel</v>
          </cell>
          <cell r="N14">
            <v>53</v>
          </cell>
          <cell r="O14">
            <v>4</v>
          </cell>
        </row>
        <row r="15">
          <cell r="L15">
            <v>2022049878</v>
          </cell>
          <cell r="M15" t="str">
            <v>Evelyne Gueble</v>
          </cell>
          <cell r="N15">
            <v>29</v>
          </cell>
          <cell r="O15">
            <v>3</v>
          </cell>
        </row>
        <row r="16">
          <cell r="L16">
            <v>2022018119</v>
          </cell>
          <cell r="M16" t="str">
            <v>Léa Malbernard</v>
          </cell>
          <cell r="N16">
            <v>58</v>
          </cell>
          <cell r="O16">
            <v>2</v>
          </cell>
        </row>
        <row r="17">
          <cell r="L17">
            <v>2022037848</v>
          </cell>
          <cell r="M17" t="str">
            <v>Emma Brunin</v>
          </cell>
          <cell r="N17">
            <v>39</v>
          </cell>
          <cell r="O17">
            <v>-8</v>
          </cell>
        </row>
        <row r="18">
          <cell r="L18">
            <v>2022034594</v>
          </cell>
          <cell r="M18" t="str">
            <v>Bruno Detrau</v>
          </cell>
          <cell r="N18">
            <v>43</v>
          </cell>
          <cell r="O18">
            <v>-9</v>
          </cell>
        </row>
        <row r="19">
          <cell r="L19">
            <v>2021386137</v>
          </cell>
          <cell r="M19" t="str">
            <v>Rachida El Mestari</v>
          </cell>
          <cell r="N19">
            <v>93</v>
          </cell>
          <cell r="O19">
            <v>-62</v>
          </cell>
        </row>
        <row r="20">
          <cell r="L20">
            <v>2021328611</v>
          </cell>
          <cell r="M20" t="str">
            <v>Alphagro</v>
          </cell>
          <cell r="N20">
            <v>147.04</v>
          </cell>
          <cell r="O20">
            <v>-102</v>
          </cell>
        </row>
        <row r="21">
          <cell r="L21">
            <v>2021284423</v>
          </cell>
          <cell r="M21" t="str">
            <v>Marie-Lou Richer</v>
          </cell>
          <cell r="N21">
            <v>182.04</v>
          </cell>
          <cell r="O21">
            <v>-138</v>
          </cell>
        </row>
        <row r="22">
          <cell r="L22">
            <v>2021267779</v>
          </cell>
          <cell r="M22" t="str">
            <v>Monique Trazit</v>
          </cell>
          <cell r="N22">
            <v>197.04</v>
          </cell>
          <cell r="O22">
            <v>-139</v>
          </cell>
        </row>
        <row r="23">
          <cell r="L23">
            <v>2021262109</v>
          </cell>
          <cell r="M23" t="str">
            <v>Sophie Grolleau</v>
          </cell>
          <cell r="N23">
            <v>203.04</v>
          </cell>
          <cell r="O23">
            <v>-166</v>
          </cell>
        </row>
        <row r="24">
          <cell r="L24">
            <v>2021212642</v>
          </cell>
          <cell r="M24" t="str">
            <v>Laurent Verzegnassi</v>
          </cell>
          <cell r="N24">
            <v>252.04</v>
          </cell>
          <cell r="O24">
            <v>-207</v>
          </cell>
        </row>
        <row r="25">
          <cell r="L25">
            <v>2021188238</v>
          </cell>
          <cell r="M25" t="str">
            <v>Sandra Martinez</v>
          </cell>
          <cell r="N25">
            <v>268.04000000000002</v>
          </cell>
          <cell r="O25">
            <v>-235</v>
          </cell>
        </row>
        <row r="26">
          <cell r="L26">
            <v>2021180145</v>
          </cell>
          <cell r="M26" t="str">
            <v>Marie-Elisabeth Marsaud</v>
          </cell>
          <cell r="N26">
            <v>274.04000000000002</v>
          </cell>
          <cell r="O26">
            <v>-258</v>
          </cell>
        </row>
        <row r="27">
          <cell r="L27">
            <v>2021172487</v>
          </cell>
          <cell r="M27" t="str">
            <v>Miloud El Fellahi</v>
          </cell>
          <cell r="N27">
            <v>280.04000000000002</v>
          </cell>
          <cell r="O27">
            <v>-259</v>
          </cell>
        </row>
        <row r="28">
          <cell r="L28">
            <v>2021093059</v>
          </cell>
          <cell r="M28" t="str">
            <v>Gérard Chateau</v>
          </cell>
          <cell r="N28">
            <v>360</v>
          </cell>
          <cell r="O28">
            <v>-315</v>
          </cell>
        </row>
        <row r="29">
          <cell r="L29">
            <v>2021111146</v>
          </cell>
          <cell r="M29" t="str">
            <v>Jehanne Danflous</v>
          </cell>
          <cell r="N29">
            <v>340.04</v>
          </cell>
          <cell r="O29">
            <v>-315</v>
          </cell>
        </row>
        <row r="30">
          <cell r="L30">
            <v>2021090095</v>
          </cell>
          <cell r="M30" t="str">
            <v>Indivision Perpere Angot</v>
          </cell>
          <cell r="N30">
            <v>364</v>
          </cell>
          <cell r="O30">
            <v>-329</v>
          </cell>
        </row>
        <row r="31">
          <cell r="L31">
            <v>2021058427</v>
          </cell>
          <cell r="M31" t="str">
            <v>Carol Walker</v>
          </cell>
          <cell r="N31">
            <v>392</v>
          </cell>
          <cell r="O31">
            <v>-364</v>
          </cell>
        </row>
        <row r="32">
          <cell r="L32">
            <v>2020364750</v>
          </cell>
          <cell r="M32" t="str">
            <v>Maryse Bauzel</v>
          </cell>
          <cell r="N32">
            <v>463</v>
          </cell>
          <cell r="O32">
            <v>-418</v>
          </cell>
        </row>
        <row r="33">
          <cell r="L33">
            <v>2022080908</v>
          </cell>
          <cell r="M33" t="str">
            <v>Alain Salon</v>
          </cell>
          <cell r="N33">
            <v>7</v>
          </cell>
          <cell r="O33">
            <v>2</v>
          </cell>
        </row>
        <row r="34">
          <cell r="L34">
            <v>2021302370</v>
          </cell>
          <cell r="M34" t="str">
            <v>Jacqueline Laffargue-Pin</v>
          </cell>
          <cell r="N34">
            <v>167.04</v>
          </cell>
          <cell r="O34">
            <v>9</v>
          </cell>
        </row>
        <row r="35">
          <cell r="L35">
            <v>2022008955</v>
          </cell>
          <cell r="M35" t="str">
            <v>Yannick Buglier</v>
          </cell>
          <cell r="N35">
            <v>66</v>
          </cell>
          <cell r="O35">
            <v>8</v>
          </cell>
        </row>
        <row r="36">
          <cell r="L36">
            <v>2021374574</v>
          </cell>
          <cell r="M36" t="str">
            <v>Isabelle Fortin</v>
          </cell>
          <cell r="N36">
            <v>104</v>
          </cell>
          <cell r="O36">
            <v>8</v>
          </cell>
        </row>
        <row r="37">
          <cell r="L37">
            <v>2022014557</v>
          </cell>
          <cell r="M37" t="str">
            <v>Zohra Khalfat</v>
          </cell>
          <cell r="N37">
            <v>62</v>
          </cell>
          <cell r="O37">
            <v>7</v>
          </cell>
        </row>
        <row r="38">
          <cell r="L38">
            <v>2022064631</v>
          </cell>
          <cell r="M38" t="str">
            <v>Jerome Bouchet</v>
          </cell>
          <cell r="N38">
            <v>20</v>
          </cell>
          <cell r="O38">
            <v>-1</v>
          </cell>
        </row>
        <row r="39">
          <cell r="L39">
            <v>2022044339</v>
          </cell>
          <cell r="M39" t="str">
            <v>Francois Barbaret</v>
          </cell>
          <cell r="N39">
            <v>35</v>
          </cell>
          <cell r="O39">
            <v>-5</v>
          </cell>
        </row>
        <row r="40">
          <cell r="L40">
            <v>2022000629</v>
          </cell>
          <cell r="M40" t="str">
            <v>Hamza Bouagad</v>
          </cell>
          <cell r="N40">
            <v>74</v>
          </cell>
          <cell r="O40">
            <v>-5</v>
          </cell>
        </row>
        <row r="41">
          <cell r="L41">
            <v>2022030846</v>
          </cell>
          <cell r="M41" t="str">
            <v>Fatiha Saidi</v>
          </cell>
          <cell r="N41">
            <v>45</v>
          </cell>
          <cell r="O41">
            <v>-26</v>
          </cell>
        </row>
        <row r="42">
          <cell r="L42">
            <v>2021388498</v>
          </cell>
          <cell r="M42" t="str">
            <v>Sylvie Vecchi</v>
          </cell>
          <cell r="N42">
            <v>91</v>
          </cell>
          <cell r="O42">
            <v>-46</v>
          </cell>
        </row>
        <row r="43">
          <cell r="L43">
            <v>2021321672</v>
          </cell>
          <cell r="M43" t="str">
            <v>Domofrance</v>
          </cell>
          <cell r="N43">
            <v>151.04</v>
          </cell>
          <cell r="O43">
            <v>-116</v>
          </cell>
        </row>
        <row r="44">
          <cell r="L44">
            <v>2021274416</v>
          </cell>
          <cell r="M44" t="str">
            <v>Nouria Brun</v>
          </cell>
          <cell r="N44">
            <v>190.04</v>
          </cell>
          <cell r="O44">
            <v>-145</v>
          </cell>
        </row>
        <row r="45">
          <cell r="L45">
            <v>2021189181</v>
          </cell>
          <cell r="M45" t="str">
            <v>Le Clos Roussillon</v>
          </cell>
          <cell r="N45">
            <v>268.04000000000002</v>
          </cell>
          <cell r="O45">
            <v>-238</v>
          </cell>
        </row>
        <row r="46">
          <cell r="L46">
            <v>2021094045</v>
          </cell>
          <cell r="M46" t="str">
            <v>Michel Gentillet</v>
          </cell>
          <cell r="N46">
            <v>359</v>
          </cell>
          <cell r="O46">
            <v>-290</v>
          </cell>
        </row>
        <row r="47">
          <cell r="L47">
            <v>2021060497</v>
          </cell>
          <cell r="M47" t="str">
            <v>Couthures Sur Garonne</v>
          </cell>
          <cell r="N47">
            <v>389</v>
          </cell>
          <cell r="O47">
            <v>-309</v>
          </cell>
        </row>
        <row r="48">
          <cell r="L48">
            <v>2021381071</v>
          </cell>
          <cell r="M48" t="str">
            <v>Daniel Mares</v>
          </cell>
          <cell r="N48">
            <v>98</v>
          </cell>
          <cell r="O48">
            <v>30</v>
          </cell>
        </row>
        <row r="49">
          <cell r="L49">
            <v>2021329831</v>
          </cell>
          <cell r="M49" t="str">
            <v>Maryline Guiramand</v>
          </cell>
          <cell r="N49">
            <v>144.04</v>
          </cell>
          <cell r="O49">
            <v>14</v>
          </cell>
        </row>
        <row r="50">
          <cell r="L50">
            <v>2021334493</v>
          </cell>
          <cell r="M50" t="str">
            <v>Pascale Pierre</v>
          </cell>
          <cell r="N50">
            <v>142.04</v>
          </cell>
          <cell r="O50">
            <v>15</v>
          </cell>
        </row>
        <row r="51">
          <cell r="L51">
            <v>2022067458</v>
          </cell>
          <cell r="M51" t="str">
            <v>Mickael Vandamme</v>
          </cell>
          <cell r="N51">
            <v>17</v>
          </cell>
          <cell r="O51">
            <v>13</v>
          </cell>
        </row>
        <row r="52">
          <cell r="L52">
            <v>2022064871</v>
          </cell>
          <cell r="M52" t="str">
            <v>Yann Ducher</v>
          </cell>
          <cell r="N52">
            <v>18</v>
          </cell>
          <cell r="O52">
            <v>11</v>
          </cell>
        </row>
        <row r="53">
          <cell r="L53">
            <v>2022075148</v>
          </cell>
          <cell r="M53" t="str">
            <v>Perrine Bodelet</v>
          </cell>
          <cell r="N53">
            <v>10</v>
          </cell>
          <cell r="O53">
            <v>8</v>
          </cell>
        </row>
        <row r="54">
          <cell r="L54">
            <v>2022040808</v>
          </cell>
          <cell r="M54" t="str">
            <v>Sci Tccg</v>
          </cell>
          <cell r="N54">
            <v>37</v>
          </cell>
          <cell r="O54">
            <v>0</v>
          </cell>
        </row>
        <row r="55">
          <cell r="L55">
            <v>2021371895</v>
          </cell>
          <cell r="M55" t="str">
            <v>Rachid Eddehbi</v>
          </cell>
          <cell r="N55">
            <v>106</v>
          </cell>
          <cell r="O55">
            <v>-5</v>
          </cell>
        </row>
        <row r="56">
          <cell r="L56">
            <v>2021382679</v>
          </cell>
          <cell r="M56" t="str">
            <v>Sasu Bmc Nettoyage Et Services</v>
          </cell>
          <cell r="N56">
            <v>95</v>
          </cell>
          <cell r="O56">
            <v>-21</v>
          </cell>
        </row>
        <row r="57">
          <cell r="L57">
            <v>2022007913</v>
          </cell>
          <cell r="M57" t="str">
            <v>Nemesia Poulin</v>
          </cell>
          <cell r="N57">
            <v>67</v>
          </cell>
          <cell r="O57">
            <v>-31</v>
          </cell>
        </row>
        <row r="58">
          <cell r="L58">
            <v>2021312111</v>
          </cell>
          <cell r="M58" t="str">
            <v>Sarl Jpb Lavage</v>
          </cell>
          <cell r="N58">
            <v>161.04</v>
          </cell>
          <cell r="O58">
            <v>-126</v>
          </cell>
        </row>
        <row r="59">
          <cell r="L59">
            <v>2021312155</v>
          </cell>
          <cell r="M59" t="str">
            <v>Michel Biasotto</v>
          </cell>
          <cell r="N59">
            <v>161.04</v>
          </cell>
          <cell r="O59">
            <v>-130</v>
          </cell>
        </row>
        <row r="60">
          <cell r="L60">
            <v>2021041260</v>
          </cell>
          <cell r="M60" t="str">
            <v>Francis Fanlo</v>
          </cell>
          <cell r="N60">
            <v>406</v>
          </cell>
          <cell r="O60">
            <v>-361</v>
          </cell>
        </row>
        <row r="61">
          <cell r="L61">
            <v>2021276063</v>
          </cell>
          <cell r="M61" t="str">
            <v>Ricaud Yves De</v>
          </cell>
          <cell r="N61">
            <v>189.04</v>
          </cell>
          <cell r="O61">
            <v>-426</v>
          </cell>
        </row>
        <row r="62">
          <cell r="L62">
            <v>2021185055</v>
          </cell>
          <cell r="M62" t="str">
            <v>Tea Achharya</v>
          </cell>
          <cell r="N62">
            <v>270.04000000000002</v>
          </cell>
          <cell r="O62">
            <v>-531</v>
          </cell>
        </row>
        <row r="63">
          <cell r="L63">
            <v>2020231882</v>
          </cell>
          <cell r="M63" t="str">
            <v>Damien Pidoux</v>
          </cell>
          <cell r="N63">
            <v>585.04</v>
          </cell>
          <cell r="O63">
            <v>-242</v>
          </cell>
        </row>
        <row r="64">
          <cell r="L64">
            <v>2020373580</v>
          </cell>
          <cell r="M64" t="str">
            <v>Cecilia Correia</v>
          </cell>
          <cell r="N64">
            <v>455</v>
          </cell>
          <cell r="O64">
            <v>-130</v>
          </cell>
        </row>
        <row r="65">
          <cell r="L65">
            <v>2021200649</v>
          </cell>
          <cell r="M65" t="str">
            <v>Guy Amans</v>
          </cell>
          <cell r="N65">
            <v>261.04000000000002</v>
          </cell>
          <cell r="O65">
            <v>-236</v>
          </cell>
        </row>
        <row r="66">
          <cell r="L66">
            <v>2021281023</v>
          </cell>
          <cell r="M66" t="str">
            <v>Fatma Mounib</v>
          </cell>
          <cell r="N66">
            <v>184.04</v>
          </cell>
          <cell r="O66">
            <v>-124</v>
          </cell>
        </row>
        <row r="67">
          <cell r="L67">
            <v>2022066788</v>
          </cell>
          <cell r="M67" t="str">
            <v>Laetitia Dugas</v>
          </cell>
          <cell r="N67">
            <v>17</v>
          </cell>
          <cell r="O67">
            <v>43</v>
          </cell>
        </row>
        <row r="68">
          <cell r="L68">
            <v>2022076637</v>
          </cell>
          <cell r="M68" t="str">
            <v>Michel Privat</v>
          </cell>
          <cell r="N68">
            <v>10</v>
          </cell>
          <cell r="O68">
            <v>35</v>
          </cell>
        </row>
        <row r="69">
          <cell r="L69">
            <v>2022045368</v>
          </cell>
          <cell r="M69" t="str">
            <v>Nathalie Bertheas</v>
          </cell>
          <cell r="N69">
            <v>32</v>
          </cell>
          <cell r="O69">
            <v>28</v>
          </cell>
        </row>
        <row r="70">
          <cell r="L70">
            <v>2022083050</v>
          </cell>
          <cell r="M70" t="str">
            <v>Yasin Guler</v>
          </cell>
          <cell r="N70">
            <v>4</v>
          </cell>
          <cell r="O70">
            <v>21</v>
          </cell>
        </row>
        <row r="71">
          <cell r="L71">
            <v>2022081534</v>
          </cell>
          <cell r="M71" t="str">
            <v>Yvonne Dannoux</v>
          </cell>
          <cell r="N71">
            <v>6</v>
          </cell>
          <cell r="O71">
            <v>19</v>
          </cell>
        </row>
        <row r="72">
          <cell r="L72">
            <v>2022036313</v>
          </cell>
          <cell r="M72" t="str">
            <v>Roger Majory</v>
          </cell>
          <cell r="N72">
            <v>42</v>
          </cell>
          <cell r="O72">
            <v>18</v>
          </cell>
        </row>
        <row r="73">
          <cell r="L73">
            <v>2022035783</v>
          </cell>
          <cell r="M73" t="str">
            <v>Kevin Marimootoo</v>
          </cell>
          <cell r="N73">
            <v>42</v>
          </cell>
          <cell r="O73">
            <v>16</v>
          </cell>
        </row>
        <row r="74">
          <cell r="L74">
            <v>2022073563</v>
          </cell>
          <cell r="M74" t="str">
            <v>Slimane Mennana</v>
          </cell>
          <cell r="N74">
            <v>11</v>
          </cell>
          <cell r="O74">
            <v>14</v>
          </cell>
        </row>
        <row r="75">
          <cell r="L75">
            <v>2022045541</v>
          </cell>
          <cell r="M75" t="str">
            <v>Rose-Marie Michalke</v>
          </cell>
          <cell r="N75">
            <v>32</v>
          </cell>
          <cell r="O75">
            <v>13</v>
          </cell>
        </row>
        <row r="76">
          <cell r="L76">
            <v>2022045375</v>
          </cell>
          <cell r="M76" t="str">
            <v>Manuel Herrerias</v>
          </cell>
          <cell r="N76">
            <v>32</v>
          </cell>
          <cell r="O76">
            <v>13</v>
          </cell>
        </row>
        <row r="77">
          <cell r="L77">
            <v>2022009212</v>
          </cell>
          <cell r="M77" t="str">
            <v>Rolber (Sarl)</v>
          </cell>
          <cell r="N77">
            <v>66</v>
          </cell>
          <cell r="O77">
            <v>10</v>
          </cell>
        </row>
        <row r="78">
          <cell r="L78">
            <v>2022068573</v>
          </cell>
          <cell r="M78" t="str">
            <v>Maureilhan</v>
          </cell>
          <cell r="N78">
            <v>16</v>
          </cell>
          <cell r="O78">
            <v>10</v>
          </cell>
        </row>
        <row r="79">
          <cell r="L79">
            <v>2022060916</v>
          </cell>
          <cell r="M79" t="str">
            <v>Mustapha Jraoui</v>
          </cell>
          <cell r="N79">
            <v>22</v>
          </cell>
          <cell r="O79">
            <v>8</v>
          </cell>
        </row>
        <row r="80">
          <cell r="L80">
            <v>2022048652</v>
          </cell>
          <cell r="M80" t="str">
            <v>Pa Sarl</v>
          </cell>
          <cell r="N80">
            <v>30</v>
          </cell>
          <cell r="O80">
            <v>5</v>
          </cell>
        </row>
        <row r="81">
          <cell r="L81">
            <v>2021292161</v>
          </cell>
          <cell r="M81" t="str">
            <v>Stores Des Costieres</v>
          </cell>
          <cell r="N81">
            <v>176.04</v>
          </cell>
          <cell r="O81">
            <v>3</v>
          </cell>
        </row>
        <row r="82">
          <cell r="L82">
            <v>2022035738</v>
          </cell>
          <cell r="M82" t="str">
            <v>Jean Pierre Guyot</v>
          </cell>
          <cell r="N82">
            <v>42</v>
          </cell>
          <cell r="O82">
            <v>3</v>
          </cell>
        </row>
        <row r="83">
          <cell r="L83">
            <v>2022037136</v>
          </cell>
          <cell r="M83" t="str">
            <v>Edmee Proxi Alimentation</v>
          </cell>
          <cell r="N83">
            <v>39</v>
          </cell>
          <cell r="O83">
            <v>-4</v>
          </cell>
        </row>
        <row r="84">
          <cell r="L84">
            <v>2022055935</v>
          </cell>
          <cell r="M84" t="str">
            <v>Sci Les Eglantines</v>
          </cell>
          <cell r="N84">
            <v>25</v>
          </cell>
          <cell r="O84">
            <v>-6</v>
          </cell>
        </row>
        <row r="85">
          <cell r="L85">
            <v>2021290425</v>
          </cell>
          <cell r="M85" t="str">
            <v>17 Rue Du Docteur Calmette</v>
          </cell>
          <cell r="N85">
            <v>177.04</v>
          </cell>
          <cell r="O85">
            <v>-9</v>
          </cell>
        </row>
        <row r="86">
          <cell r="L86">
            <v>2022021645</v>
          </cell>
          <cell r="M86" t="str">
            <v>Laetitia Bonfils</v>
          </cell>
          <cell r="N86">
            <v>56</v>
          </cell>
          <cell r="O86">
            <v>-11</v>
          </cell>
        </row>
        <row r="87">
          <cell r="L87">
            <v>2022031714</v>
          </cell>
          <cell r="M87" t="str">
            <v>Norbert Antoine</v>
          </cell>
          <cell r="N87">
            <v>45</v>
          </cell>
          <cell r="O87">
            <v>-20</v>
          </cell>
        </row>
        <row r="88">
          <cell r="L88">
            <v>2021393417</v>
          </cell>
          <cell r="M88" t="str">
            <v>Interparking</v>
          </cell>
          <cell r="N88">
            <v>86</v>
          </cell>
          <cell r="O88">
            <v>-45</v>
          </cell>
        </row>
        <row r="89">
          <cell r="L89">
            <v>2021355011</v>
          </cell>
          <cell r="M89" t="str">
            <v>Scav Les Vignerons D'Estezargues</v>
          </cell>
          <cell r="N89">
            <v>121</v>
          </cell>
          <cell r="O89">
            <v>-76</v>
          </cell>
        </row>
        <row r="90">
          <cell r="L90">
            <v>2021336203</v>
          </cell>
          <cell r="M90" t="str">
            <v>Matthieu Fabre</v>
          </cell>
          <cell r="N90">
            <v>140.04</v>
          </cell>
          <cell r="O90">
            <v>-114</v>
          </cell>
        </row>
        <row r="91">
          <cell r="L91">
            <v>2021332372</v>
          </cell>
          <cell r="M91" t="str">
            <v>Didier Hernandez</v>
          </cell>
          <cell r="N91">
            <v>143.04</v>
          </cell>
          <cell r="O91">
            <v>-118</v>
          </cell>
        </row>
        <row r="92">
          <cell r="L92">
            <v>2021203269</v>
          </cell>
          <cell r="M92" t="str">
            <v>Nicole Chambaud</v>
          </cell>
          <cell r="N92">
            <v>259.04000000000002</v>
          </cell>
          <cell r="O92">
            <v>-214</v>
          </cell>
        </row>
        <row r="93">
          <cell r="L93">
            <v>2021285695</v>
          </cell>
          <cell r="M93" t="str">
            <v>Vincent Autos</v>
          </cell>
          <cell r="N93">
            <v>182.04</v>
          </cell>
          <cell r="O93">
            <v>13</v>
          </cell>
        </row>
        <row r="94">
          <cell r="L94">
            <v>2022055006</v>
          </cell>
          <cell r="M94" t="str">
            <v>Vanessa Coiffure</v>
          </cell>
          <cell r="N94">
            <v>25</v>
          </cell>
          <cell r="O94">
            <v>9</v>
          </cell>
        </row>
        <row r="95">
          <cell r="L95">
            <v>2022064055</v>
          </cell>
          <cell r="M95" t="str">
            <v>Therese Biros</v>
          </cell>
          <cell r="N95">
            <v>21</v>
          </cell>
          <cell r="O95">
            <v>39</v>
          </cell>
        </row>
        <row r="96">
          <cell r="L96">
            <v>2022045988</v>
          </cell>
          <cell r="M96" t="str">
            <v>Christiane Fenninger</v>
          </cell>
          <cell r="N96">
            <v>32</v>
          </cell>
          <cell r="O96">
            <v>28</v>
          </cell>
        </row>
        <row r="97">
          <cell r="L97">
            <v>2022075400</v>
          </cell>
          <cell r="M97" t="str">
            <v>Michel Serieys</v>
          </cell>
          <cell r="N97">
            <v>10</v>
          </cell>
          <cell r="O97">
            <v>20</v>
          </cell>
        </row>
        <row r="98">
          <cell r="L98">
            <v>2022076578</v>
          </cell>
          <cell r="M98" t="str">
            <v>Christiane Sanchez</v>
          </cell>
          <cell r="N98">
            <v>10</v>
          </cell>
          <cell r="O98">
            <v>15</v>
          </cell>
        </row>
        <row r="99">
          <cell r="L99">
            <v>2022084868</v>
          </cell>
          <cell r="M99" t="str">
            <v>Sony Khelifi</v>
          </cell>
          <cell r="N99">
            <v>3</v>
          </cell>
          <cell r="O99">
            <v>14</v>
          </cell>
        </row>
        <row r="100">
          <cell r="L100">
            <v>2022047224</v>
          </cell>
          <cell r="M100" t="str">
            <v>Patrice Briffoteau</v>
          </cell>
          <cell r="N100">
            <v>31</v>
          </cell>
          <cell r="O100">
            <v>14</v>
          </cell>
        </row>
        <row r="101">
          <cell r="L101">
            <v>2022040666</v>
          </cell>
          <cell r="M101" t="str">
            <v>Jose Manuel Rodes</v>
          </cell>
          <cell r="N101">
            <v>37</v>
          </cell>
          <cell r="O101">
            <v>8</v>
          </cell>
        </row>
        <row r="102">
          <cell r="L102">
            <v>2022043897</v>
          </cell>
          <cell r="M102" t="str">
            <v>Alain Castell</v>
          </cell>
          <cell r="N102">
            <v>35</v>
          </cell>
          <cell r="O102">
            <v>4</v>
          </cell>
        </row>
        <row r="103">
          <cell r="L103">
            <v>2022075755</v>
          </cell>
          <cell r="M103" t="str">
            <v>Patrick Andre</v>
          </cell>
          <cell r="N103">
            <v>10</v>
          </cell>
          <cell r="O103">
            <v>2</v>
          </cell>
        </row>
        <row r="104">
          <cell r="L104">
            <v>2022053404</v>
          </cell>
          <cell r="M104" t="str">
            <v>Jean Francois Puvilland</v>
          </cell>
          <cell r="N104">
            <v>27</v>
          </cell>
          <cell r="O104">
            <v>-2</v>
          </cell>
        </row>
        <row r="105">
          <cell r="L105">
            <v>2022019147</v>
          </cell>
          <cell r="M105" t="str">
            <v>Bpifrance Sa</v>
          </cell>
          <cell r="N105">
            <v>57</v>
          </cell>
          <cell r="O105">
            <v>-29</v>
          </cell>
        </row>
        <row r="106">
          <cell r="L106">
            <v>2022030409</v>
          </cell>
          <cell r="M106" t="str">
            <v>Marie Christine Alard</v>
          </cell>
          <cell r="N106">
            <v>46</v>
          </cell>
          <cell r="O106">
            <v>-32</v>
          </cell>
        </row>
        <row r="107">
          <cell r="L107">
            <v>2021398044</v>
          </cell>
          <cell r="M107" t="str">
            <v>Rosemary Bonafous</v>
          </cell>
          <cell r="N107">
            <v>79</v>
          </cell>
          <cell r="O107">
            <v>-69</v>
          </cell>
        </row>
        <row r="108">
          <cell r="L108">
            <v>2021369400</v>
          </cell>
          <cell r="M108" t="str">
            <v>Lucien Castelli</v>
          </cell>
          <cell r="N108">
            <v>108</v>
          </cell>
          <cell r="O108">
            <v>-80</v>
          </cell>
        </row>
        <row r="109">
          <cell r="L109">
            <v>2022078022</v>
          </cell>
          <cell r="M109" t="str">
            <v>Zinep Derni</v>
          </cell>
          <cell r="N109">
            <v>9</v>
          </cell>
          <cell r="O109">
            <v>48</v>
          </cell>
        </row>
        <row r="110">
          <cell r="L110">
            <v>2022060313</v>
          </cell>
          <cell r="M110" t="str">
            <v>Sas Le Fournil De Leo</v>
          </cell>
          <cell r="N110">
            <v>23</v>
          </cell>
          <cell r="O110">
            <v>27</v>
          </cell>
        </row>
        <row r="111">
          <cell r="L111">
            <v>2022083505</v>
          </cell>
          <cell r="M111" t="str">
            <v>David Louriac</v>
          </cell>
          <cell r="N111">
            <v>4</v>
          </cell>
          <cell r="O111">
            <v>24</v>
          </cell>
        </row>
        <row r="112">
          <cell r="L112">
            <v>2022032557</v>
          </cell>
          <cell r="M112" t="str">
            <v>La Pecherie</v>
          </cell>
          <cell r="N112">
            <v>44</v>
          </cell>
          <cell r="O112">
            <v>23</v>
          </cell>
        </row>
        <row r="113">
          <cell r="L113">
            <v>2022084323</v>
          </cell>
          <cell r="M113" t="str">
            <v>Point Chaud</v>
          </cell>
          <cell r="N113">
            <v>3</v>
          </cell>
          <cell r="O113">
            <v>17</v>
          </cell>
        </row>
        <row r="114">
          <cell r="L114">
            <v>2022050150</v>
          </cell>
          <cell r="M114" t="str">
            <v>Norbert Morlan</v>
          </cell>
          <cell r="N114">
            <v>29</v>
          </cell>
          <cell r="O114">
            <v>16</v>
          </cell>
        </row>
        <row r="115">
          <cell r="L115">
            <v>2022075812</v>
          </cell>
          <cell r="M115" t="str">
            <v>Pierre Bagatte</v>
          </cell>
          <cell r="N115">
            <v>10</v>
          </cell>
          <cell r="O115">
            <v>15</v>
          </cell>
        </row>
        <row r="116">
          <cell r="L116">
            <v>2022077087</v>
          </cell>
          <cell r="M116" t="str">
            <v>Sci Sevest</v>
          </cell>
          <cell r="N116">
            <v>9</v>
          </cell>
          <cell r="O116">
            <v>11</v>
          </cell>
        </row>
        <row r="117">
          <cell r="L117">
            <v>2022072946</v>
          </cell>
          <cell r="M117" t="str">
            <v>Tiphaine Musset</v>
          </cell>
          <cell r="N117">
            <v>14</v>
          </cell>
          <cell r="O117">
            <v>11</v>
          </cell>
        </row>
        <row r="118">
          <cell r="L118">
            <v>2022083661</v>
          </cell>
          <cell r="M118" t="str">
            <v>Marylene Cornet</v>
          </cell>
          <cell r="N118">
            <v>3</v>
          </cell>
          <cell r="O118">
            <v>8</v>
          </cell>
        </row>
        <row r="119">
          <cell r="L119">
            <v>2022082602</v>
          </cell>
          <cell r="M119" t="str">
            <v>Micheline Pouleau</v>
          </cell>
          <cell r="N119">
            <v>4</v>
          </cell>
          <cell r="O119">
            <v>4</v>
          </cell>
        </row>
        <row r="120">
          <cell r="L120">
            <v>2022022924</v>
          </cell>
          <cell r="M120" t="str">
            <v>Josette Meynard Eple</v>
          </cell>
          <cell r="N120">
            <v>53</v>
          </cell>
          <cell r="O120">
            <v>-28</v>
          </cell>
        </row>
        <row r="121">
          <cell r="L121">
            <v>2021388771</v>
          </cell>
          <cell r="M121" t="str">
            <v>Charlotte Simon-Oziebala</v>
          </cell>
          <cell r="N121">
            <v>91</v>
          </cell>
          <cell r="O121">
            <v>-29</v>
          </cell>
        </row>
        <row r="122">
          <cell r="L122">
            <v>2021389077</v>
          </cell>
          <cell r="M122" t="str">
            <v>Le Saint Loup</v>
          </cell>
          <cell r="N122">
            <v>91</v>
          </cell>
          <cell r="O122">
            <v>-46</v>
          </cell>
        </row>
        <row r="123">
          <cell r="L123">
            <v>2021372799</v>
          </cell>
          <cell r="M123" t="str">
            <v>Corinne Borg</v>
          </cell>
          <cell r="N123">
            <v>106</v>
          </cell>
          <cell r="O123">
            <v>-46</v>
          </cell>
        </row>
        <row r="124">
          <cell r="L124">
            <v>2021398515</v>
          </cell>
          <cell r="M124" t="str">
            <v>Copro Residence Place Vendargues</v>
          </cell>
          <cell r="N124">
            <v>79</v>
          </cell>
          <cell r="O124">
            <v>-51</v>
          </cell>
        </row>
        <row r="125">
          <cell r="L125">
            <v>2021358329</v>
          </cell>
          <cell r="M125" t="str">
            <v>Kpi Groupe</v>
          </cell>
          <cell r="N125">
            <v>119</v>
          </cell>
          <cell r="O125">
            <v>-91</v>
          </cell>
        </row>
        <row r="126">
          <cell r="L126">
            <v>2021353245</v>
          </cell>
          <cell r="M126" t="str">
            <v>Christophe Dessalles</v>
          </cell>
          <cell r="N126">
            <v>122</v>
          </cell>
          <cell r="O126">
            <v>-92</v>
          </cell>
        </row>
        <row r="127">
          <cell r="L127">
            <v>2021292925</v>
          </cell>
          <cell r="M127" t="str">
            <v>David Barck</v>
          </cell>
          <cell r="N127">
            <v>175.04</v>
          </cell>
          <cell r="O127">
            <v>-115</v>
          </cell>
        </row>
        <row r="128">
          <cell r="L128">
            <v>2021289896</v>
          </cell>
          <cell r="M128" t="str">
            <v>Institut Etudes Occitanes</v>
          </cell>
          <cell r="N128">
            <v>177.04</v>
          </cell>
          <cell r="O128">
            <v>-117</v>
          </cell>
        </row>
        <row r="129">
          <cell r="L129">
            <v>2021290961</v>
          </cell>
          <cell r="M129" t="str">
            <v>Virginia Priolio</v>
          </cell>
          <cell r="N129">
            <v>177.04</v>
          </cell>
          <cell r="O129">
            <v>-119</v>
          </cell>
        </row>
        <row r="130">
          <cell r="L130">
            <v>2021308147</v>
          </cell>
          <cell r="M130" t="str">
            <v>Max Sandri</v>
          </cell>
          <cell r="N130">
            <v>163.04</v>
          </cell>
          <cell r="O130">
            <v>-134</v>
          </cell>
        </row>
        <row r="131">
          <cell r="L131">
            <v>2021264848</v>
          </cell>
          <cell r="M131" t="str">
            <v>Topo Gigio</v>
          </cell>
          <cell r="N131">
            <v>199.04</v>
          </cell>
          <cell r="O131">
            <v>-179</v>
          </cell>
        </row>
        <row r="132">
          <cell r="L132">
            <v>2020050216</v>
          </cell>
          <cell r="M132" t="str">
            <v>Nicole Pomies</v>
          </cell>
          <cell r="N132">
            <v>766</v>
          </cell>
          <cell r="O132">
            <v>-721</v>
          </cell>
        </row>
        <row r="133">
          <cell r="L133">
            <v>2018133051</v>
          </cell>
          <cell r="M133" t="str">
            <v>Daniel Mejane</v>
          </cell>
          <cell r="N133">
            <v>1435.04</v>
          </cell>
          <cell r="O133">
            <v>-114</v>
          </cell>
        </row>
        <row r="134">
          <cell r="L134">
            <v>2022045756</v>
          </cell>
          <cell r="M134" t="str">
            <v>Chateau Sunpool Laurens</v>
          </cell>
          <cell r="N134">
            <v>32</v>
          </cell>
          <cell r="O134">
            <v>-34</v>
          </cell>
        </row>
        <row r="135">
          <cell r="L135">
            <v>2021055579</v>
          </cell>
          <cell r="M135" t="str">
            <v>Christophe Gourdon</v>
          </cell>
          <cell r="N135">
            <v>394</v>
          </cell>
          <cell r="O135">
            <v>-52</v>
          </cell>
        </row>
        <row r="136">
          <cell r="L136">
            <v>2022022940</v>
          </cell>
          <cell r="M136" t="str">
            <v>Thierry Redon</v>
          </cell>
          <cell r="N136">
            <v>53</v>
          </cell>
          <cell r="O136">
            <v>28</v>
          </cell>
        </row>
        <row r="137">
          <cell r="L137">
            <v>2022027224</v>
          </cell>
          <cell r="M137" t="str">
            <v>Eliane Miralles</v>
          </cell>
          <cell r="N137">
            <v>50</v>
          </cell>
          <cell r="O137">
            <v>10</v>
          </cell>
        </row>
        <row r="138">
          <cell r="L138">
            <v>2022044945</v>
          </cell>
          <cell r="M138" t="str">
            <v>Virginie Garrigue</v>
          </cell>
          <cell r="N138">
            <v>35</v>
          </cell>
          <cell r="O138">
            <v>10</v>
          </cell>
        </row>
        <row r="139">
          <cell r="L139">
            <v>2021368631</v>
          </cell>
          <cell r="M139" t="str">
            <v>Franck Cheveux</v>
          </cell>
          <cell r="N139">
            <v>108</v>
          </cell>
          <cell r="O139">
            <v>9</v>
          </cell>
        </row>
        <row r="140">
          <cell r="L140">
            <v>2022066964</v>
          </cell>
          <cell r="M140" t="str">
            <v>Marina Couval</v>
          </cell>
          <cell r="N140">
            <v>17</v>
          </cell>
          <cell r="O140">
            <v>8</v>
          </cell>
        </row>
        <row r="141">
          <cell r="L141">
            <v>2022069179</v>
          </cell>
          <cell r="M141" t="str">
            <v>Nathalie Maille</v>
          </cell>
          <cell r="N141">
            <v>16</v>
          </cell>
          <cell r="O141">
            <v>8</v>
          </cell>
        </row>
        <row r="142">
          <cell r="L142">
            <v>2022069181</v>
          </cell>
          <cell r="M142" t="str">
            <v>Guilhem Ricard</v>
          </cell>
          <cell r="N142">
            <v>16</v>
          </cell>
          <cell r="O142">
            <v>8</v>
          </cell>
        </row>
        <row r="143">
          <cell r="L143">
            <v>2022065023</v>
          </cell>
          <cell r="M143" t="str">
            <v>Estelle Darley</v>
          </cell>
          <cell r="N143">
            <v>18</v>
          </cell>
          <cell r="O143">
            <v>7</v>
          </cell>
        </row>
        <row r="144">
          <cell r="L144">
            <v>2022065022</v>
          </cell>
          <cell r="M144" t="str">
            <v>Aragon</v>
          </cell>
          <cell r="N144">
            <v>18</v>
          </cell>
          <cell r="O144">
            <v>7</v>
          </cell>
        </row>
        <row r="145">
          <cell r="L145">
            <v>2022041633</v>
          </cell>
          <cell r="M145" t="str">
            <v>Denta Gestion Gabarsky</v>
          </cell>
          <cell r="N145">
            <v>37</v>
          </cell>
          <cell r="O145">
            <v>5</v>
          </cell>
        </row>
        <row r="146">
          <cell r="L146">
            <v>2022077146</v>
          </cell>
          <cell r="M146" t="str">
            <v>Tagliavini Loic</v>
          </cell>
          <cell r="N146">
            <v>9</v>
          </cell>
          <cell r="O146">
            <v>3</v>
          </cell>
        </row>
        <row r="147">
          <cell r="L147">
            <v>2022013167</v>
          </cell>
          <cell r="M147" t="str">
            <v>Eurl Jama Electronique</v>
          </cell>
          <cell r="N147">
            <v>63</v>
          </cell>
          <cell r="O147">
            <v>-28</v>
          </cell>
        </row>
        <row r="148">
          <cell r="L148">
            <v>2022016024</v>
          </cell>
          <cell r="M148" t="str">
            <v>Simone Dunom</v>
          </cell>
          <cell r="N148">
            <v>60</v>
          </cell>
          <cell r="O148">
            <v>-37</v>
          </cell>
        </row>
        <row r="149">
          <cell r="L149">
            <v>2021373528</v>
          </cell>
          <cell r="M149" t="str">
            <v>Languedoc Isolation</v>
          </cell>
          <cell r="N149">
            <v>105</v>
          </cell>
          <cell r="O149">
            <v>-41</v>
          </cell>
        </row>
        <row r="150">
          <cell r="L150">
            <v>2021368226</v>
          </cell>
          <cell r="M150" t="str">
            <v>Francoise Pierre</v>
          </cell>
          <cell r="N150">
            <v>109</v>
          </cell>
          <cell r="O150">
            <v>-67</v>
          </cell>
        </row>
        <row r="151">
          <cell r="L151">
            <v>2021367245</v>
          </cell>
          <cell r="M151" t="str">
            <v>Jean-Louis Favreau</v>
          </cell>
          <cell r="N151">
            <v>109</v>
          </cell>
          <cell r="O151">
            <v>-67</v>
          </cell>
        </row>
        <row r="152">
          <cell r="L152">
            <v>2021350446</v>
          </cell>
          <cell r="M152" t="str">
            <v>Daniel Mandrou</v>
          </cell>
          <cell r="N152">
            <v>126</v>
          </cell>
          <cell r="O152">
            <v>-91</v>
          </cell>
        </row>
        <row r="153">
          <cell r="L153">
            <v>2021255970</v>
          </cell>
          <cell r="M153" t="str">
            <v>Bouazza Chourouk</v>
          </cell>
          <cell r="N153">
            <v>210.04</v>
          </cell>
          <cell r="O153">
            <v>-100</v>
          </cell>
        </row>
        <row r="154">
          <cell r="L154">
            <v>2021058814</v>
          </cell>
          <cell r="M154" t="str">
            <v>Marie Christine Douvrain</v>
          </cell>
          <cell r="N154">
            <v>392</v>
          </cell>
          <cell r="O154">
            <v>-332</v>
          </cell>
        </row>
        <row r="155">
          <cell r="L155">
            <v>2022058825</v>
          </cell>
          <cell r="M155" t="str">
            <v>Mme Carlier Jeannine</v>
          </cell>
          <cell r="N155">
            <v>24</v>
          </cell>
          <cell r="O155">
            <v>-73</v>
          </cell>
        </row>
        <row r="156">
          <cell r="L156">
            <v>2022046632</v>
          </cell>
          <cell r="M156" t="str">
            <v>Philippe Lassalle</v>
          </cell>
          <cell r="N156">
            <v>32</v>
          </cell>
          <cell r="O156">
            <v>24</v>
          </cell>
        </row>
        <row r="157">
          <cell r="L157">
            <v>2022049526</v>
          </cell>
          <cell r="M157" t="str">
            <v>Odile Peret</v>
          </cell>
          <cell r="N157">
            <v>30</v>
          </cell>
          <cell r="O157">
            <v>15</v>
          </cell>
        </row>
        <row r="158">
          <cell r="L158">
            <v>2022068002</v>
          </cell>
          <cell r="M158" t="str">
            <v>Copro Les Sources I</v>
          </cell>
          <cell r="N158">
            <v>17</v>
          </cell>
          <cell r="O158">
            <v>13</v>
          </cell>
        </row>
        <row r="159">
          <cell r="L159">
            <v>2022081236</v>
          </cell>
          <cell r="M159" t="str">
            <v>Aude Martinez</v>
          </cell>
          <cell r="N159">
            <v>6</v>
          </cell>
          <cell r="O159">
            <v>10</v>
          </cell>
        </row>
        <row r="160">
          <cell r="L160">
            <v>2022083948</v>
          </cell>
          <cell r="M160" t="str">
            <v>Vieilleden Gerald</v>
          </cell>
          <cell r="N160">
            <v>3</v>
          </cell>
          <cell r="O160">
            <v>10</v>
          </cell>
        </row>
        <row r="161">
          <cell r="L161">
            <v>2022071422</v>
          </cell>
          <cell r="M161" t="str">
            <v>Melanie Determ</v>
          </cell>
          <cell r="N161">
            <v>14</v>
          </cell>
          <cell r="O161">
            <v>9</v>
          </cell>
        </row>
        <row r="162">
          <cell r="L162">
            <v>2022056482</v>
          </cell>
          <cell r="M162" t="str">
            <v>Patrice Lagarde</v>
          </cell>
          <cell r="N162">
            <v>25</v>
          </cell>
          <cell r="O162">
            <v>0</v>
          </cell>
        </row>
        <row r="163">
          <cell r="L163">
            <v>2022041283</v>
          </cell>
          <cell r="M163" t="str">
            <v>Sci Quentins</v>
          </cell>
          <cell r="N163">
            <v>37</v>
          </cell>
          <cell r="O163">
            <v>-14</v>
          </cell>
        </row>
        <row r="164">
          <cell r="L164">
            <v>2021366742</v>
          </cell>
          <cell r="M164" t="str">
            <v>Sylvie Loubet</v>
          </cell>
          <cell r="N164">
            <v>111</v>
          </cell>
          <cell r="O164">
            <v>-92</v>
          </cell>
        </row>
        <row r="165">
          <cell r="L165">
            <v>2022074327</v>
          </cell>
          <cell r="M165" t="str">
            <v>Calmels Michel</v>
          </cell>
          <cell r="N165">
            <v>11</v>
          </cell>
          <cell r="O165">
            <v>-44</v>
          </cell>
        </row>
        <row r="166">
          <cell r="L166">
            <v>2022081250</v>
          </cell>
          <cell r="M166" t="str">
            <v>Christian Sabatier</v>
          </cell>
          <cell r="N166">
            <v>6</v>
          </cell>
          <cell r="O166">
            <v>-215</v>
          </cell>
        </row>
        <row r="167">
          <cell r="L167">
            <v>2022079664</v>
          </cell>
          <cell r="M167" t="str">
            <v>Peche Sportive Frontignanaise</v>
          </cell>
          <cell r="N167">
            <v>8</v>
          </cell>
          <cell r="O167">
            <v>8</v>
          </cell>
        </row>
        <row r="168">
          <cell r="L168">
            <v>2022065230</v>
          </cell>
          <cell r="M168" t="str">
            <v>Marie Lembgen</v>
          </cell>
          <cell r="N168">
            <v>18</v>
          </cell>
          <cell r="O168">
            <v>7</v>
          </cell>
        </row>
        <row r="169">
          <cell r="L169">
            <v>2022066286</v>
          </cell>
          <cell r="M169" t="str">
            <v>Marie Line Beaudet</v>
          </cell>
          <cell r="N169">
            <v>18</v>
          </cell>
          <cell r="O169">
            <v>7</v>
          </cell>
        </row>
        <row r="170">
          <cell r="L170">
            <v>2022055627</v>
          </cell>
          <cell r="M170" t="str">
            <v>Georgette Alteyrac</v>
          </cell>
          <cell r="N170">
            <v>25</v>
          </cell>
          <cell r="O170">
            <v>-1</v>
          </cell>
        </row>
        <row r="171">
          <cell r="L171">
            <v>2022049345</v>
          </cell>
          <cell r="M171" t="str">
            <v>Dominique Ceccone</v>
          </cell>
          <cell r="N171">
            <v>30</v>
          </cell>
          <cell r="O171">
            <v>-5</v>
          </cell>
        </row>
        <row r="172">
          <cell r="L172">
            <v>2022050168</v>
          </cell>
          <cell r="M172" t="str">
            <v>Jean Claude Coffineau</v>
          </cell>
          <cell r="N172">
            <v>29</v>
          </cell>
          <cell r="O172">
            <v>-13</v>
          </cell>
        </row>
        <row r="173">
          <cell r="L173">
            <v>2022001788</v>
          </cell>
          <cell r="M173" t="str">
            <v>Chloe Thevenot</v>
          </cell>
          <cell r="N173">
            <v>73</v>
          </cell>
          <cell r="O173">
            <v>-13</v>
          </cell>
        </row>
        <row r="174">
          <cell r="L174">
            <v>2021326838</v>
          </cell>
          <cell r="M174" t="str">
            <v>Raoul Voisin</v>
          </cell>
          <cell r="N174">
            <v>148.04</v>
          </cell>
          <cell r="O174">
            <v>-103</v>
          </cell>
        </row>
        <row r="175">
          <cell r="L175">
            <v>2022071773</v>
          </cell>
          <cell r="M175" t="str">
            <v>Philippe Monsarrat</v>
          </cell>
          <cell r="N175">
            <v>14</v>
          </cell>
          <cell r="O175">
            <v>21</v>
          </cell>
        </row>
        <row r="176">
          <cell r="L176">
            <v>2022029379</v>
          </cell>
          <cell r="M176" t="str">
            <v>Renee Canovas</v>
          </cell>
          <cell r="N176">
            <v>46</v>
          </cell>
          <cell r="O176">
            <v>14</v>
          </cell>
        </row>
        <row r="177">
          <cell r="L177">
            <v>2022052068</v>
          </cell>
          <cell r="M177" t="str">
            <v>Sarl Conejero</v>
          </cell>
          <cell r="N177">
            <v>28</v>
          </cell>
          <cell r="O177">
            <v>11</v>
          </cell>
        </row>
        <row r="178">
          <cell r="L178">
            <v>2022083650</v>
          </cell>
          <cell r="M178" t="str">
            <v>Frederic Collombet</v>
          </cell>
          <cell r="N178">
            <v>3</v>
          </cell>
          <cell r="O178">
            <v>8</v>
          </cell>
        </row>
        <row r="179">
          <cell r="L179">
            <v>2022059375</v>
          </cell>
          <cell r="M179" t="str">
            <v>Adrien Dias</v>
          </cell>
          <cell r="N179">
            <v>23</v>
          </cell>
          <cell r="O179">
            <v>-18</v>
          </cell>
        </row>
        <row r="180">
          <cell r="L180">
            <v>2022014246</v>
          </cell>
          <cell r="M180" t="str">
            <v>Olivier Gaspard</v>
          </cell>
          <cell r="N180">
            <v>63</v>
          </cell>
          <cell r="O180">
            <v>-18</v>
          </cell>
        </row>
        <row r="181">
          <cell r="L181">
            <v>2021366931</v>
          </cell>
          <cell r="M181" t="str">
            <v>Bruno Le Toqueu</v>
          </cell>
          <cell r="N181">
            <v>111</v>
          </cell>
          <cell r="O181">
            <v>-22</v>
          </cell>
        </row>
        <row r="182">
          <cell r="L182">
            <v>2022007040</v>
          </cell>
          <cell r="M182" t="str">
            <v>Hugues Foulquier</v>
          </cell>
          <cell r="N182">
            <v>67</v>
          </cell>
          <cell r="O182">
            <v>-22</v>
          </cell>
        </row>
        <row r="183">
          <cell r="L183">
            <v>2021383015</v>
          </cell>
          <cell r="M183" t="str">
            <v>Audrey Freschi</v>
          </cell>
          <cell r="N183">
            <v>95</v>
          </cell>
          <cell r="O183">
            <v>-78</v>
          </cell>
        </row>
        <row r="184">
          <cell r="L184">
            <v>2021334004</v>
          </cell>
          <cell r="M184" t="str">
            <v>Jessica Jannet</v>
          </cell>
          <cell r="N184">
            <v>142.04</v>
          </cell>
          <cell r="O184">
            <v>-97</v>
          </cell>
        </row>
        <row r="185">
          <cell r="L185">
            <v>2021322436</v>
          </cell>
          <cell r="M185" t="str">
            <v>Edouard (Sci)</v>
          </cell>
          <cell r="N185">
            <v>150.04</v>
          </cell>
          <cell r="O185">
            <v>-119</v>
          </cell>
        </row>
        <row r="186">
          <cell r="L186">
            <v>2021281937</v>
          </cell>
          <cell r="M186" t="str">
            <v>Domaines Margarot Pere Et Fils Earl</v>
          </cell>
          <cell r="N186">
            <v>184.04</v>
          </cell>
          <cell r="O186">
            <v>-139</v>
          </cell>
        </row>
        <row r="187">
          <cell r="L187">
            <v>2020199992</v>
          </cell>
          <cell r="M187" t="str">
            <v>Sci Puida 34</v>
          </cell>
          <cell r="N187">
            <v>616.04</v>
          </cell>
          <cell r="O187">
            <v>-304</v>
          </cell>
        </row>
        <row r="188">
          <cell r="L188">
            <v>2021190687</v>
          </cell>
          <cell r="M188" t="str">
            <v>Bliss Sarl</v>
          </cell>
          <cell r="N188">
            <v>267.04000000000002</v>
          </cell>
          <cell r="O188">
            <v>10</v>
          </cell>
        </row>
        <row r="189">
          <cell r="L189">
            <v>2022067424</v>
          </cell>
          <cell r="M189" t="str">
            <v>Jose Saint Maxin</v>
          </cell>
          <cell r="N189">
            <v>17</v>
          </cell>
          <cell r="O189">
            <v>40</v>
          </cell>
        </row>
        <row r="190">
          <cell r="L190">
            <v>2021189378</v>
          </cell>
          <cell r="M190" t="str">
            <v>Eric Eeckhout</v>
          </cell>
          <cell r="N190">
            <v>268.04000000000002</v>
          </cell>
          <cell r="O190">
            <v>37</v>
          </cell>
        </row>
        <row r="191">
          <cell r="L191">
            <v>2022068876</v>
          </cell>
          <cell r="M191" t="str">
            <v>Shirley Dumont</v>
          </cell>
          <cell r="N191">
            <v>16</v>
          </cell>
          <cell r="O191">
            <v>26</v>
          </cell>
        </row>
        <row r="192">
          <cell r="L192">
            <v>2022062200</v>
          </cell>
          <cell r="M192" t="str">
            <v>Agnes Toutin</v>
          </cell>
          <cell r="N192">
            <v>22</v>
          </cell>
          <cell r="O192">
            <v>23</v>
          </cell>
        </row>
        <row r="193">
          <cell r="L193">
            <v>2021184323</v>
          </cell>
          <cell r="M193" t="str">
            <v>Quai Samary</v>
          </cell>
          <cell r="N193">
            <v>270.04000000000002</v>
          </cell>
          <cell r="O193">
            <v>20</v>
          </cell>
        </row>
        <row r="194">
          <cell r="L194">
            <v>2022062960</v>
          </cell>
          <cell r="M194" t="str">
            <v>Groupe Lebrun</v>
          </cell>
          <cell r="N194">
            <v>21</v>
          </cell>
          <cell r="O194">
            <v>14</v>
          </cell>
        </row>
        <row r="195">
          <cell r="L195">
            <v>2021351677</v>
          </cell>
          <cell r="M195" t="str">
            <v>Romane Moreau Stievenard-Patalacci</v>
          </cell>
          <cell r="N195">
            <v>123</v>
          </cell>
          <cell r="O195">
            <v>13</v>
          </cell>
        </row>
        <row r="196">
          <cell r="L196">
            <v>2022063691</v>
          </cell>
          <cell r="M196" t="str">
            <v>Yoann Delannoy</v>
          </cell>
          <cell r="N196">
            <v>21</v>
          </cell>
          <cell r="O196">
            <v>12</v>
          </cell>
        </row>
        <row r="197">
          <cell r="L197">
            <v>2022060640</v>
          </cell>
          <cell r="M197" t="str">
            <v>Pichet Fonciere</v>
          </cell>
          <cell r="N197">
            <v>23</v>
          </cell>
          <cell r="O197">
            <v>12</v>
          </cell>
        </row>
        <row r="198">
          <cell r="L198">
            <v>2022022457</v>
          </cell>
          <cell r="M198" t="str">
            <v>Muriel Dumont Barzic</v>
          </cell>
          <cell r="N198">
            <v>53</v>
          </cell>
          <cell r="O198">
            <v>12</v>
          </cell>
        </row>
        <row r="199">
          <cell r="L199">
            <v>2022071191</v>
          </cell>
          <cell r="M199" t="str">
            <v>Henrietta Tetteh</v>
          </cell>
          <cell r="N199">
            <v>15</v>
          </cell>
          <cell r="O199">
            <v>10</v>
          </cell>
        </row>
        <row r="200">
          <cell r="L200">
            <v>2022069404</v>
          </cell>
          <cell r="M200" t="str">
            <v>Jacqueline Robert</v>
          </cell>
          <cell r="N200">
            <v>16</v>
          </cell>
          <cell r="O200">
            <v>9</v>
          </cell>
        </row>
        <row r="201">
          <cell r="L201">
            <v>2022066534</v>
          </cell>
          <cell r="M201" t="str">
            <v>Rachel Lefebvre</v>
          </cell>
          <cell r="N201">
            <v>17</v>
          </cell>
          <cell r="O201">
            <v>9</v>
          </cell>
        </row>
        <row r="202">
          <cell r="L202">
            <v>2022061749</v>
          </cell>
          <cell r="M202" t="str">
            <v>Gilles Ducrocq</v>
          </cell>
          <cell r="N202">
            <v>22</v>
          </cell>
          <cell r="O202">
            <v>9</v>
          </cell>
        </row>
        <row r="203">
          <cell r="L203">
            <v>2022069966</v>
          </cell>
          <cell r="M203" t="str">
            <v>Bertrand Hugon</v>
          </cell>
          <cell r="N203">
            <v>15</v>
          </cell>
          <cell r="O203">
            <v>9</v>
          </cell>
        </row>
        <row r="204">
          <cell r="L204">
            <v>2022065616</v>
          </cell>
          <cell r="M204" t="str">
            <v>Bernard Deboudt</v>
          </cell>
          <cell r="N204">
            <v>18</v>
          </cell>
          <cell r="O204">
            <v>9</v>
          </cell>
        </row>
        <row r="205">
          <cell r="L205">
            <v>2022066540</v>
          </cell>
          <cell r="M205" t="str">
            <v>Charline Darcheville</v>
          </cell>
          <cell r="N205">
            <v>17</v>
          </cell>
          <cell r="O205">
            <v>9</v>
          </cell>
        </row>
        <row r="206">
          <cell r="L206">
            <v>2022059641</v>
          </cell>
          <cell r="M206" t="str">
            <v>Cecilia Clabaux</v>
          </cell>
          <cell r="N206">
            <v>23</v>
          </cell>
          <cell r="O206">
            <v>7</v>
          </cell>
        </row>
        <row r="207">
          <cell r="L207">
            <v>2022059295</v>
          </cell>
          <cell r="M207" t="str">
            <v>Christophe Briez</v>
          </cell>
          <cell r="N207">
            <v>23</v>
          </cell>
          <cell r="O207">
            <v>2</v>
          </cell>
        </row>
        <row r="208">
          <cell r="L208">
            <v>2022032082</v>
          </cell>
          <cell r="M208" t="str">
            <v>Pascale Romeu</v>
          </cell>
          <cell r="N208">
            <v>45</v>
          </cell>
          <cell r="O208">
            <v>-3</v>
          </cell>
        </row>
        <row r="209">
          <cell r="L209">
            <v>2022062711</v>
          </cell>
          <cell r="M209" t="str">
            <v>Michele Nerat De Lesgui</v>
          </cell>
          <cell r="N209">
            <v>21</v>
          </cell>
          <cell r="O209">
            <v>-10</v>
          </cell>
        </row>
        <row r="210">
          <cell r="L210">
            <v>2022003165</v>
          </cell>
          <cell r="M210" t="str">
            <v>Gilles Goze</v>
          </cell>
          <cell r="N210">
            <v>72</v>
          </cell>
          <cell r="O210">
            <v>-54</v>
          </cell>
        </row>
        <row r="211">
          <cell r="L211">
            <v>2021327392</v>
          </cell>
          <cell r="M211" t="str">
            <v>Restinclieres</v>
          </cell>
          <cell r="N211">
            <v>148.04</v>
          </cell>
          <cell r="O211">
            <v>-103</v>
          </cell>
        </row>
        <row r="212">
          <cell r="L212">
            <v>2021280388</v>
          </cell>
          <cell r="M212" t="str">
            <v>Juliette Sala</v>
          </cell>
          <cell r="N212">
            <v>185.04</v>
          </cell>
          <cell r="O212">
            <v>-143</v>
          </cell>
        </row>
        <row r="213">
          <cell r="L213">
            <v>2021170842</v>
          </cell>
          <cell r="M213" t="str">
            <v>Sci Ljc</v>
          </cell>
          <cell r="N213">
            <v>281.04000000000002</v>
          </cell>
          <cell r="O213">
            <v>-231</v>
          </cell>
        </row>
        <row r="214">
          <cell r="L214">
            <v>2021097215</v>
          </cell>
          <cell r="M214" t="str">
            <v>Cecile Guignard</v>
          </cell>
          <cell r="N214">
            <v>357</v>
          </cell>
          <cell r="O214">
            <v>-297</v>
          </cell>
        </row>
        <row r="215">
          <cell r="L215">
            <v>2021073143</v>
          </cell>
          <cell r="M215" t="str">
            <v>Catherine Desplanque</v>
          </cell>
          <cell r="N215">
            <v>379</v>
          </cell>
          <cell r="O215">
            <v>-319</v>
          </cell>
        </row>
        <row r="216">
          <cell r="L216">
            <v>2021372913</v>
          </cell>
          <cell r="M216" t="str">
            <v>Alexandre Perez De Mendiola</v>
          </cell>
          <cell r="N216">
            <v>106</v>
          </cell>
          <cell r="O216">
            <v>33</v>
          </cell>
        </row>
        <row r="217">
          <cell r="L217">
            <v>2022038635</v>
          </cell>
          <cell r="M217" t="str">
            <v>Olatua</v>
          </cell>
          <cell r="N217">
            <v>38</v>
          </cell>
          <cell r="O217">
            <v>32</v>
          </cell>
        </row>
        <row r="218">
          <cell r="L218">
            <v>2022071636</v>
          </cell>
          <cell r="M218" t="str">
            <v>Pierre Yovanovitch</v>
          </cell>
          <cell r="N218">
            <v>14</v>
          </cell>
          <cell r="O218">
            <v>31</v>
          </cell>
        </row>
        <row r="219">
          <cell r="L219">
            <v>2022065938</v>
          </cell>
          <cell r="M219" t="str">
            <v>Bentaibi Laetitia Baylac</v>
          </cell>
          <cell r="N219">
            <v>18</v>
          </cell>
          <cell r="O219">
            <v>27</v>
          </cell>
        </row>
        <row r="220">
          <cell r="L220">
            <v>2022036143</v>
          </cell>
          <cell r="M220" t="str">
            <v>Joan Amorena</v>
          </cell>
          <cell r="N220">
            <v>42</v>
          </cell>
          <cell r="O220">
            <v>24</v>
          </cell>
        </row>
        <row r="221">
          <cell r="L221">
            <v>2022059992</v>
          </cell>
          <cell r="M221" t="str">
            <v>Joseph Cohen</v>
          </cell>
          <cell r="N221">
            <v>23</v>
          </cell>
          <cell r="O221">
            <v>22</v>
          </cell>
        </row>
        <row r="222">
          <cell r="L222">
            <v>2021026195</v>
          </cell>
          <cell r="M222" t="str">
            <v>Sci Duger Et Sentier</v>
          </cell>
          <cell r="N222">
            <v>416</v>
          </cell>
          <cell r="O222">
            <v>19</v>
          </cell>
        </row>
        <row r="223">
          <cell r="L223">
            <v>2022050135</v>
          </cell>
          <cell r="M223" t="str">
            <v>Scea Des Pins Francs</v>
          </cell>
          <cell r="N223">
            <v>29</v>
          </cell>
          <cell r="O223">
            <v>16</v>
          </cell>
        </row>
        <row r="224">
          <cell r="L224">
            <v>2022075482</v>
          </cell>
          <cell r="M224" t="str">
            <v>Beatrice Guion</v>
          </cell>
          <cell r="N224">
            <v>10</v>
          </cell>
          <cell r="O224">
            <v>15</v>
          </cell>
        </row>
        <row r="225">
          <cell r="L225">
            <v>2022073432</v>
          </cell>
          <cell r="M225" t="str">
            <v>Laetitia Martinez</v>
          </cell>
          <cell r="N225">
            <v>11</v>
          </cell>
          <cell r="O225">
            <v>14</v>
          </cell>
        </row>
        <row r="226">
          <cell r="L226">
            <v>2022074867</v>
          </cell>
          <cell r="M226" t="str">
            <v>Frederic Hardy</v>
          </cell>
          <cell r="N226">
            <v>11</v>
          </cell>
          <cell r="O226">
            <v>14</v>
          </cell>
        </row>
        <row r="227">
          <cell r="L227">
            <v>2022027760</v>
          </cell>
          <cell r="M227" t="str">
            <v>Departement Des Pyrenees-Atlantiques</v>
          </cell>
          <cell r="N227">
            <v>49</v>
          </cell>
          <cell r="O227">
            <v>12</v>
          </cell>
        </row>
        <row r="228">
          <cell r="L228">
            <v>2022064233</v>
          </cell>
          <cell r="M228" t="str">
            <v>Egoitza</v>
          </cell>
          <cell r="N228">
            <v>21</v>
          </cell>
          <cell r="O228">
            <v>7</v>
          </cell>
        </row>
        <row r="229">
          <cell r="L229">
            <v>2021125996</v>
          </cell>
          <cell r="M229" t="str">
            <v>Copro Avenue D'Anglet</v>
          </cell>
          <cell r="N229">
            <v>325.04000000000002</v>
          </cell>
          <cell r="O229">
            <v>7</v>
          </cell>
        </row>
        <row r="230">
          <cell r="L230">
            <v>2022040091</v>
          </cell>
          <cell r="M230" t="str">
            <v>Patricia Maurin</v>
          </cell>
          <cell r="N230">
            <v>38</v>
          </cell>
          <cell r="O230">
            <v>7</v>
          </cell>
        </row>
        <row r="231">
          <cell r="L231">
            <v>2022038262</v>
          </cell>
          <cell r="M231" t="str">
            <v>Psa64</v>
          </cell>
          <cell r="N231">
            <v>39</v>
          </cell>
          <cell r="O231">
            <v>-9</v>
          </cell>
        </row>
        <row r="232">
          <cell r="L232">
            <v>2022038925</v>
          </cell>
          <cell r="M232" t="str">
            <v>Residence Lamigotte</v>
          </cell>
          <cell r="N232">
            <v>38</v>
          </cell>
          <cell r="O232">
            <v>-23</v>
          </cell>
        </row>
        <row r="233">
          <cell r="L233">
            <v>2021344458</v>
          </cell>
          <cell r="M233" t="str">
            <v>Martin Grasset</v>
          </cell>
          <cell r="N233">
            <v>132</v>
          </cell>
          <cell r="O233">
            <v>-107</v>
          </cell>
        </row>
        <row r="234">
          <cell r="L234">
            <v>2021111589</v>
          </cell>
          <cell r="M234" t="str">
            <v>Evelyne Peuchant</v>
          </cell>
          <cell r="N234">
            <v>340.04</v>
          </cell>
          <cell r="O234">
            <v>-298</v>
          </cell>
        </row>
        <row r="235">
          <cell r="L235">
            <v>2021076476</v>
          </cell>
          <cell r="M235" t="str">
            <v>Melina Pion</v>
          </cell>
          <cell r="N235">
            <v>375</v>
          </cell>
          <cell r="O235">
            <v>-315</v>
          </cell>
        </row>
        <row r="236">
          <cell r="L236">
            <v>2022000609</v>
          </cell>
          <cell r="M236" t="str">
            <v>Sas Le Crunch</v>
          </cell>
          <cell r="N236">
            <v>74</v>
          </cell>
          <cell r="O236">
            <v>-14</v>
          </cell>
        </row>
        <row r="237">
          <cell r="L237">
            <v>2021385850</v>
          </cell>
          <cell r="M237" t="str">
            <v>Sarl Beauval</v>
          </cell>
          <cell r="N237">
            <v>93</v>
          </cell>
          <cell r="O237">
            <v>-25</v>
          </cell>
        </row>
        <row r="238">
          <cell r="L238">
            <v>2022014637</v>
          </cell>
          <cell r="M238" t="str">
            <v>Franklin Palomo</v>
          </cell>
          <cell r="N238">
            <v>62</v>
          </cell>
          <cell r="O238">
            <v>-35</v>
          </cell>
        </row>
        <row r="239">
          <cell r="L239">
            <v>2021386449</v>
          </cell>
          <cell r="M239" t="str">
            <v>St Etienne De Baigorry</v>
          </cell>
          <cell r="N239">
            <v>93</v>
          </cell>
          <cell r="O239">
            <v>-66</v>
          </cell>
        </row>
        <row r="240">
          <cell r="L240">
            <v>2021058208</v>
          </cell>
          <cell r="M240" t="str">
            <v>Bernard Lavigne</v>
          </cell>
          <cell r="N240">
            <v>392</v>
          </cell>
          <cell r="O240">
            <v>-347</v>
          </cell>
        </row>
        <row r="241">
          <cell r="L241">
            <v>2021384413</v>
          </cell>
          <cell r="M241" t="str">
            <v>Castel Joly</v>
          </cell>
          <cell r="N241">
            <v>94</v>
          </cell>
          <cell r="O241">
            <v>7</v>
          </cell>
        </row>
        <row r="242">
          <cell r="L242">
            <v>2022029068</v>
          </cell>
          <cell r="M242" t="str">
            <v>Pascal Jegou</v>
          </cell>
          <cell r="N242">
            <v>49</v>
          </cell>
          <cell r="O242">
            <v>9</v>
          </cell>
        </row>
        <row r="243">
          <cell r="L243">
            <v>2021332808</v>
          </cell>
          <cell r="M243" t="str">
            <v>Dufossee Philippe</v>
          </cell>
          <cell r="N243">
            <v>143.04</v>
          </cell>
          <cell r="O243">
            <v>-20</v>
          </cell>
        </row>
        <row r="244">
          <cell r="L244">
            <v>2022026155</v>
          </cell>
          <cell r="M244" t="str">
            <v>Ets Scotto</v>
          </cell>
          <cell r="N244">
            <v>51</v>
          </cell>
          <cell r="O244">
            <v>-21</v>
          </cell>
        </row>
        <row r="245">
          <cell r="L245">
            <v>2022004302</v>
          </cell>
          <cell r="M245" t="str">
            <v>Francine Et Jean Luc Bernet Dutoya</v>
          </cell>
          <cell r="N245">
            <v>71</v>
          </cell>
          <cell r="O245">
            <v>-26</v>
          </cell>
        </row>
        <row r="246">
          <cell r="L246">
            <v>2021353978</v>
          </cell>
          <cell r="M246" t="str">
            <v>Samantha Durand</v>
          </cell>
          <cell r="N246">
            <v>122</v>
          </cell>
          <cell r="O246">
            <v>-39</v>
          </cell>
        </row>
        <row r="247">
          <cell r="L247">
            <v>2021381530</v>
          </cell>
          <cell r="M247" t="str">
            <v>Julien Degos</v>
          </cell>
          <cell r="N247">
            <v>98</v>
          </cell>
          <cell r="O247">
            <v>-68</v>
          </cell>
        </row>
        <row r="248">
          <cell r="L248">
            <v>2021392430</v>
          </cell>
          <cell r="M248" t="str">
            <v>Andrieu / Atelier Du Chocolat</v>
          </cell>
          <cell r="N248">
            <v>86</v>
          </cell>
          <cell r="O248">
            <v>-71</v>
          </cell>
        </row>
        <row r="249">
          <cell r="L249">
            <v>2021392520</v>
          </cell>
          <cell r="M249" t="str">
            <v>Roy Tp</v>
          </cell>
          <cell r="N249">
            <v>86</v>
          </cell>
          <cell r="O249">
            <v>-71</v>
          </cell>
        </row>
        <row r="250">
          <cell r="L250">
            <v>2021367354</v>
          </cell>
          <cell r="M250" t="str">
            <v>Scm Teora</v>
          </cell>
          <cell r="N250">
            <v>109</v>
          </cell>
          <cell r="O250">
            <v>-82</v>
          </cell>
        </row>
        <row r="251">
          <cell r="L251">
            <v>2021352774</v>
          </cell>
          <cell r="M251" t="str">
            <v>Jose De Carvalho</v>
          </cell>
          <cell r="N251">
            <v>122</v>
          </cell>
          <cell r="O251">
            <v>-92</v>
          </cell>
        </row>
        <row r="252">
          <cell r="L252">
            <v>2021342667</v>
          </cell>
          <cell r="M252" t="str">
            <v>Gael Sol</v>
          </cell>
          <cell r="N252">
            <v>134</v>
          </cell>
          <cell r="O252">
            <v>-105</v>
          </cell>
        </row>
        <row r="253">
          <cell r="L253">
            <v>2021342576</v>
          </cell>
          <cell r="M253" t="str">
            <v>Gael Sol</v>
          </cell>
          <cell r="N253">
            <v>134</v>
          </cell>
          <cell r="O253">
            <v>-105</v>
          </cell>
        </row>
        <row r="254">
          <cell r="L254">
            <v>2021324816</v>
          </cell>
          <cell r="M254" t="str">
            <v>Sonia Etcheverry</v>
          </cell>
          <cell r="N254">
            <v>149.04</v>
          </cell>
          <cell r="O254">
            <v>-122</v>
          </cell>
        </row>
        <row r="255">
          <cell r="L255">
            <v>2021273381</v>
          </cell>
          <cell r="M255" t="str">
            <v>Gl Automobile</v>
          </cell>
          <cell r="N255">
            <v>191.04</v>
          </cell>
          <cell r="O255">
            <v>-161</v>
          </cell>
        </row>
        <row r="256">
          <cell r="L256">
            <v>2021274797</v>
          </cell>
          <cell r="M256" t="str">
            <v>Tom Sachse</v>
          </cell>
          <cell r="N256">
            <v>190.04</v>
          </cell>
          <cell r="O256">
            <v>-164</v>
          </cell>
        </row>
        <row r="257">
          <cell r="L257">
            <v>2021225538</v>
          </cell>
          <cell r="M257" t="str">
            <v>Jorg Wippermann</v>
          </cell>
          <cell r="N257">
            <v>240.04</v>
          </cell>
          <cell r="O257">
            <v>-210</v>
          </cell>
        </row>
        <row r="258">
          <cell r="L258">
            <v>2021206106</v>
          </cell>
          <cell r="M258" t="str">
            <v>Colette Heron</v>
          </cell>
          <cell r="N258">
            <v>256.04000000000002</v>
          </cell>
          <cell r="O258">
            <v>-210</v>
          </cell>
        </row>
        <row r="259">
          <cell r="L259">
            <v>2021233478</v>
          </cell>
          <cell r="M259" t="str">
            <v>Fatima Tallaa</v>
          </cell>
          <cell r="N259">
            <v>233.04</v>
          </cell>
          <cell r="O259">
            <v>-211</v>
          </cell>
        </row>
        <row r="260">
          <cell r="L260">
            <v>2021227867</v>
          </cell>
          <cell r="M260" t="str">
            <v>Alberto Gutierrez</v>
          </cell>
          <cell r="N260">
            <v>238.04</v>
          </cell>
          <cell r="O260">
            <v>-216</v>
          </cell>
        </row>
        <row r="261">
          <cell r="L261">
            <v>2022066852</v>
          </cell>
          <cell r="M261" t="str">
            <v>Adsuar Patrick</v>
          </cell>
          <cell r="N261">
            <v>17</v>
          </cell>
          <cell r="O261">
            <v>11</v>
          </cell>
        </row>
        <row r="262">
          <cell r="L262">
            <v>2021386592</v>
          </cell>
          <cell r="M262" t="str">
            <v>Jose Pereira</v>
          </cell>
          <cell r="N262">
            <v>93</v>
          </cell>
          <cell r="O262">
            <v>8</v>
          </cell>
        </row>
        <row r="263">
          <cell r="L263">
            <v>2022058916</v>
          </cell>
          <cell r="M263" t="str">
            <v>Gael Watine</v>
          </cell>
          <cell r="N263">
            <v>23</v>
          </cell>
          <cell r="O263">
            <v>45</v>
          </cell>
        </row>
        <row r="264">
          <cell r="L264">
            <v>2022068667</v>
          </cell>
          <cell r="M264" t="str">
            <v>Josefa Pourtolas</v>
          </cell>
          <cell r="N264">
            <v>16</v>
          </cell>
          <cell r="O264">
            <v>41</v>
          </cell>
        </row>
        <row r="265">
          <cell r="L265">
            <v>2021355891</v>
          </cell>
          <cell r="M265" t="str">
            <v>Muriel Harambillet</v>
          </cell>
          <cell r="N265">
            <v>120</v>
          </cell>
          <cell r="O265">
            <v>32</v>
          </cell>
        </row>
        <row r="266">
          <cell r="L266">
            <v>2022046742</v>
          </cell>
          <cell r="M266" t="str">
            <v>Dominique Goyhenetche</v>
          </cell>
          <cell r="N266">
            <v>31</v>
          </cell>
          <cell r="O266">
            <v>28</v>
          </cell>
        </row>
        <row r="267">
          <cell r="L267">
            <v>2022062408</v>
          </cell>
          <cell r="M267" t="str">
            <v>Cyrille Forestier</v>
          </cell>
          <cell r="N267">
            <v>22</v>
          </cell>
          <cell r="O267">
            <v>23</v>
          </cell>
        </row>
        <row r="268">
          <cell r="L268">
            <v>2022051934</v>
          </cell>
          <cell r="M268" t="str">
            <v>Alexis Jacquier</v>
          </cell>
          <cell r="N268">
            <v>28</v>
          </cell>
          <cell r="O268">
            <v>17</v>
          </cell>
        </row>
        <row r="269">
          <cell r="L269">
            <v>2022075014</v>
          </cell>
          <cell r="M269" t="str">
            <v>Franck Insa Gallart</v>
          </cell>
          <cell r="N269">
            <v>10</v>
          </cell>
          <cell r="O269">
            <v>15</v>
          </cell>
        </row>
        <row r="270">
          <cell r="L270">
            <v>2022031668</v>
          </cell>
          <cell r="M270" t="str">
            <v>Annie Burnside</v>
          </cell>
          <cell r="N270">
            <v>45</v>
          </cell>
          <cell r="O270">
            <v>15</v>
          </cell>
        </row>
        <row r="271">
          <cell r="L271">
            <v>2022002456</v>
          </cell>
          <cell r="M271" t="str">
            <v>Copropriete Domaine Des Pyrenees</v>
          </cell>
          <cell r="N271">
            <v>73</v>
          </cell>
          <cell r="O271">
            <v>7</v>
          </cell>
        </row>
        <row r="272">
          <cell r="L272">
            <v>2022027540</v>
          </cell>
          <cell r="M272" t="str">
            <v>Martine Crauste</v>
          </cell>
          <cell r="N272">
            <v>50</v>
          </cell>
          <cell r="O272">
            <v>-15</v>
          </cell>
        </row>
        <row r="273">
          <cell r="L273">
            <v>2022041794</v>
          </cell>
          <cell r="M273" t="str">
            <v>Voiles Blanches</v>
          </cell>
          <cell r="N273">
            <v>37</v>
          </cell>
          <cell r="O273">
            <v>-15</v>
          </cell>
        </row>
        <row r="274">
          <cell r="L274">
            <v>2022034799</v>
          </cell>
          <cell r="M274" t="str">
            <v>Angelique Fabre</v>
          </cell>
          <cell r="N274">
            <v>43</v>
          </cell>
          <cell r="O274">
            <v>-18</v>
          </cell>
        </row>
        <row r="275">
          <cell r="L275">
            <v>2022004237</v>
          </cell>
          <cell r="M275" t="str">
            <v>Claude Libilbehety</v>
          </cell>
          <cell r="N275">
            <v>71</v>
          </cell>
          <cell r="O275">
            <v>-29</v>
          </cell>
        </row>
        <row r="276">
          <cell r="L276">
            <v>2021386490</v>
          </cell>
          <cell r="M276" t="str">
            <v>Sci Des Vignerons</v>
          </cell>
          <cell r="N276">
            <v>93</v>
          </cell>
          <cell r="O276">
            <v>-48</v>
          </cell>
        </row>
        <row r="277">
          <cell r="L277">
            <v>2021297974</v>
          </cell>
          <cell r="M277" t="str">
            <v>Aline Robard Lesaffre</v>
          </cell>
          <cell r="N277">
            <v>170.04</v>
          </cell>
          <cell r="O277">
            <v>-58</v>
          </cell>
        </row>
        <row r="278">
          <cell r="L278">
            <v>2021314186</v>
          </cell>
          <cell r="M278" t="str">
            <v>Brigitte Becuwe</v>
          </cell>
          <cell r="N278">
            <v>157.04</v>
          </cell>
          <cell r="O278">
            <v>-71</v>
          </cell>
        </row>
        <row r="279">
          <cell r="L279">
            <v>2021349166</v>
          </cell>
          <cell r="M279" t="str">
            <v>Francois Caix</v>
          </cell>
          <cell r="N279">
            <v>128</v>
          </cell>
          <cell r="O279">
            <v>-108</v>
          </cell>
        </row>
        <row r="280">
          <cell r="L280">
            <v>2021330580</v>
          </cell>
          <cell r="M280" t="str">
            <v>Brigitte Maury</v>
          </cell>
          <cell r="N280">
            <v>144.04</v>
          </cell>
          <cell r="O280">
            <v>-118</v>
          </cell>
        </row>
        <row r="281">
          <cell r="L281">
            <v>2021281199</v>
          </cell>
          <cell r="M281" t="str">
            <v>Laura Bordato</v>
          </cell>
          <cell r="N281">
            <v>184.04</v>
          </cell>
          <cell r="O281">
            <v>-124</v>
          </cell>
        </row>
        <row r="282">
          <cell r="L282">
            <v>2021297596</v>
          </cell>
          <cell r="M282" t="str">
            <v>Christophe Cazeau</v>
          </cell>
          <cell r="N282">
            <v>171.04</v>
          </cell>
          <cell r="O282">
            <v>-126</v>
          </cell>
        </row>
        <row r="283">
          <cell r="L283">
            <v>2021302807</v>
          </cell>
          <cell r="M283" t="str">
            <v>Reine Cagnac</v>
          </cell>
          <cell r="N283">
            <v>167.04</v>
          </cell>
          <cell r="O283">
            <v>-127</v>
          </cell>
        </row>
        <row r="284">
          <cell r="L284">
            <v>2021238189</v>
          </cell>
          <cell r="M284" t="str">
            <v>Evelyne Errandonea</v>
          </cell>
          <cell r="N284">
            <v>227.04</v>
          </cell>
          <cell r="O284">
            <v>-154</v>
          </cell>
        </row>
        <row r="285">
          <cell r="L285">
            <v>2021263125</v>
          </cell>
          <cell r="M285" t="str">
            <v>Copro 3 Rue Jacques Laffitte</v>
          </cell>
          <cell r="N285">
            <v>203.04</v>
          </cell>
          <cell r="O285">
            <v>-170</v>
          </cell>
        </row>
        <row r="286">
          <cell r="L286">
            <v>2021198326</v>
          </cell>
          <cell r="M286" t="str">
            <v>Andre Biben</v>
          </cell>
          <cell r="N286">
            <v>262.04000000000002</v>
          </cell>
          <cell r="O286">
            <v>-217</v>
          </cell>
        </row>
        <row r="287">
          <cell r="L287">
            <v>2021009372</v>
          </cell>
          <cell r="M287" t="str">
            <v>Naroa Gorostiaga</v>
          </cell>
          <cell r="N287">
            <v>431</v>
          </cell>
          <cell r="O287">
            <v>-371</v>
          </cell>
        </row>
        <row r="288">
          <cell r="L288">
            <v>2020364118</v>
          </cell>
          <cell r="M288" t="str">
            <v>Claude Anguelu</v>
          </cell>
          <cell r="N288">
            <v>464</v>
          </cell>
          <cell r="O288">
            <v>-419</v>
          </cell>
        </row>
        <row r="289">
          <cell r="L289">
            <v>2020357349</v>
          </cell>
          <cell r="M289" t="str">
            <v>Nelly Buceta</v>
          </cell>
          <cell r="N289">
            <v>470</v>
          </cell>
          <cell r="O289">
            <v>-425</v>
          </cell>
        </row>
        <row r="290">
          <cell r="L290">
            <v>2022074698</v>
          </cell>
          <cell r="M290" t="str">
            <v>Romain Benoit</v>
          </cell>
          <cell r="N290">
            <v>11</v>
          </cell>
          <cell r="O290">
            <v>49</v>
          </cell>
        </row>
        <row r="291">
          <cell r="L291">
            <v>2022051512</v>
          </cell>
          <cell r="M291" t="str">
            <v>Sci Maromar</v>
          </cell>
          <cell r="N291">
            <v>28</v>
          </cell>
          <cell r="O291">
            <v>32</v>
          </cell>
        </row>
        <row r="292">
          <cell r="L292">
            <v>2021284870</v>
          </cell>
          <cell r="M292" t="str">
            <v>Dominique Monlun</v>
          </cell>
          <cell r="N292">
            <v>182.04</v>
          </cell>
          <cell r="O292">
            <v>24</v>
          </cell>
        </row>
        <row r="293">
          <cell r="L293">
            <v>2022063036</v>
          </cell>
          <cell r="M293" t="str">
            <v>Pierre Commette</v>
          </cell>
          <cell r="N293">
            <v>21</v>
          </cell>
          <cell r="O293">
            <v>24</v>
          </cell>
        </row>
        <row r="294">
          <cell r="L294">
            <v>2022033014</v>
          </cell>
          <cell r="M294" t="str">
            <v>Dominique Boucher</v>
          </cell>
          <cell r="N294">
            <v>44</v>
          </cell>
          <cell r="O294">
            <v>16</v>
          </cell>
        </row>
        <row r="295">
          <cell r="L295">
            <v>2022073319</v>
          </cell>
          <cell r="M295" t="str">
            <v>Abderrazzak El Abd</v>
          </cell>
          <cell r="N295">
            <v>11</v>
          </cell>
          <cell r="O295">
            <v>14</v>
          </cell>
        </row>
        <row r="296">
          <cell r="L296">
            <v>2022074591</v>
          </cell>
          <cell r="M296" t="str">
            <v>Benjamin Fontaine</v>
          </cell>
          <cell r="N296">
            <v>11</v>
          </cell>
          <cell r="O296">
            <v>14</v>
          </cell>
        </row>
        <row r="297">
          <cell r="L297">
            <v>2022046014</v>
          </cell>
          <cell r="M297" t="str">
            <v>Francoise Rebollar</v>
          </cell>
          <cell r="N297">
            <v>32</v>
          </cell>
          <cell r="O297">
            <v>13</v>
          </cell>
        </row>
        <row r="298">
          <cell r="L298">
            <v>2022031591</v>
          </cell>
          <cell r="M298" t="str">
            <v>Patrick Iturria</v>
          </cell>
          <cell r="N298">
            <v>45</v>
          </cell>
          <cell r="O298">
            <v>12</v>
          </cell>
        </row>
        <row r="299">
          <cell r="L299">
            <v>2022025515</v>
          </cell>
          <cell r="M299" t="str">
            <v>Capucine Galliot</v>
          </cell>
          <cell r="N299">
            <v>51</v>
          </cell>
          <cell r="O299">
            <v>9</v>
          </cell>
        </row>
        <row r="300">
          <cell r="L300">
            <v>2022065941</v>
          </cell>
          <cell r="M300" t="str">
            <v>Monique Gennetay</v>
          </cell>
          <cell r="N300">
            <v>18</v>
          </cell>
          <cell r="O300">
            <v>7</v>
          </cell>
        </row>
        <row r="301">
          <cell r="L301">
            <v>2021100983</v>
          </cell>
          <cell r="M301" t="str">
            <v>Dominique Truquin</v>
          </cell>
          <cell r="N301">
            <v>352.04</v>
          </cell>
          <cell r="O301">
            <v>5</v>
          </cell>
        </row>
        <row r="302">
          <cell r="L302">
            <v>2022043145</v>
          </cell>
          <cell r="M302" t="str">
            <v>Parc Montaigu</v>
          </cell>
          <cell r="N302">
            <v>36</v>
          </cell>
          <cell r="O302">
            <v>4</v>
          </cell>
        </row>
        <row r="303">
          <cell r="L303">
            <v>2022058932</v>
          </cell>
          <cell r="M303" t="str">
            <v>Jacques Riglet</v>
          </cell>
          <cell r="N303">
            <v>23</v>
          </cell>
          <cell r="O303">
            <v>-1</v>
          </cell>
        </row>
        <row r="304">
          <cell r="L304">
            <v>2021398297</v>
          </cell>
          <cell r="M304" t="str">
            <v>Serge Bienaime</v>
          </cell>
          <cell r="N304">
            <v>79</v>
          </cell>
          <cell r="O304">
            <v>-3</v>
          </cell>
        </row>
        <row r="305">
          <cell r="L305">
            <v>2022035810</v>
          </cell>
          <cell r="M305" t="str">
            <v>Aurelie Picq</v>
          </cell>
          <cell r="N305">
            <v>42</v>
          </cell>
          <cell r="O305">
            <v>-17</v>
          </cell>
        </row>
        <row r="306">
          <cell r="L306">
            <v>2021400190</v>
          </cell>
          <cell r="M306" t="str">
            <v>Régis Chembero</v>
          </cell>
          <cell r="N306">
            <v>77</v>
          </cell>
          <cell r="O306">
            <v>-21</v>
          </cell>
        </row>
        <row r="307">
          <cell r="L307">
            <v>2021394424</v>
          </cell>
          <cell r="M307" t="str">
            <v>Luz Grand Hotel</v>
          </cell>
          <cell r="N307">
            <v>85</v>
          </cell>
          <cell r="O307">
            <v>-35</v>
          </cell>
        </row>
        <row r="308">
          <cell r="L308">
            <v>2022021769</v>
          </cell>
          <cell r="M308" t="str">
            <v>Max Granereau</v>
          </cell>
          <cell r="N308">
            <v>56</v>
          </cell>
          <cell r="O308">
            <v>-36</v>
          </cell>
        </row>
        <row r="309">
          <cell r="L309">
            <v>2021387663</v>
          </cell>
          <cell r="M309" t="str">
            <v>Marc Souleyreau</v>
          </cell>
          <cell r="N309">
            <v>92</v>
          </cell>
          <cell r="O309">
            <v>-46</v>
          </cell>
        </row>
        <row r="310">
          <cell r="L310">
            <v>2021396116</v>
          </cell>
          <cell r="M310" t="str">
            <v>Begorre Snc</v>
          </cell>
          <cell r="N310">
            <v>81</v>
          </cell>
          <cell r="O310">
            <v>-66</v>
          </cell>
        </row>
        <row r="311">
          <cell r="L311">
            <v>2021344275</v>
          </cell>
          <cell r="M311" t="str">
            <v>Jean Michel Garat</v>
          </cell>
          <cell r="N311">
            <v>133</v>
          </cell>
          <cell r="O311">
            <v>-88</v>
          </cell>
        </row>
        <row r="312">
          <cell r="L312">
            <v>2021244586</v>
          </cell>
          <cell r="M312" t="str">
            <v>Sandrine Arnaud</v>
          </cell>
          <cell r="N312">
            <v>221.04</v>
          </cell>
          <cell r="O312">
            <v>-176</v>
          </cell>
        </row>
        <row r="313">
          <cell r="L313">
            <v>2021159224</v>
          </cell>
          <cell r="M313" t="str">
            <v>Kevin Oblin</v>
          </cell>
          <cell r="N313">
            <v>291.04000000000002</v>
          </cell>
          <cell r="O313">
            <v>-246</v>
          </cell>
        </row>
        <row r="314">
          <cell r="L314">
            <v>2021128620</v>
          </cell>
          <cell r="M314" t="str">
            <v>Adeline Pinault</v>
          </cell>
          <cell r="N314">
            <v>323.04000000000002</v>
          </cell>
          <cell r="O314">
            <v>-263</v>
          </cell>
        </row>
        <row r="315">
          <cell r="L315">
            <v>2021045158</v>
          </cell>
          <cell r="M315" t="str">
            <v>Nathalie Boulet Madelor</v>
          </cell>
          <cell r="N315">
            <v>402</v>
          </cell>
          <cell r="O315">
            <v>-295</v>
          </cell>
        </row>
        <row r="316">
          <cell r="L316">
            <v>2021352547</v>
          </cell>
          <cell r="M316" t="str">
            <v>Thierry Van Santen</v>
          </cell>
          <cell r="N316">
            <v>122</v>
          </cell>
          <cell r="O316">
            <v>32</v>
          </cell>
        </row>
        <row r="317">
          <cell r="L317">
            <v>2020053794</v>
          </cell>
          <cell r="M317" t="str">
            <v>Francois Lagueyte</v>
          </cell>
          <cell r="N317">
            <v>764</v>
          </cell>
          <cell r="O317">
            <v>28</v>
          </cell>
        </row>
        <row r="318">
          <cell r="L318">
            <v>2021028231</v>
          </cell>
          <cell r="M318" t="str">
            <v>Sci Lou Tarissan</v>
          </cell>
          <cell r="N318">
            <v>415</v>
          </cell>
          <cell r="O318">
            <v>17</v>
          </cell>
        </row>
        <row r="319">
          <cell r="L319">
            <v>2022030996</v>
          </cell>
          <cell r="M319" t="str">
            <v>Marie Jose Uhalde-Varnier</v>
          </cell>
          <cell r="N319">
            <v>45</v>
          </cell>
          <cell r="O319">
            <v>12</v>
          </cell>
        </row>
        <row r="320">
          <cell r="L320">
            <v>2022044341</v>
          </cell>
          <cell r="M320" t="str">
            <v>St Jean Pied De Port</v>
          </cell>
          <cell r="N320">
            <v>35</v>
          </cell>
          <cell r="O320">
            <v>11</v>
          </cell>
        </row>
        <row r="321">
          <cell r="L321">
            <v>2022058365</v>
          </cell>
          <cell r="M321" t="str">
            <v>Le Paseo</v>
          </cell>
          <cell r="N321">
            <v>24</v>
          </cell>
          <cell r="O321">
            <v>11</v>
          </cell>
        </row>
        <row r="322">
          <cell r="L322">
            <v>2022016430</v>
          </cell>
          <cell r="M322" t="str">
            <v>Katixa</v>
          </cell>
          <cell r="N322">
            <v>59</v>
          </cell>
          <cell r="O322">
            <v>7</v>
          </cell>
        </row>
        <row r="323">
          <cell r="L323">
            <v>2022039533</v>
          </cell>
          <cell r="M323" t="str">
            <v>Raquel Aguado Vazquez / Lacrotte</v>
          </cell>
          <cell r="N323">
            <v>38</v>
          </cell>
          <cell r="O323">
            <v>5</v>
          </cell>
        </row>
        <row r="324">
          <cell r="L324">
            <v>2022071283</v>
          </cell>
          <cell r="M324" t="str">
            <v>Raquel Aguado Vazquez</v>
          </cell>
          <cell r="N324">
            <v>15</v>
          </cell>
          <cell r="O324">
            <v>5</v>
          </cell>
        </row>
        <row r="325">
          <cell r="L325">
            <v>2022052468</v>
          </cell>
          <cell r="M325" t="str">
            <v>Jacques Mas</v>
          </cell>
          <cell r="N325">
            <v>28</v>
          </cell>
          <cell r="O325">
            <v>0</v>
          </cell>
        </row>
        <row r="326">
          <cell r="L326">
            <v>2022036842</v>
          </cell>
          <cell r="M326" t="str">
            <v>Ferlie Sarl</v>
          </cell>
          <cell r="N326">
            <v>39</v>
          </cell>
          <cell r="O326">
            <v>-4</v>
          </cell>
        </row>
        <row r="327">
          <cell r="L327">
            <v>2022046644</v>
          </cell>
          <cell r="M327" t="str">
            <v>Nicole Bataillon</v>
          </cell>
          <cell r="N327">
            <v>32</v>
          </cell>
          <cell r="O327">
            <v>-7</v>
          </cell>
        </row>
        <row r="328">
          <cell r="L328">
            <v>2022018359</v>
          </cell>
          <cell r="M328" t="str">
            <v>Sarl Pisciculture D'Iraty</v>
          </cell>
          <cell r="N328">
            <v>58</v>
          </cell>
          <cell r="O328">
            <v>-13</v>
          </cell>
        </row>
        <row r="329">
          <cell r="L329">
            <v>2021383085</v>
          </cell>
          <cell r="M329" t="str">
            <v>Anne Laure Sanchez</v>
          </cell>
          <cell r="N329">
            <v>95</v>
          </cell>
          <cell r="O329">
            <v>-67</v>
          </cell>
        </row>
        <row r="330">
          <cell r="L330">
            <v>2021356887</v>
          </cell>
          <cell r="M330" t="str">
            <v>Jean-Jacques Merienne</v>
          </cell>
          <cell r="N330">
            <v>120</v>
          </cell>
          <cell r="O330">
            <v>-81</v>
          </cell>
        </row>
        <row r="331">
          <cell r="L331">
            <v>2021383811</v>
          </cell>
          <cell r="M331" t="str">
            <v>Stephan Dallemagne</v>
          </cell>
          <cell r="N331">
            <v>94</v>
          </cell>
          <cell r="O331">
            <v>-91</v>
          </cell>
        </row>
        <row r="332">
          <cell r="L332">
            <v>2021296514</v>
          </cell>
          <cell r="M332" t="str">
            <v>Joseph Garcia</v>
          </cell>
          <cell r="N332">
            <v>171.04</v>
          </cell>
          <cell r="O332">
            <v>-143</v>
          </cell>
        </row>
        <row r="333">
          <cell r="L333">
            <v>2021269005</v>
          </cell>
          <cell r="M333" t="str">
            <v>Yvette Lagardere</v>
          </cell>
          <cell r="N333">
            <v>196.04</v>
          </cell>
          <cell r="O333">
            <v>-176</v>
          </cell>
        </row>
        <row r="334">
          <cell r="L334">
            <v>2021123770</v>
          </cell>
          <cell r="M334" t="str">
            <v>Jean Darraidou</v>
          </cell>
          <cell r="N334">
            <v>328.04</v>
          </cell>
          <cell r="O334">
            <v>-303</v>
          </cell>
        </row>
        <row r="335">
          <cell r="L335">
            <v>2022044503</v>
          </cell>
          <cell r="M335" t="str">
            <v>Tp Service</v>
          </cell>
          <cell r="N335">
            <v>35</v>
          </cell>
          <cell r="O335">
            <v>14</v>
          </cell>
        </row>
        <row r="336">
          <cell r="L336">
            <v>2022068760</v>
          </cell>
          <cell r="M336" t="str">
            <v>Karine Cassous</v>
          </cell>
          <cell r="N336">
            <v>16</v>
          </cell>
          <cell r="O336">
            <v>29</v>
          </cell>
        </row>
        <row r="337">
          <cell r="L337">
            <v>2022059994</v>
          </cell>
          <cell r="M337" t="str">
            <v>Virginie Fruchet</v>
          </cell>
          <cell r="N337">
            <v>23</v>
          </cell>
          <cell r="O337">
            <v>22</v>
          </cell>
        </row>
        <row r="338">
          <cell r="L338">
            <v>2022080598</v>
          </cell>
          <cell r="M338" t="str">
            <v>Francoise Darriet</v>
          </cell>
          <cell r="N338">
            <v>7</v>
          </cell>
          <cell r="O338">
            <v>18</v>
          </cell>
        </row>
        <row r="339">
          <cell r="L339">
            <v>2022075819</v>
          </cell>
          <cell r="M339" t="str">
            <v>Philippe Cella</v>
          </cell>
          <cell r="N339">
            <v>10</v>
          </cell>
          <cell r="O339">
            <v>15</v>
          </cell>
        </row>
        <row r="340">
          <cell r="L340">
            <v>2022073768</v>
          </cell>
          <cell r="M340" t="str">
            <v>Melanie Marie</v>
          </cell>
          <cell r="N340">
            <v>11</v>
          </cell>
          <cell r="O340">
            <v>14</v>
          </cell>
        </row>
        <row r="341">
          <cell r="L341">
            <v>2022022876</v>
          </cell>
          <cell r="M341" t="str">
            <v>Gilles Reymond</v>
          </cell>
          <cell r="N341">
            <v>53</v>
          </cell>
          <cell r="O341">
            <v>7</v>
          </cell>
        </row>
        <row r="342">
          <cell r="L342">
            <v>2022059283</v>
          </cell>
          <cell r="M342" t="str">
            <v>Pierrette Raine</v>
          </cell>
          <cell r="N342">
            <v>23</v>
          </cell>
          <cell r="O342">
            <v>4</v>
          </cell>
        </row>
        <row r="343">
          <cell r="L343">
            <v>2022052353</v>
          </cell>
          <cell r="M343" t="str">
            <v>Danielle De Bonnefoy</v>
          </cell>
          <cell r="N343">
            <v>28</v>
          </cell>
          <cell r="O343">
            <v>4</v>
          </cell>
        </row>
        <row r="344">
          <cell r="L344">
            <v>2022046780</v>
          </cell>
          <cell r="M344" t="str">
            <v>Gilla Taveaux</v>
          </cell>
          <cell r="N344">
            <v>31</v>
          </cell>
          <cell r="O344">
            <v>0</v>
          </cell>
        </row>
        <row r="345">
          <cell r="L345">
            <v>2021368145</v>
          </cell>
          <cell r="M345" t="str">
            <v>Erilia</v>
          </cell>
          <cell r="N345">
            <v>109</v>
          </cell>
          <cell r="O345">
            <v>-11</v>
          </cell>
        </row>
        <row r="346">
          <cell r="L346">
            <v>2022015322</v>
          </cell>
          <cell r="M346" t="str">
            <v>Monique Daumerie</v>
          </cell>
          <cell r="N346">
            <v>60</v>
          </cell>
          <cell r="O346">
            <v>-15</v>
          </cell>
        </row>
        <row r="347">
          <cell r="L347">
            <v>2022009767</v>
          </cell>
          <cell r="M347" t="str">
            <v>Sci La Benatte</v>
          </cell>
          <cell r="N347">
            <v>66</v>
          </cell>
          <cell r="O347">
            <v>-21</v>
          </cell>
        </row>
        <row r="348">
          <cell r="L348">
            <v>2021350499</v>
          </cell>
          <cell r="M348" t="str">
            <v>Francoise Laudouar</v>
          </cell>
          <cell r="N348">
            <v>126</v>
          </cell>
          <cell r="O348">
            <v>-66</v>
          </cell>
        </row>
        <row r="349">
          <cell r="L349">
            <v>2021358866</v>
          </cell>
          <cell r="M349" t="str">
            <v>Sci Franval</v>
          </cell>
          <cell r="N349">
            <v>118</v>
          </cell>
          <cell r="O349">
            <v>-80</v>
          </cell>
        </row>
        <row r="350">
          <cell r="L350">
            <v>2021358028</v>
          </cell>
          <cell r="M350" t="str">
            <v>Feras Boualam</v>
          </cell>
          <cell r="N350">
            <v>119</v>
          </cell>
          <cell r="O350">
            <v>-80</v>
          </cell>
        </row>
        <row r="351">
          <cell r="L351">
            <v>2021047019</v>
          </cell>
          <cell r="M351" t="str">
            <v>Xavier Momboisse</v>
          </cell>
          <cell r="N351">
            <v>401</v>
          </cell>
          <cell r="O351">
            <v>-212</v>
          </cell>
        </row>
        <row r="352">
          <cell r="L352">
            <v>2021078388</v>
          </cell>
          <cell r="M352" t="str">
            <v>Abderrahmane Araj</v>
          </cell>
          <cell r="N352">
            <v>373</v>
          </cell>
          <cell r="O352">
            <v>-348</v>
          </cell>
        </row>
        <row r="353">
          <cell r="L353">
            <v>2022040696</v>
          </cell>
          <cell r="M353" t="str">
            <v>Jacqueline Heritier</v>
          </cell>
          <cell r="N353">
            <v>37</v>
          </cell>
          <cell r="O353">
            <v>23</v>
          </cell>
        </row>
        <row r="354">
          <cell r="L354">
            <v>2021396867</v>
          </cell>
          <cell r="M354" t="str">
            <v>Sarl Presta</v>
          </cell>
          <cell r="N354">
            <v>80</v>
          </cell>
          <cell r="O354">
            <v>14</v>
          </cell>
        </row>
        <row r="355">
          <cell r="L355">
            <v>2021271306</v>
          </cell>
          <cell r="M355" t="str">
            <v>Selarl Tivoli Mandron</v>
          </cell>
          <cell r="N355">
            <v>192.04</v>
          </cell>
          <cell r="O355">
            <v>13</v>
          </cell>
        </row>
        <row r="356">
          <cell r="L356">
            <v>2022000808</v>
          </cell>
          <cell r="M356" t="str">
            <v>Jean Lacoue</v>
          </cell>
          <cell r="N356">
            <v>74</v>
          </cell>
          <cell r="O356">
            <v>-14</v>
          </cell>
        </row>
        <row r="357">
          <cell r="L357">
            <v>2021391291</v>
          </cell>
          <cell r="M357" t="str">
            <v>Celine Et Olivier Granger Et Gagnebet</v>
          </cell>
          <cell r="N357">
            <v>107</v>
          </cell>
          <cell r="O357">
            <v>-39</v>
          </cell>
        </row>
        <row r="358">
          <cell r="L358">
            <v>2021378432</v>
          </cell>
          <cell r="M358" t="str">
            <v>Michel Favard</v>
          </cell>
          <cell r="N358">
            <v>100</v>
          </cell>
          <cell r="O358">
            <v>-55</v>
          </cell>
        </row>
        <row r="359">
          <cell r="L359">
            <v>2021374867</v>
          </cell>
          <cell r="M359" t="str">
            <v>Cyrille Bardy</v>
          </cell>
          <cell r="N359">
            <v>102</v>
          </cell>
          <cell r="O359">
            <v>-57</v>
          </cell>
        </row>
        <row r="360">
          <cell r="L360">
            <v>2021392086</v>
          </cell>
          <cell r="M360" t="str">
            <v>Sylvie Kalokeris</v>
          </cell>
          <cell r="N360">
            <v>87</v>
          </cell>
          <cell r="O360">
            <v>-60</v>
          </cell>
        </row>
        <row r="361">
          <cell r="L361">
            <v>2021214488</v>
          </cell>
          <cell r="M361" t="str">
            <v>Naren Gokarn</v>
          </cell>
          <cell r="N361">
            <v>249.04</v>
          </cell>
          <cell r="O361">
            <v>-177</v>
          </cell>
        </row>
        <row r="362">
          <cell r="L362">
            <v>2021196955</v>
          </cell>
          <cell r="M362" t="str">
            <v>Copropriete Blanqui</v>
          </cell>
          <cell r="N362">
            <v>262.04000000000002</v>
          </cell>
          <cell r="O362">
            <v>-217</v>
          </cell>
        </row>
        <row r="363">
          <cell r="L363">
            <v>2021192165</v>
          </cell>
          <cell r="M363" t="str">
            <v>Mathias Perrin</v>
          </cell>
          <cell r="N363">
            <v>267.04000000000002</v>
          </cell>
          <cell r="O363">
            <v>-225</v>
          </cell>
        </row>
        <row r="364">
          <cell r="L364">
            <v>2021119372</v>
          </cell>
          <cell r="M364" t="str">
            <v>Stephanie Macabeo</v>
          </cell>
          <cell r="N364">
            <v>332.04</v>
          </cell>
          <cell r="O364">
            <v>-236</v>
          </cell>
        </row>
        <row r="365">
          <cell r="L365">
            <v>2021158111</v>
          </cell>
          <cell r="M365" t="str">
            <v>Nathalie Simoes</v>
          </cell>
          <cell r="N365">
            <v>291.04000000000002</v>
          </cell>
          <cell r="O365">
            <v>-249</v>
          </cell>
        </row>
        <row r="366">
          <cell r="L366">
            <v>2021122786</v>
          </cell>
          <cell r="M366" t="str">
            <v>Les Cabanasses Sci</v>
          </cell>
          <cell r="N366">
            <v>329.04</v>
          </cell>
          <cell r="O366">
            <v>-284</v>
          </cell>
        </row>
        <row r="367">
          <cell r="L367">
            <v>2021053992</v>
          </cell>
          <cell r="M367" t="str">
            <v>Carole Thomas Sanchez</v>
          </cell>
          <cell r="N367">
            <v>395</v>
          </cell>
          <cell r="O367">
            <v>-350</v>
          </cell>
        </row>
        <row r="368">
          <cell r="L368">
            <v>2022076199</v>
          </cell>
          <cell r="M368" t="str">
            <v>Ahmed Belaidi</v>
          </cell>
          <cell r="N368">
            <v>10</v>
          </cell>
          <cell r="O368">
            <v>47</v>
          </cell>
        </row>
        <row r="369">
          <cell r="L369">
            <v>2021228917</v>
          </cell>
          <cell r="M369" t="str">
            <v>Veronique Warnotte</v>
          </cell>
          <cell r="N369">
            <v>237.04</v>
          </cell>
          <cell r="O369">
            <v>28</v>
          </cell>
        </row>
        <row r="370">
          <cell r="L370">
            <v>2022048586</v>
          </cell>
          <cell r="M370" t="str">
            <v>Elise Ducoutumany</v>
          </cell>
          <cell r="N370">
            <v>30</v>
          </cell>
          <cell r="O370">
            <v>15</v>
          </cell>
        </row>
        <row r="371">
          <cell r="L371">
            <v>2022065784</v>
          </cell>
          <cell r="M371" t="str">
            <v>Julien Chiado</v>
          </cell>
          <cell r="N371">
            <v>18</v>
          </cell>
          <cell r="O371">
            <v>12</v>
          </cell>
        </row>
        <row r="372">
          <cell r="L372">
            <v>2022071637</v>
          </cell>
          <cell r="M372" t="str">
            <v>Pastel Joselaine Calcul Pastel</v>
          </cell>
          <cell r="N372">
            <v>14</v>
          </cell>
          <cell r="O372">
            <v>11</v>
          </cell>
        </row>
        <row r="373">
          <cell r="L373">
            <v>2022069713</v>
          </cell>
          <cell r="M373" t="str">
            <v>Christian Rambeau</v>
          </cell>
          <cell r="N373">
            <v>16</v>
          </cell>
          <cell r="O373">
            <v>10</v>
          </cell>
        </row>
        <row r="374">
          <cell r="L374">
            <v>2022067685</v>
          </cell>
          <cell r="M374" t="str">
            <v>Tarun Gurung</v>
          </cell>
          <cell r="N374">
            <v>17</v>
          </cell>
          <cell r="O374">
            <v>8</v>
          </cell>
        </row>
        <row r="375">
          <cell r="L375">
            <v>2022067793</v>
          </cell>
          <cell r="M375" t="str">
            <v>Jean Marc Le Gourierec</v>
          </cell>
          <cell r="N375">
            <v>17</v>
          </cell>
          <cell r="O375">
            <v>8</v>
          </cell>
        </row>
        <row r="376">
          <cell r="L376">
            <v>2022062893</v>
          </cell>
          <cell r="M376" t="str">
            <v>Jeremie Brisseau</v>
          </cell>
          <cell r="N376">
            <v>21</v>
          </cell>
          <cell r="O376">
            <v>4</v>
          </cell>
        </row>
        <row r="377">
          <cell r="L377">
            <v>2022063247</v>
          </cell>
          <cell r="M377" t="str">
            <v>Sehnaz Banian</v>
          </cell>
          <cell r="N377">
            <v>21</v>
          </cell>
          <cell r="O377">
            <v>4</v>
          </cell>
        </row>
        <row r="378">
          <cell r="L378">
            <v>2022056847</v>
          </cell>
          <cell r="M378" t="str">
            <v>Sarab Merhi</v>
          </cell>
          <cell r="N378">
            <v>24</v>
          </cell>
          <cell r="O378">
            <v>1</v>
          </cell>
        </row>
        <row r="379">
          <cell r="L379">
            <v>2022001566</v>
          </cell>
          <cell r="M379" t="str">
            <v>Beatrice Lopez</v>
          </cell>
          <cell r="N379">
            <v>73</v>
          </cell>
          <cell r="O379">
            <v>-18</v>
          </cell>
        </row>
        <row r="380">
          <cell r="L380">
            <v>2021334288</v>
          </cell>
          <cell r="M380" t="str">
            <v>Benoit Sarrazin</v>
          </cell>
          <cell r="N380">
            <v>142.04</v>
          </cell>
          <cell r="O380">
            <v>-112</v>
          </cell>
        </row>
        <row r="381">
          <cell r="L381">
            <v>2021266342</v>
          </cell>
          <cell r="M381" t="str">
            <v>Sci Zia</v>
          </cell>
          <cell r="N381">
            <v>198.04</v>
          </cell>
          <cell r="O381">
            <v>-168</v>
          </cell>
        </row>
        <row r="382">
          <cell r="L382">
            <v>2021219852</v>
          </cell>
          <cell r="M382" t="str">
            <v>Frederic Piant</v>
          </cell>
          <cell r="N382">
            <v>245.04</v>
          </cell>
          <cell r="O382">
            <v>-215</v>
          </cell>
        </row>
        <row r="383">
          <cell r="L383">
            <v>2021239751</v>
          </cell>
          <cell r="M383" t="str">
            <v>Michel Bex</v>
          </cell>
          <cell r="N383">
            <v>226.04</v>
          </cell>
          <cell r="O383">
            <v>-224</v>
          </cell>
        </row>
        <row r="384">
          <cell r="L384">
            <v>2022072428</v>
          </cell>
          <cell r="M384" t="str">
            <v>Antony Da Silva Goncalves</v>
          </cell>
          <cell r="N384">
            <v>14</v>
          </cell>
          <cell r="O384">
            <v>11</v>
          </cell>
        </row>
        <row r="385">
          <cell r="L385">
            <v>2022062508</v>
          </cell>
          <cell r="M385" t="str">
            <v>Copropriete 67 Rue Carnot</v>
          </cell>
          <cell r="N385">
            <v>22</v>
          </cell>
          <cell r="O385">
            <v>8</v>
          </cell>
        </row>
        <row r="386">
          <cell r="L386">
            <v>2022060763</v>
          </cell>
          <cell r="M386" t="str">
            <v>Anass Daif</v>
          </cell>
          <cell r="N386">
            <v>22</v>
          </cell>
          <cell r="O386">
            <v>-1</v>
          </cell>
        </row>
        <row r="387">
          <cell r="L387">
            <v>2022048060</v>
          </cell>
          <cell r="M387" t="str">
            <v>Marie Therese Morin</v>
          </cell>
          <cell r="N387">
            <v>31</v>
          </cell>
          <cell r="O387">
            <v>-6</v>
          </cell>
        </row>
        <row r="388">
          <cell r="L388">
            <v>2021388300</v>
          </cell>
          <cell r="M388" t="str">
            <v>Cecile Gourceaud</v>
          </cell>
          <cell r="N388">
            <v>91</v>
          </cell>
          <cell r="O388">
            <v>-46</v>
          </cell>
        </row>
        <row r="389">
          <cell r="L389">
            <v>2021350880</v>
          </cell>
          <cell r="M389" t="str">
            <v>Antoine Bauzer</v>
          </cell>
          <cell r="N389">
            <v>125</v>
          </cell>
          <cell r="O389">
            <v>-100</v>
          </cell>
        </row>
        <row r="390">
          <cell r="L390">
            <v>2021323769</v>
          </cell>
          <cell r="M390" t="str">
            <v>René Lemaire</v>
          </cell>
          <cell r="N390">
            <v>150.04</v>
          </cell>
          <cell r="O390">
            <v>-120</v>
          </cell>
        </row>
        <row r="391">
          <cell r="L391">
            <v>2022082029</v>
          </cell>
          <cell r="M391" t="str">
            <v>Sarl Laxadis</v>
          </cell>
          <cell r="N391">
            <v>4</v>
          </cell>
          <cell r="O391">
            <v>31</v>
          </cell>
        </row>
        <row r="392">
          <cell r="L392">
            <v>2022078851</v>
          </cell>
          <cell r="M392" t="str">
            <v>Thierry Chambaud</v>
          </cell>
          <cell r="N392">
            <v>8</v>
          </cell>
          <cell r="O392">
            <v>7</v>
          </cell>
        </row>
        <row r="393">
          <cell r="L393">
            <v>2022038857</v>
          </cell>
          <cell r="M393" t="str">
            <v>Patrick Darcial</v>
          </cell>
          <cell r="N393">
            <v>38</v>
          </cell>
          <cell r="O393">
            <v>7</v>
          </cell>
        </row>
        <row r="394">
          <cell r="L394">
            <v>2022029228</v>
          </cell>
          <cell r="M394" t="str">
            <v>Evelyne Laurent</v>
          </cell>
          <cell r="N394">
            <v>48</v>
          </cell>
          <cell r="O394">
            <v>5</v>
          </cell>
        </row>
        <row r="395">
          <cell r="L395">
            <v>2022039656</v>
          </cell>
          <cell r="M395" t="str">
            <v>Marie Josephe Couach</v>
          </cell>
          <cell r="N395">
            <v>38</v>
          </cell>
          <cell r="O395">
            <v>-23</v>
          </cell>
        </row>
        <row r="396">
          <cell r="L396">
            <v>2021385717</v>
          </cell>
          <cell r="M396" t="str">
            <v>Roger Leman</v>
          </cell>
          <cell r="N396">
            <v>93</v>
          </cell>
          <cell r="O396">
            <v>-37</v>
          </cell>
        </row>
        <row r="397">
          <cell r="L397">
            <v>2021217716</v>
          </cell>
          <cell r="M397" t="str">
            <v>Jean Philippe Laval</v>
          </cell>
          <cell r="N397">
            <v>246.04</v>
          </cell>
          <cell r="O397">
            <v>-45</v>
          </cell>
        </row>
        <row r="398">
          <cell r="L398">
            <v>2021363240</v>
          </cell>
          <cell r="M398" t="str">
            <v>Willy Peychard</v>
          </cell>
          <cell r="N398">
            <v>114</v>
          </cell>
          <cell r="O398">
            <v>-69</v>
          </cell>
        </row>
        <row r="399">
          <cell r="L399">
            <v>2021235576</v>
          </cell>
          <cell r="M399" t="str">
            <v>Patrick Beaugier</v>
          </cell>
          <cell r="N399">
            <v>231.04</v>
          </cell>
          <cell r="O399">
            <v>-186</v>
          </cell>
        </row>
        <row r="400">
          <cell r="L400">
            <v>2021201310</v>
          </cell>
          <cell r="M400" t="str">
            <v>Monique Kerebel</v>
          </cell>
          <cell r="N400">
            <v>260.04000000000002</v>
          </cell>
          <cell r="O400">
            <v>-218</v>
          </cell>
        </row>
        <row r="401">
          <cell r="L401">
            <v>2021193728</v>
          </cell>
          <cell r="M401" t="str">
            <v>Loft One</v>
          </cell>
          <cell r="N401">
            <v>266.04000000000002</v>
          </cell>
          <cell r="O401">
            <v>-221</v>
          </cell>
        </row>
        <row r="402">
          <cell r="L402">
            <v>2021180924</v>
          </cell>
          <cell r="M402" t="str">
            <v>Sabine Billaud Fouvry</v>
          </cell>
          <cell r="N402">
            <v>273.04000000000002</v>
          </cell>
          <cell r="O402">
            <v>-231</v>
          </cell>
        </row>
        <row r="403">
          <cell r="L403">
            <v>2021183875</v>
          </cell>
          <cell r="M403" t="str">
            <v>Copropriete 97 Rue Sainte Catherine</v>
          </cell>
          <cell r="N403">
            <v>270.04000000000002</v>
          </cell>
          <cell r="O403">
            <v>-234</v>
          </cell>
        </row>
        <row r="404">
          <cell r="L404">
            <v>2021142870</v>
          </cell>
          <cell r="M404" t="str">
            <v>Bernadette Hansen</v>
          </cell>
          <cell r="N404">
            <v>305.04000000000002</v>
          </cell>
          <cell r="O404">
            <v>-245</v>
          </cell>
        </row>
        <row r="405">
          <cell r="L405">
            <v>2021154405</v>
          </cell>
          <cell r="M405" t="str">
            <v>Alexandra Aucant</v>
          </cell>
          <cell r="N405">
            <v>296.04000000000002</v>
          </cell>
          <cell r="O405">
            <v>-276</v>
          </cell>
        </row>
        <row r="406">
          <cell r="L406">
            <v>2021045077</v>
          </cell>
          <cell r="M406" t="str">
            <v>Tem</v>
          </cell>
          <cell r="N406">
            <v>402</v>
          </cell>
          <cell r="O406">
            <v>14</v>
          </cell>
        </row>
        <row r="407">
          <cell r="L407">
            <v>2021018343</v>
          </cell>
          <cell r="M407" t="str">
            <v>Anne Sophie Durand</v>
          </cell>
          <cell r="N407">
            <v>423</v>
          </cell>
          <cell r="O407">
            <v>13</v>
          </cell>
        </row>
        <row r="408">
          <cell r="L408">
            <v>2022061664</v>
          </cell>
          <cell r="M408" t="str">
            <v>Henri Arsivaud</v>
          </cell>
          <cell r="N408">
            <v>22</v>
          </cell>
          <cell r="O408">
            <v>11</v>
          </cell>
        </row>
        <row r="409">
          <cell r="L409">
            <v>2022067389</v>
          </cell>
          <cell r="M409" t="str">
            <v>Huseyin Canakci</v>
          </cell>
          <cell r="N409">
            <v>17</v>
          </cell>
          <cell r="O409">
            <v>28</v>
          </cell>
        </row>
        <row r="410">
          <cell r="L410">
            <v>2022070472</v>
          </cell>
          <cell r="M410" t="str">
            <v>Olivier Boutros Toni</v>
          </cell>
          <cell r="N410">
            <v>15</v>
          </cell>
          <cell r="O410">
            <v>27</v>
          </cell>
        </row>
        <row r="411">
          <cell r="L411">
            <v>2022073599</v>
          </cell>
          <cell r="M411" t="str">
            <v>Sylvette Vidal</v>
          </cell>
          <cell r="N411">
            <v>11</v>
          </cell>
          <cell r="O411">
            <v>17</v>
          </cell>
        </row>
        <row r="412">
          <cell r="L412">
            <v>2022049990</v>
          </cell>
          <cell r="M412" t="str">
            <v>Laura Bremond</v>
          </cell>
          <cell r="N412">
            <v>29</v>
          </cell>
          <cell r="O412">
            <v>16</v>
          </cell>
        </row>
        <row r="413">
          <cell r="L413">
            <v>2022051870</v>
          </cell>
          <cell r="M413" t="str">
            <v>Mireille Malbec Bourrec</v>
          </cell>
          <cell r="N413">
            <v>28</v>
          </cell>
          <cell r="O413">
            <v>14</v>
          </cell>
        </row>
        <row r="414">
          <cell r="L414">
            <v>2022068471</v>
          </cell>
          <cell r="M414" t="str">
            <v>Maxime Sokolinski</v>
          </cell>
          <cell r="N414">
            <v>16</v>
          </cell>
          <cell r="O414">
            <v>13</v>
          </cell>
        </row>
        <row r="415">
          <cell r="L415">
            <v>2022071740</v>
          </cell>
          <cell r="M415" t="str">
            <v>Jean Francois Jouandeau</v>
          </cell>
          <cell r="N415">
            <v>14</v>
          </cell>
          <cell r="O415">
            <v>11</v>
          </cell>
        </row>
        <row r="416">
          <cell r="L416">
            <v>2022039729</v>
          </cell>
          <cell r="M416" t="str">
            <v>Marie-Jeanne Vigneau</v>
          </cell>
          <cell r="N416">
            <v>38</v>
          </cell>
          <cell r="O416">
            <v>7</v>
          </cell>
        </row>
        <row r="417">
          <cell r="L417">
            <v>2022023251</v>
          </cell>
          <cell r="M417" t="str">
            <v>Sarah Aguirre Leroy</v>
          </cell>
          <cell r="N417">
            <v>53</v>
          </cell>
          <cell r="O417">
            <v>7</v>
          </cell>
        </row>
        <row r="418">
          <cell r="L418">
            <v>2022036804</v>
          </cell>
          <cell r="M418" t="str">
            <v>Thierry Cabanas</v>
          </cell>
          <cell r="N418">
            <v>39</v>
          </cell>
          <cell r="O418">
            <v>6</v>
          </cell>
        </row>
        <row r="419">
          <cell r="L419">
            <v>2022044688</v>
          </cell>
          <cell r="M419" t="str">
            <v>Remi Pacot</v>
          </cell>
          <cell r="N419">
            <v>35</v>
          </cell>
          <cell r="O419">
            <v>4</v>
          </cell>
        </row>
        <row r="420">
          <cell r="L420">
            <v>2022044899</v>
          </cell>
          <cell r="M420" t="str">
            <v>Bruno Cagigal Del Solar</v>
          </cell>
          <cell r="N420">
            <v>35</v>
          </cell>
          <cell r="O420">
            <v>3</v>
          </cell>
        </row>
        <row r="421">
          <cell r="L421">
            <v>2022043978</v>
          </cell>
          <cell r="M421" t="str">
            <v>Liseo</v>
          </cell>
          <cell r="N421">
            <v>35</v>
          </cell>
          <cell r="O421">
            <v>0</v>
          </cell>
        </row>
        <row r="422">
          <cell r="L422">
            <v>2022036072</v>
          </cell>
          <cell r="M422" t="str">
            <v>Sci Dyf Medoc</v>
          </cell>
          <cell r="N422">
            <v>42</v>
          </cell>
          <cell r="O422">
            <v>-7</v>
          </cell>
        </row>
        <row r="423">
          <cell r="L423">
            <v>2022017749</v>
          </cell>
          <cell r="M423" t="str">
            <v>Marie Garcia</v>
          </cell>
          <cell r="N423">
            <v>58</v>
          </cell>
          <cell r="O423">
            <v>-13</v>
          </cell>
        </row>
        <row r="424">
          <cell r="L424">
            <v>2022032019</v>
          </cell>
          <cell r="M424" t="str">
            <v>Yannick Garras</v>
          </cell>
          <cell r="N424">
            <v>45</v>
          </cell>
          <cell r="O424">
            <v>-15</v>
          </cell>
        </row>
        <row r="425">
          <cell r="L425">
            <v>2022021935</v>
          </cell>
          <cell r="M425" t="str">
            <v>Jean Francois Benard</v>
          </cell>
          <cell r="N425">
            <v>56</v>
          </cell>
          <cell r="O425">
            <v>-28</v>
          </cell>
        </row>
        <row r="426">
          <cell r="L426">
            <v>2021383309</v>
          </cell>
          <cell r="M426" t="str">
            <v>Marie Emmanuelle Lagarrigue</v>
          </cell>
          <cell r="N426">
            <v>95</v>
          </cell>
          <cell r="O426">
            <v>-50</v>
          </cell>
        </row>
        <row r="427">
          <cell r="L427">
            <v>2021363496</v>
          </cell>
          <cell r="M427" t="str">
            <v>Emilie Casteil</v>
          </cell>
          <cell r="N427">
            <v>114</v>
          </cell>
          <cell r="O427">
            <v>-72</v>
          </cell>
        </row>
        <row r="428">
          <cell r="L428">
            <v>2021246889</v>
          </cell>
          <cell r="M428" t="str">
            <v>Fabrice Bats</v>
          </cell>
          <cell r="N428">
            <v>219.04</v>
          </cell>
          <cell r="O428">
            <v>-199</v>
          </cell>
        </row>
        <row r="429">
          <cell r="L429">
            <v>2021212250</v>
          </cell>
          <cell r="M429" t="str">
            <v>Mathilde Cohin Leynie</v>
          </cell>
          <cell r="N429">
            <v>252.04</v>
          </cell>
          <cell r="O429">
            <v>-207</v>
          </cell>
        </row>
        <row r="430">
          <cell r="L430">
            <v>2021211080</v>
          </cell>
          <cell r="M430" t="str">
            <v>Marie Berlan</v>
          </cell>
          <cell r="N430">
            <v>253.04</v>
          </cell>
          <cell r="O430">
            <v>-208</v>
          </cell>
        </row>
        <row r="431">
          <cell r="L431">
            <v>2021096041</v>
          </cell>
          <cell r="M431" t="str">
            <v>Benaissa Alilou</v>
          </cell>
          <cell r="N431">
            <v>358</v>
          </cell>
          <cell r="O431">
            <v>-333</v>
          </cell>
        </row>
        <row r="432">
          <cell r="L432">
            <v>2021034204</v>
          </cell>
          <cell r="M432" t="str">
            <v>Syndic Benevole</v>
          </cell>
          <cell r="N432">
            <v>410</v>
          </cell>
          <cell r="O432">
            <v>-390</v>
          </cell>
        </row>
        <row r="433">
          <cell r="L433">
            <v>2022031810</v>
          </cell>
          <cell r="M433" t="str">
            <v>Copro 1 / 7 Rue Alexis De Cholet</v>
          </cell>
          <cell r="N433">
            <v>45</v>
          </cell>
          <cell r="O433">
            <v>8</v>
          </cell>
        </row>
        <row r="434">
          <cell r="L434">
            <v>2021246279</v>
          </cell>
          <cell r="M434" t="str">
            <v>Chantal Lateste</v>
          </cell>
          <cell r="N434">
            <v>220.04</v>
          </cell>
          <cell r="O434">
            <v>8</v>
          </cell>
        </row>
        <row r="435">
          <cell r="L435">
            <v>2022078876</v>
          </cell>
          <cell r="M435" t="str">
            <v>Jean Marie Autet</v>
          </cell>
          <cell r="N435">
            <v>8</v>
          </cell>
          <cell r="O435">
            <v>7</v>
          </cell>
        </row>
        <row r="436">
          <cell r="L436">
            <v>2022049072</v>
          </cell>
          <cell r="M436" t="str">
            <v>Charlotte Besnard</v>
          </cell>
          <cell r="N436">
            <v>30</v>
          </cell>
          <cell r="O436">
            <v>30</v>
          </cell>
        </row>
        <row r="437">
          <cell r="L437">
            <v>2022049679</v>
          </cell>
          <cell r="M437" t="str">
            <v>Sylvain Desmier</v>
          </cell>
          <cell r="N437">
            <v>30</v>
          </cell>
          <cell r="O437">
            <v>30</v>
          </cell>
        </row>
        <row r="438">
          <cell r="L438">
            <v>2022069701</v>
          </cell>
          <cell r="M438" t="str">
            <v>Virginie Dally</v>
          </cell>
          <cell r="N438">
            <v>16</v>
          </cell>
          <cell r="O438">
            <v>29</v>
          </cell>
        </row>
        <row r="439">
          <cell r="L439">
            <v>2021303226</v>
          </cell>
          <cell r="M439" t="str">
            <v>Malia Ould Hamouda</v>
          </cell>
          <cell r="N439">
            <v>165.04</v>
          </cell>
          <cell r="O439">
            <v>27</v>
          </cell>
        </row>
        <row r="440">
          <cell r="L440">
            <v>2022051501</v>
          </cell>
          <cell r="M440" t="str">
            <v>Nathalie Goueytes</v>
          </cell>
          <cell r="N440">
            <v>28</v>
          </cell>
          <cell r="O440">
            <v>17</v>
          </cell>
        </row>
        <row r="441">
          <cell r="L441">
            <v>2022033853</v>
          </cell>
          <cell r="M441" t="str">
            <v>Jonathan Leigh</v>
          </cell>
          <cell r="N441">
            <v>43</v>
          </cell>
          <cell r="O441">
            <v>17</v>
          </cell>
        </row>
        <row r="442">
          <cell r="L442">
            <v>2022048587</v>
          </cell>
          <cell r="M442" t="str">
            <v>Amaury De Villemandy</v>
          </cell>
          <cell r="N442">
            <v>30</v>
          </cell>
          <cell r="O442">
            <v>15</v>
          </cell>
        </row>
        <row r="443">
          <cell r="L443">
            <v>2022076136</v>
          </cell>
          <cell r="M443" t="str">
            <v>Mohamed Brahimi</v>
          </cell>
          <cell r="N443">
            <v>10</v>
          </cell>
          <cell r="O443">
            <v>15</v>
          </cell>
        </row>
        <row r="444">
          <cell r="L444">
            <v>2022043031</v>
          </cell>
          <cell r="M444" t="str">
            <v>Sas Gh Participations</v>
          </cell>
          <cell r="N444">
            <v>36</v>
          </cell>
          <cell r="O444">
            <v>14</v>
          </cell>
        </row>
        <row r="445">
          <cell r="L445">
            <v>2022070716</v>
          </cell>
          <cell r="M445" t="str">
            <v>Sophie Belouguet</v>
          </cell>
          <cell r="N445">
            <v>15</v>
          </cell>
          <cell r="O445">
            <v>13</v>
          </cell>
        </row>
        <row r="446">
          <cell r="L446">
            <v>2022046017</v>
          </cell>
          <cell r="M446" t="str">
            <v>Alexandre Dacoste</v>
          </cell>
          <cell r="N446">
            <v>32</v>
          </cell>
          <cell r="O446">
            <v>13</v>
          </cell>
        </row>
        <row r="447">
          <cell r="L447">
            <v>2022073192</v>
          </cell>
          <cell r="M447" t="str">
            <v>Jean Christophe Charreyron</v>
          </cell>
          <cell r="N447">
            <v>13</v>
          </cell>
          <cell r="O447">
            <v>12</v>
          </cell>
        </row>
        <row r="448">
          <cell r="L448">
            <v>2022073574</v>
          </cell>
          <cell r="M448" t="str">
            <v>Reine Fondet Brunet</v>
          </cell>
          <cell r="N448">
            <v>11</v>
          </cell>
          <cell r="O448">
            <v>11</v>
          </cell>
        </row>
        <row r="449">
          <cell r="L449">
            <v>2021237204</v>
          </cell>
          <cell r="M449" t="str">
            <v>Elsa Nourry</v>
          </cell>
          <cell r="N449">
            <v>228.04</v>
          </cell>
          <cell r="O449">
            <v>10</v>
          </cell>
        </row>
        <row r="450">
          <cell r="L450">
            <v>2022047893</v>
          </cell>
          <cell r="M450" t="str">
            <v>Fabienne Faurie</v>
          </cell>
          <cell r="N450">
            <v>31</v>
          </cell>
          <cell r="O450">
            <v>4</v>
          </cell>
        </row>
        <row r="451">
          <cell r="L451">
            <v>2022042688</v>
          </cell>
          <cell r="M451" t="str">
            <v>Villa Eugenie</v>
          </cell>
          <cell r="N451">
            <v>36</v>
          </cell>
          <cell r="O451">
            <v>-4</v>
          </cell>
        </row>
        <row r="452">
          <cell r="L452">
            <v>2022062195</v>
          </cell>
          <cell r="M452" t="str">
            <v>Ihssane Moumen</v>
          </cell>
          <cell r="N452">
            <v>22</v>
          </cell>
          <cell r="O452">
            <v>-6</v>
          </cell>
        </row>
        <row r="453">
          <cell r="L453">
            <v>2021396077</v>
          </cell>
          <cell r="M453" t="str">
            <v>Jean-Michel Perdigon</v>
          </cell>
          <cell r="N453">
            <v>81</v>
          </cell>
          <cell r="O453">
            <v>-46</v>
          </cell>
        </row>
        <row r="454">
          <cell r="L454">
            <v>2021393325</v>
          </cell>
          <cell r="M454" t="str">
            <v>Jean Claude Gieu</v>
          </cell>
          <cell r="N454">
            <v>86</v>
          </cell>
          <cell r="O454">
            <v>-61</v>
          </cell>
        </row>
        <row r="455">
          <cell r="L455">
            <v>2021355649</v>
          </cell>
          <cell r="M455" t="str">
            <v>Aurelie Thomassey Guerin</v>
          </cell>
          <cell r="N455">
            <v>121</v>
          </cell>
          <cell r="O455">
            <v>-61</v>
          </cell>
        </row>
        <row r="456">
          <cell r="L456">
            <v>2021285933</v>
          </cell>
          <cell r="M456" t="str">
            <v>Francoise Bely Dubau</v>
          </cell>
          <cell r="N456">
            <v>182.04</v>
          </cell>
          <cell r="O456">
            <v>-122</v>
          </cell>
        </row>
        <row r="457">
          <cell r="L457">
            <v>2021332269</v>
          </cell>
          <cell r="M457" t="str">
            <v>Square Habitat</v>
          </cell>
          <cell r="N457">
            <v>143.04</v>
          </cell>
          <cell r="O457">
            <v>-123</v>
          </cell>
        </row>
        <row r="458">
          <cell r="L458">
            <v>2021209727</v>
          </cell>
          <cell r="M458" t="str">
            <v>Marie Jose Brochard</v>
          </cell>
          <cell r="N458">
            <v>254.04</v>
          </cell>
          <cell r="O458">
            <v>-200</v>
          </cell>
        </row>
        <row r="459">
          <cell r="L459">
            <v>2021187907</v>
          </cell>
          <cell r="M459" t="str">
            <v>Stephanie Pinson</v>
          </cell>
          <cell r="N459">
            <v>269.04000000000002</v>
          </cell>
          <cell r="O459">
            <v>-234</v>
          </cell>
        </row>
        <row r="460">
          <cell r="L460">
            <v>2020148925</v>
          </cell>
          <cell r="M460" t="str">
            <v>C Le Parc Sarl</v>
          </cell>
          <cell r="N460">
            <v>660.04</v>
          </cell>
          <cell r="O460">
            <v>-254</v>
          </cell>
        </row>
        <row r="461">
          <cell r="L461">
            <v>2021142349</v>
          </cell>
          <cell r="M461" t="str">
            <v>Gerard Giardino</v>
          </cell>
          <cell r="N461">
            <v>308.04000000000002</v>
          </cell>
          <cell r="O461">
            <v>-263</v>
          </cell>
        </row>
        <row r="462">
          <cell r="L462">
            <v>2020330856</v>
          </cell>
          <cell r="M462" t="str">
            <v>Astrid Le Roy</v>
          </cell>
          <cell r="N462">
            <v>497</v>
          </cell>
          <cell r="O462">
            <v>-437</v>
          </cell>
        </row>
        <row r="463">
          <cell r="L463">
            <v>2020079483</v>
          </cell>
          <cell r="M463" t="str">
            <v>Said Filali</v>
          </cell>
          <cell r="N463">
            <v>745</v>
          </cell>
          <cell r="O463">
            <v>-703</v>
          </cell>
        </row>
        <row r="464">
          <cell r="L464">
            <v>2022073568</v>
          </cell>
          <cell r="M464" t="str">
            <v>Les Nonettes De Lormont</v>
          </cell>
          <cell r="N464">
            <v>11</v>
          </cell>
          <cell r="O464">
            <v>14</v>
          </cell>
        </row>
        <row r="465">
          <cell r="L465">
            <v>2022037093</v>
          </cell>
          <cell r="M465" t="str">
            <v>Marie-Jose Freches</v>
          </cell>
          <cell r="N465">
            <v>39</v>
          </cell>
          <cell r="O465">
            <v>6</v>
          </cell>
        </row>
        <row r="466">
          <cell r="L466">
            <v>2022066510</v>
          </cell>
          <cell r="M466" t="str">
            <v>France Jouannin</v>
          </cell>
          <cell r="N466">
            <v>17</v>
          </cell>
          <cell r="O466">
            <v>-1</v>
          </cell>
        </row>
        <row r="467">
          <cell r="L467">
            <v>2022051494</v>
          </cell>
          <cell r="M467" t="str">
            <v>Sonova Audiological Care France Sas</v>
          </cell>
          <cell r="N467">
            <v>28</v>
          </cell>
          <cell r="O467">
            <v>-23</v>
          </cell>
        </row>
        <row r="468">
          <cell r="L468">
            <v>2021374326</v>
          </cell>
          <cell r="M468" t="str">
            <v>Vincent Guilhot</v>
          </cell>
          <cell r="N468">
            <v>105</v>
          </cell>
          <cell r="O468">
            <v>-75</v>
          </cell>
        </row>
        <row r="469">
          <cell r="L469">
            <v>2021355020</v>
          </cell>
          <cell r="M469" t="str">
            <v>Laurent Naze</v>
          </cell>
          <cell r="N469">
            <v>121</v>
          </cell>
          <cell r="O469">
            <v>-91</v>
          </cell>
        </row>
        <row r="470">
          <cell r="L470">
            <v>2021330885</v>
          </cell>
          <cell r="M470" t="str">
            <v>Philippe Chauliac</v>
          </cell>
          <cell r="N470">
            <v>144.04</v>
          </cell>
          <cell r="O470">
            <v>-119</v>
          </cell>
        </row>
        <row r="471">
          <cell r="L471">
            <v>2021279687</v>
          </cell>
          <cell r="M471" t="str">
            <v>Marie Penichoux</v>
          </cell>
          <cell r="N471">
            <v>185.04</v>
          </cell>
          <cell r="O471">
            <v>-154</v>
          </cell>
        </row>
        <row r="472">
          <cell r="L472">
            <v>2021267452</v>
          </cell>
          <cell r="M472" t="str">
            <v>Jose Martins Da Cunha De Sousa</v>
          </cell>
          <cell r="N472">
            <v>197.04</v>
          </cell>
          <cell r="O472">
            <v>-167</v>
          </cell>
        </row>
        <row r="473">
          <cell r="L473">
            <v>2021085107</v>
          </cell>
          <cell r="M473" t="str">
            <v>Salon Addict St Andre De Cubzac</v>
          </cell>
          <cell r="N473">
            <v>367</v>
          </cell>
          <cell r="O473">
            <v>-322</v>
          </cell>
        </row>
        <row r="474">
          <cell r="L474">
            <v>2020366241</v>
          </cell>
          <cell r="M474" t="str">
            <v>Sarl Forum Boulangerie</v>
          </cell>
          <cell r="N474">
            <v>462</v>
          </cell>
          <cell r="O474">
            <v>-412</v>
          </cell>
        </row>
        <row r="475">
          <cell r="L475">
            <v>2021374122</v>
          </cell>
          <cell r="M475" t="str">
            <v>Chateau Nairac</v>
          </cell>
          <cell r="N475">
            <v>105</v>
          </cell>
          <cell r="O475">
            <v>-13</v>
          </cell>
        </row>
        <row r="476">
          <cell r="L476">
            <v>2021207747</v>
          </cell>
          <cell r="M476" t="str">
            <v>Thibaud Lemaire</v>
          </cell>
          <cell r="N476">
            <v>255.04</v>
          </cell>
          <cell r="O476">
            <v>-16</v>
          </cell>
        </row>
        <row r="477">
          <cell r="L477">
            <v>2022079327</v>
          </cell>
          <cell r="M477" t="str">
            <v>Maxime Edon</v>
          </cell>
          <cell r="N477">
            <v>8</v>
          </cell>
          <cell r="O477">
            <v>17</v>
          </cell>
        </row>
        <row r="478">
          <cell r="L478">
            <v>2022069690</v>
          </cell>
          <cell r="M478" t="str">
            <v>Colonies De Vacances</v>
          </cell>
          <cell r="N478">
            <v>16</v>
          </cell>
          <cell r="O478">
            <v>14</v>
          </cell>
        </row>
        <row r="479">
          <cell r="L479">
            <v>2022074754</v>
          </cell>
          <cell r="M479" t="str">
            <v>Patrick Stella</v>
          </cell>
          <cell r="N479">
            <v>11</v>
          </cell>
          <cell r="O479">
            <v>14</v>
          </cell>
        </row>
        <row r="480">
          <cell r="L480">
            <v>2022071622</v>
          </cell>
          <cell r="M480" t="str">
            <v>Orhan Ergin</v>
          </cell>
          <cell r="N480">
            <v>14</v>
          </cell>
          <cell r="O480">
            <v>12</v>
          </cell>
        </row>
        <row r="481">
          <cell r="L481">
            <v>2022074847</v>
          </cell>
          <cell r="M481" t="str">
            <v>Marc Basely</v>
          </cell>
          <cell r="N481">
            <v>11</v>
          </cell>
          <cell r="O481">
            <v>12</v>
          </cell>
        </row>
        <row r="482">
          <cell r="L482">
            <v>2022072855</v>
          </cell>
          <cell r="M482" t="str">
            <v>Labadie 33 Sci</v>
          </cell>
          <cell r="N482">
            <v>14</v>
          </cell>
          <cell r="O482">
            <v>11</v>
          </cell>
        </row>
        <row r="483">
          <cell r="L483">
            <v>2022063941</v>
          </cell>
          <cell r="M483" t="str">
            <v>Christian Raynal</v>
          </cell>
          <cell r="N483">
            <v>21</v>
          </cell>
          <cell r="O483">
            <v>4</v>
          </cell>
        </row>
        <row r="484">
          <cell r="L484">
            <v>2022040748</v>
          </cell>
          <cell r="M484" t="str">
            <v>Fanette Gallet</v>
          </cell>
          <cell r="N484">
            <v>37</v>
          </cell>
          <cell r="O484">
            <v>-7</v>
          </cell>
        </row>
        <row r="485">
          <cell r="L485">
            <v>2022062232</v>
          </cell>
          <cell r="M485" t="str">
            <v>Copro Solvert A</v>
          </cell>
          <cell r="N485">
            <v>22</v>
          </cell>
          <cell r="O485">
            <v>-7</v>
          </cell>
        </row>
        <row r="486">
          <cell r="L486">
            <v>2022060682</v>
          </cell>
          <cell r="M486" t="str">
            <v>Serroyen Joel</v>
          </cell>
          <cell r="N486">
            <v>23</v>
          </cell>
          <cell r="O486">
            <v>-8</v>
          </cell>
        </row>
        <row r="487">
          <cell r="L487">
            <v>2022049074</v>
          </cell>
          <cell r="M487" t="str">
            <v>Delphine Orance</v>
          </cell>
          <cell r="N487">
            <v>30</v>
          </cell>
          <cell r="O487">
            <v>-10</v>
          </cell>
        </row>
        <row r="488">
          <cell r="L488">
            <v>2021332137</v>
          </cell>
          <cell r="M488" t="str">
            <v>Agri 33</v>
          </cell>
          <cell r="N488">
            <v>143.04</v>
          </cell>
          <cell r="O488">
            <v>-10</v>
          </cell>
        </row>
        <row r="489">
          <cell r="L489">
            <v>2022035109</v>
          </cell>
          <cell r="M489" t="str">
            <v>Pois De Senteur</v>
          </cell>
          <cell r="N489">
            <v>42</v>
          </cell>
          <cell r="O489">
            <v>-14</v>
          </cell>
        </row>
        <row r="490">
          <cell r="L490">
            <v>2022007744</v>
          </cell>
          <cell r="M490" t="str">
            <v>Marie-Eve Debrue</v>
          </cell>
          <cell r="N490">
            <v>67</v>
          </cell>
          <cell r="O490">
            <v>-41</v>
          </cell>
        </row>
        <row r="491">
          <cell r="L491">
            <v>2022003057</v>
          </cell>
          <cell r="M491" t="str">
            <v>Anne Colton</v>
          </cell>
          <cell r="N491">
            <v>72</v>
          </cell>
          <cell r="O491">
            <v>-42</v>
          </cell>
        </row>
        <row r="492">
          <cell r="L492">
            <v>2022007154</v>
          </cell>
          <cell r="M492" t="str">
            <v>Colette Blaix</v>
          </cell>
          <cell r="N492">
            <v>67</v>
          </cell>
          <cell r="O492">
            <v>-42</v>
          </cell>
        </row>
        <row r="493">
          <cell r="L493">
            <v>2021397854</v>
          </cell>
          <cell r="M493" t="str">
            <v>Lauren Bach Hugo Kim</v>
          </cell>
          <cell r="N493">
            <v>80</v>
          </cell>
          <cell r="O493">
            <v>-50</v>
          </cell>
        </row>
        <row r="494">
          <cell r="L494">
            <v>2021396607</v>
          </cell>
          <cell r="M494" t="str">
            <v>Daniel Aso</v>
          </cell>
          <cell r="N494">
            <v>81</v>
          </cell>
          <cell r="O494">
            <v>-56</v>
          </cell>
        </row>
        <row r="495">
          <cell r="L495">
            <v>2021351194</v>
          </cell>
          <cell r="M495" t="str">
            <v>Karine Brigolle</v>
          </cell>
          <cell r="N495">
            <v>123</v>
          </cell>
          <cell r="O495">
            <v>-93</v>
          </cell>
        </row>
        <row r="496">
          <cell r="L496">
            <v>2021323384</v>
          </cell>
          <cell r="M496" t="str">
            <v>Goron</v>
          </cell>
          <cell r="N496">
            <v>150.04</v>
          </cell>
          <cell r="O496">
            <v>-106</v>
          </cell>
        </row>
        <row r="497">
          <cell r="L497">
            <v>2021338851</v>
          </cell>
          <cell r="M497" t="str">
            <v>Csk Food</v>
          </cell>
          <cell r="N497">
            <v>136</v>
          </cell>
          <cell r="O497">
            <v>-121</v>
          </cell>
        </row>
        <row r="498">
          <cell r="L498">
            <v>2021152121</v>
          </cell>
          <cell r="M498" t="str">
            <v>Francisco Gomez Calvo</v>
          </cell>
          <cell r="N498">
            <v>297.04000000000002</v>
          </cell>
          <cell r="O498">
            <v>-252</v>
          </cell>
        </row>
        <row r="499">
          <cell r="L499">
            <v>2020060092</v>
          </cell>
          <cell r="M499" t="str">
            <v>Laurence Greffier</v>
          </cell>
          <cell r="N499">
            <v>759</v>
          </cell>
          <cell r="O499">
            <v>-731</v>
          </cell>
        </row>
        <row r="500">
          <cell r="L500">
            <v>2021133304</v>
          </cell>
          <cell r="M500" t="str">
            <v>Marie Monique Ploux</v>
          </cell>
          <cell r="N500">
            <v>317.04000000000002</v>
          </cell>
          <cell r="O500">
            <v>-26</v>
          </cell>
        </row>
        <row r="501">
          <cell r="L501">
            <v>2022048830</v>
          </cell>
          <cell r="M501" t="str">
            <v>Olivier Dugrip</v>
          </cell>
          <cell r="N501">
            <v>30</v>
          </cell>
          <cell r="O501">
            <v>30</v>
          </cell>
        </row>
        <row r="502">
          <cell r="L502">
            <v>2021157618</v>
          </cell>
          <cell r="M502" t="str">
            <v>Financiere Du Grand Comptoir</v>
          </cell>
          <cell r="N502">
            <v>293.04000000000002</v>
          </cell>
          <cell r="O502">
            <v>24</v>
          </cell>
        </row>
        <row r="503">
          <cell r="L503">
            <v>2022055387</v>
          </cell>
          <cell r="M503" t="str">
            <v>Julien Dalmas</v>
          </cell>
          <cell r="N503">
            <v>25</v>
          </cell>
          <cell r="O503">
            <v>17</v>
          </cell>
        </row>
        <row r="504">
          <cell r="L504">
            <v>2022075232</v>
          </cell>
          <cell r="M504" t="str">
            <v>Fredj Dardour</v>
          </cell>
          <cell r="N504">
            <v>10</v>
          </cell>
          <cell r="O504">
            <v>16</v>
          </cell>
        </row>
        <row r="505">
          <cell r="L505">
            <v>2022015951</v>
          </cell>
          <cell r="M505" t="str">
            <v>Marie Jose Mano</v>
          </cell>
          <cell r="N505">
            <v>60</v>
          </cell>
          <cell r="O505">
            <v>15</v>
          </cell>
        </row>
        <row r="506">
          <cell r="L506">
            <v>2022072167</v>
          </cell>
          <cell r="M506" t="str">
            <v>Sci Marie</v>
          </cell>
          <cell r="N506">
            <v>14</v>
          </cell>
          <cell r="O506">
            <v>14</v>
          </cell>
        </row>
        <row r="507">
          <cell r="L507">
            <v>2022043401</v>
          </cell>
          <cell r="M507" t="str">
            <v>Estelle Sarlandie</v>
          </cell>
          <cell r="N507">
            <v>36</v>
          </cell>
          <cell r="O507">
            <v>14</v>
          </cell>
        </row>
        <row r="508">
          <cell r="L508">
            <v>2022073567</v>
          </cell>
          <cell r="M508" t="str">
            <v>Audrey Clave</v>
          </cell>
          <cell r="N508">
            <v>11</v>
          </cell>
          <cell r="O508">
            <v>14</v>
          </cell>
        </row>
        <row r="509">
          <cell r="L509">
            <v>2022046786</v>
          </cell>
          <cell r="M509" t="str">
            <v>Fatima Zohra Moussaoui</v>
          </cell>
          <cell r="N509">
            <v>31</v>
          </cell>
          <cell r="O509">
            <v>14</v>
          </cell>
        </row>
        <row r="510">
          <cell r="L510">
            <v>2022048709</v>
          </cell>
          <cell r="M510" t="str">
            <v>Loic Lebouteiller</v>
          </cell>
          <cell r="N510">
            <v>30</v>
          </cell>
          <cell r="O510">
            <v>11</v>
          </cell>
        </row>
        <row r="511">
          <cell r="L511">
            <v>2022045860</v>
          </cell>
          <cell r="M511" t="str">
            <v>Aminata Ndiaye Ndeye</v>
          </cell>
          <cell r="N511">
            <v>32</v>
          </cell>
          <cell r="O511">
            <v>11</v>
          </cell>
        </row>
        <row r="512">
          <cell r="L512">
            <v>2022025737</v>
          </cell>
          <cell r="M512" t="str">
            <v>Lucien Labarbe</v>
          </cell>
          <cell r="N512">
            <v>51</v>
          </cell>
          <cell r="O512">
            <v>9</v>
          </cell>
        </row>
        <row r="513">
          <cell r="L513">
            <v>2022067194</v>
          </cell>
          <cell r="M513" t="str">
            <v>Antony Da Silva Goncalves</v>
          </cell>
          <cell r="N513">
            <v>17</v>
          </cell>
          <cell r="O513">
            <v>8</v>
          </cell>
        </row>
        <row r="514">
          <cell r="L514">
            <v>2022050039</v>
          </cell>
          <cell r="M514" t="str">
            <v>L'Orangerie</v>
          </cell>
          <cell r="N514">
            <v>29</v>
          </cell>
          <cell r="O514">
            <v>6</v>
          </cell>
        </row>
        <row r="515">
          <cell r="L515">
            <v>2022043417</v>
          </cell>
          <cell r="M515" t="str">
            <v>Gilles Gaillard</v>
          </cell>
          <cell r="N515">
            <v>36</v>
          </cell>
          <cell r="O515">
            <v>-11</v>
          </cell>
        </row>
        <row r="516">
          <cell r="L516">
            <v>2021397146</v>
          </cell>
          <cell r="M516" t="str">
            <v>Anne Rieffel</v>
          </cell>
          <cell r="N516">
            <v>80</v>
          </cell>
          <cell r="O516">
            <v>-20</v>
          </cell>
        </row>
        <row r="517">
          <cell r="L517">
            <v>2021395956</v>
          </cell>
          <cell r="M517" t="str">
            <v>Coralie Gouffrand</v>
          </cell>
          <cell r="N517">
            <v>81</v>
          </cell>
          <cell r="O517">
            <v>-36</v>
          </cell>
        </row>
        <row r="518">
          <cell r="L518">
            <v>2022011003</v>
          </cell>
          <cell r="M518" t="str">
            <v>Odile Aussage</v>
          </cell>
          <cell r="N518">
            <v>65</v>
          </cell>
          <cell r="O518">
            <v>-42</v>
          </cell>
        </row>
        <row r="519">
          <cell r="L519">
            <v>2022000871</v>
          </cell>
          <cell r="M519" t="str">
            <v>Melissa Dourthe</v>
          </cell>
          <cell r="N519">
            <v>74</v>
          </cell>
          <cell r="O519">
            <v>-49</v>
          </cell>
        </row>
        <row r="520">
          <cell r="L520">
            <v>2021391619</v>
          </cell>
          <cell r="M520" t="str">
            <v>Mireille Florentin</v>
          </cell>
          <cell r="N520">
            <v>87</v>
          </cell>
          <cell r="O520">
            <v>-59</v>
          </cell>
        </row>
        <row r="521">
          <cell r="L521">
            <v>2021347733</v>
          </cell>
          <cell r="M521" t="str">
            <v>Sarl Petit Mignon</v>
          </cell>
          <cell r="N521">
            <v>129</v>
          </cell>
          <cell r="O521">
            <v>-100</v>
          </cell>
        </row>
        <row r="522">
          <cell r="L522">
            <v>2021222231</v>
          </cell>
          <cell r="M522" t="str">
            <v>Julia Da Rocha</v>
          </cell>
          <cell r="N522">
            <v>242.04</v>
          </cell>
          <cell r="O522">
            <v>-157</v>
          </cell>
        </row>
        <row r="523">
          <cell r="L523">
            <v>2021191854</v>
          </cell>
          <cell r="M523" t="str">
            <v>Coline Bertil</v>
          </cell>
          <cell r="N523">
            <v>267.04000000000002</v>
          </cell>
          <cell r="O523">
            <v>-207</v>
          </cell>
        </row>
        <row r="524">
          <cell r="L524">
            <v>2021120463</v>
          </cell>
          <cell r="M524" t="str">
            <v>Nicole Ransan</v>
          </cell>
          <cell r="N524">
            <v>331.04</v>
          </cell>
          <cell r="O524">
            <v>-292</v>
          </cell>
        </row>
        <row r="525">
          <cell r="L525">
            <v>2020312489</v>
          </cell>
          <cell r="M525" t="str">
            <v>Jacqueline Raynaud</v>
          </cell>
          <cell r="N525">
            <v>512.04</v>
          </cell>
          <cell r="O525">
            <v>-472</v>
          </cell>
        </row>
        <row r="526">
          <cell r="L526">
            <v>2021395449</v>
          </cell>
          <cell r="M526" t="str">
            <v>Patrick Trottier</v>
          </cell>
          <cell r="N526">
            <v>84</v>
          </cell>
          <cell r="O526">
            <v>9</v>
          </cell>
        </row>
        <row r="527">
          <cell r="L527">
            <v>2022048860</v>
          </cell>
          <cell r="M527" t="str">
            <v>Bordeaux Metropole Energie</v>
          </cell>
          <cell r="N527">
            <v>30</v>
          </cell>
          <cell r="O527">
            <v>0</v>
          </cell>
        </row>
        <row r="528">
          <cell r="L528">
            <v>2021192672</v>
          </cell>
          <cell r="M528" t="str">
            <v>Nicolas Lavigne</v>
          </cell>
          <cell r="N528">
            <v>266.04000000000002</v>
          </cell>
          <cell r="O528">
            <v>-29</v>
          </cell>
        </row>
        <row r="529">
          <cell r="L529">
            <v>2022007341</v>
          </cell>
          <cell r="M529" t="str">
            <v>Sarl Magodis / Carrefour Market</v>
          </cell>
          <cell r="N529">
            <v>67</v>
          </cell>
          <cell r="O529">
            <v>-32</v>
          </cell>
        </row>
        <row r="530">
          <cell r="L530">
            <v>2021331930</v>
          </cell>
          <cell r="M530" t="str">
            <v>Pallaro</v>
          </cell>
          <cell r="N530">
            <v>143.04</v>
          </cell>
          <cell r="O530">
            <v>-73</v>
          </cell>
        </row>
        <row r="531">
          <cell r="L531">
            <v>2021307911</v>
          </cell>
          <cell r="M531" t="str">
            <v>Earl Peyre Jean Jacques</v>
          </cell>
          <cell r="N531">
            <v>163.04</v>
          </cell>
          <cell r="O531">
            <v>-133</v>
          </cell>
        </row>
        <row r="532">
          <cell r="L532">
            <v>2021306969</v>
          </cell>
          <cell r="M532" t="str">
            <v>Sas Sodefa (Darty)</v>
          </cell>
          <cell r="N532">
            <v>163.04</v>
          </cell>
          <cell r="O532">
            <v>-134</v>
          </cell>
        </row>
        <row r="533">
          <cell r="L533">
            <v>2021273329</v>
          </cell>
          <cell r="M533" t="str">
            <v>Soc Alcen</v>
          </cell>
          <cell r="N533">
            <v>191.04</v>
          </cell>
          <cell r="O533">
            <v>-144</v>
          </cell>
        </row>
        <row r="534">
          <cell r="L534">
            <v>2022083276</v>
          </cell>
          <cell r="M534" t="str">
            <v>Melanie Dore</v>
          </cell>
          <cell r="N534">
            <v>4</v>
          </cell>
          <cell r="O534">
            <v>53</v>
          </cell>
        </row>
        <row r="535">
          <cell r="L535">
            <v>2022071861</v>
          </cell>
          <cell r="M535" t="str">
            <v>Mohamed Amine Ramdane</v>
          </cell>
          <cell r="N535">
            <v>14</v>
          </cell>
          <cell r="O535">
            <v>46</v>
          </cell>
        </row>
        <row r="536">
          <cell r="L536">
            <v>2022071909</v>
          </cell>
          <cell r="M536" t="str">
            <v>Magali Bossion</v>
          </cell>
          <cell r="N536">
            <v>14</v>
          </cell>
          <cell r="O536">
            <v>31</v>
          </cell>
        </row>
        <row r="537">
          <cell r="L537">
            <v>2022086284</v>
          </cell>
          <cell r="M537" t="str">
            <v>Robert Lafon</v>
          </cell>
          <cell r="N537">
            <v>2</v>
          </cell>
          <cell r="O537">
            <v>24</v>
          </cell>
        </row>
        <row r="538">
          <cell r="L538">
            <v>2022080844</v>
          </cell>
          <cell r="M538" t="str">
            <v>Simon Lelouch</v>
          </cell>
          <cell r="N538">
            <v>7</v>
          </cell>
          <cell r="O538">
            <v>21</v>
          </cell>
        </row>
        <row r="539">
          <cell r="L539">
            <v>2022071415</v>
          </cell>
          <cell r="M539" t="str">
            <v>Jean Hiquet</v>
          </cell>
          <cell r="N539">
            <v>14</v>
          </cell>
          <cell r="O539">
            <v>18</v>
          </cell>
        </row>
        <row r="540">
          <cell r="L540">
            <v>2022051191</v>
          </cell>
          <cell r="M540" t="str">
            <v>Thierry Caye</v>
          </cell>
          <cell r="N540">
            <v>29</v>
          </cell>
          <cell r="O540">
            <v>13</v>
          </cell>
        </row>
        <row r="541">
          <cell r="L541">
            <v>2022066802</v>
          </cell>
          <cell r="M541" t="str">
            <v>Dimitri Lenormand</v>
          </cell>
          <cell r="N541">
            <v>17</v>
          </cell>
          <cell r="O541">
            <v>8</v>
          </cell>
        </row>
        <row r="542">
          <cell r="L542">
            <v>2021204182</v>
          </cell>
          <cell r="M542" t="str">
            <v>De France Viticole</v>
          </cell>
          <cell r="N542">
            <v>259.04000000000002</v>
          </cell>
          <cell r="O542">
            <v>4</v>
          </cell>
        </row>
        <row r="543">
          <cell r="L543">
            <v>2022057630</v>
          </cell>
          <cell r="M543" t="str">
            <v>Robert Lafon</v>
          </cell>
          <cell r="N543">
            <v>24</v>
          </cell>
          <cell r="O543">
            <v>2</v>
          </cell>
        </row>
        <row r="544">
          <cell r="L544">
            <v>2022058780</v>
          </cell>
          <cell r="M544" t="str">
            <v>Danielle Hernandez</v>
          </cell>
          <cell r="N544">
            <v>24</v>
          </cell>
          <cell r="O544">
            <v>1</v>
          </cell>
        </row>
        <row r="545">
          <cell r="L545">
            <v>2022053013</v>
          </cell>
          <cell r="M545" t="str">
            <v>Sci Carpe Diem</v>
          </cell>
          <cell r="N545">
            <v>27</v>
          </cell>
          <cell r="O545">
            <v>0</v>
          </cell>
        </row>
        <row r="546">
          <cell r="L546">
            <v>2021378032</v>
          </cell>
          <cell r="M546" t="str">
            <v>Cab Jean Et Philippe Dieu</v>
          </cell>
          <cell r="N546">
            <v>100</v>
          </cell>
          <cell r="O546">
            <v>-55</v>
          </cell>
        </row>
        <row r="547">
          <cell r="L547">
            <v>2021312680</v>
          </cell>
          <cell r="M547" t="str">
            <v>Archambaud</v>
          </cell>
          <cell r="N547">
            <v>158.04</v>
          </cell>
          <cell r="O547">
            <v>-113</v>
          </cell>
        </row>
        <row r="548">
          <cell r="L548">
            <v>2021222078</v>
          </cell>
          <cell r="M548" t="str">
            <v>Catherine Bouchet</v>
          </cell>
          <cell r="N548">
            <v>242.04</v>
          </cell>
          <cell r="O548">
            <v>-200</v>
          </cell>
        </row>
        <row r="549">
          <cell r="L549">
            <v>2021165376</v>
          </cell>
          <cell r="M549" t="str">
            <v>Lexco</v>
          </cell>
          <cell r="N549">
            <v>287.04000000000002</v>
          </cell>
          <cell r="O549">
            <v>-255</v>
          </cell>
        </row>
        <row r="550">
          <cell r="L550">
            <v>2022070190</v>
          </cell>
          <cell r="M550" t="str">
            <v>Thierry Laclau</v>
          </cell>
          <cell r="N550">
            <v>15</v>
          </cell>
          <cell r="O550">
            <v>30</v>
          </cell>
        </row>
        <row r="551">
          <cell r="L551">
            <v>2022069698</v>
          </cell>
          <cell r="M551" t="str">
            <v>Martine Dupiol</v>
          </cell>
          <cell r="N551">
            <v>16</v>
          </cell>
          <cell r="O551">
            <v>29</v>
          </cell>
        </row>
        <row r="552">
          <cell r="L552">
            <v>2022057327</v>
          </cell>
          <cell r="M552" t="str">
            <v>De Commune Montaigne Montravel</v>
          </cell>
          <cell r="N552">
            <v>24</v>
          </cell>
          <cell r="O552">
            <v>21</v>
          </cell>
        </row>
        <row r="553">
          <cell r="L553">
            <v>2022047647</v>
          </cell>
          <cell r="M553" t="str">
            <v>Hicham El Hamra</v>
          </cell>
          <cell r="N553">
            <v>31</v>
          </cell>
          <cell r="O553">
            <v>14</v>
          </cell>
        </row>
        <row r="554">
          <cell r="L554">
            <v>2022041759</v>
          </cell>
          <cell r="M554" t="str">
            <v>Olivier Delage</v>
          </cell>
          <cell r="N554">
            <v>37</v>
          </cell>
          <cell r="O554">
            <v>13</v>
          </cell>
        </row>
        <row r="555">
          <cell r="L555">
            <v>2022029084</v>
          </cell>
          <cell r="M555" t="str">
            <v>Francoise Pomian</v>
          </cell>
          <cell r="N555">
            <v>48</v>
          </cell>
          <cell r="O555">
            <v>12</v>
          </cell>
        </row>
        <row r="556">
          <cell r="L556">
            <v>2022038379</v>
          </cell>
          <cell r="M556" t="str">
            <v>Commune De St Germain Du Puch</v>
          </cell>
          <cell r="N556">
            <v>39</v>
          </cell>
          <cell r="O556">
            <v>6</v>
          </cell>
        </row>
        <row r="557">
          <cell r="L557">
            <v>2022065496</v>
          </cell>
          <cell r="M557" t="str">
            <v>Herve Peraldi</v>
          </cell>
          <cell r="N557">
            <v>18</v>
          </cell>
          <cell r="O557">
            <v>3</v>
          </cell>
        </row>
        <row r="558">
          <cell r="L558">
            <v>2022075963</v>
          </cell>
          <cell r="M558" t="str">
            <v>Ludovic Fantino</v>
          </cell>
          <cell r="N558">
            <v>10</v>
          </cell>
          <cell r="O558">
            <v>-1</v>
          </cell>
        </row>
        <row r="559">
          <cell r="L559">
            <v>2022028453</v>
          </cell>
          <cell r="M559" t="str">
            <v>Arabelle Berton</v>
          </cell>
          <cell r="N559">
            <v>49</v>
          </cell>
          <cell r="O559">
            <v>-4</v>
          </cell>
        </row>
        <row r="560">
          <cell r="L560">
            <v>2022058931</v>
          </cell>
          <cell r="M560" t="str">
            <v>Abdel-Nasser Lasmi</v>
          </cell>
          <cell r="N560">
            <v>23</v>
          </cell>
          <cell r="O560">
            <v>-8</v>
          </cell>
        </row>
        <row r="561">
          <cell r="L561">
            <v>2022026737</v>
          </cell>
          <cell r="M561" t="str">
            <v>Maeva Dureau</v>
          </cell>
          <cell r="N561">
            <v>50</v>
          </cell>
          <cell r="O561">
            <v>-25</v>
          </cell>
        </row>
        <row r="562">
          <cell r="L562">
            <v>2021354823</v>
          </cell>
          <cell r="M562" t="str">
            <v>Dominique Bah</v>
          </cell>
          <cell r="N562">
            <v>121</v>
          </cell>
          <cell r="O562">
            <v>-65</v>
          </cell>
        </row>
        <row r="563">
          <cell r="L563">
            <v>2021345901</v>
          </cell>
          <cell r="M563" t="str">
            <v>Delphine Roux</v>
          </cell>
          <cell r="N563">
            <v>130</v>
          </cell>
          <cell r="O563">
            <v>-85</v>
          </cell>
        </row>
        <row r="564">
          <cell r="L564">
            <v>2021360355</v>
          </cell>
          <cell r="M564" t="str">
            <v>Margaux Paris</v>
          </cell>
          <cell r="N564">
            <v>116</v>
          </cell>
          <cell r="O564">
            <v>-88</v>
          </cell>
        </row>
        <row r="565">
          <cell r="L565">
            <v>2021319601</v>
          </cell>
          <cell r="M565" t="str">
            <v>Françoise Menant</v>
          </cell>
          <cell r="N565">
            <v>154.04</v>
          </cell>
          <cell r="O565">
            <v>-134</v>
          </cell>
        </row>
        <row r="566">
          <cell r="L566">
            <v>2021295818</v>
          </cell>
          <cell r="M566" t="str">
            <v>Nélia Bataille</v>
          </cell>
          <cell r="N566">
            <v>172.04</v>
          </cell>
          <cell r="O566">
            <v>-152</v>
          </cell>
        </row>
        <row r="567">
          <cell r="L567">
            <v>2021269857</v>
          </cell>
          <cell r="M567" t="str">
            <v>Yvan Jeanneau</v>
          </cell>
          <cell r="N567">
            <v>195.04</v>
          </cell>
          <cell r="O567">
            <v>-175</v>
          </cell>
        </row>
        <row r="568">
          <cell r="L568">
            <v>2021261502</v>
          </cell>
          <cell r="M568" t="str">
            <v>Maelle Siret</v>
          </cell>
          <cell r="N568">
            <v>204.04</v>
          </cell>
          <cell r="O568">
            <v>-196</v>
          </cell>
        </row>
        <row r="569">
          <cell r="L569">
            <v>2021180461</v>
          </cell>
          <cell r="M569" t="str">
            <v>Vincent De Lacheisserie</v>
          </cell>
          <cell r="N569">
            <v>273.04000000000002</v>
          </cell>
          <cell r="O569">
            <v>-228</v>
          </cell>
        </row>
        <row r="570">
          <cell r="L570">
            <v>2020259218</v>
          </cell>
          <cell r="M570" t="str">
            <v>Charlyne Cuesta Oger</v>
          </cell>
          <cell r="N570">
            <v>556.04</v>
          </cell>
          <cell r="O570">
            <v>-500</v>
          </cell>
        </row>
        <row r="571">
          <cell r="L571">
            <v>2020284841</v>
          </cell>
          <cell r="M571" t="str">
            <v>Nadine Bernard</v>
          </cell>
          <cell r="N571">
            <v>534.04</v>
          </cell>
          <cell r="O571">
            <v>-508</v>
          </cell>
        </row>
        <row r="572">
          <cell r="L572">
            <v>2020095907</v>
          </cell>
          <cell r="M572" t="str">
            <v>Karl Hans Schweiger</v>
          </cell>
          <cell r="N572">
            <v>734</v>
          </cell>
          <cell r="O572">
            <v>-711</v>
          </cell>
        </row>
        <row r="573">
          <cell r="L573">
            <v>2022061453</v>
          </cell>
          <cell r="M573" t="str">
            <v>Alexandre Chalew</v>
          </cell>
          <cell r="N573">
            <v>22</v>
          </cell>
          <cell r="O573">
            <v>23</v>
          </cell>
        </row>
        <row r="574">
          <cell r="L574">
            <v>2022067754</v>
          </cell>
          <cell r="M574" t="str">
            <v>Etf Cazorro</v>
          </cell>
          <cell r="N574">
            <v>17</v>
          </cell>
          <cell r="O574">
            <v>18</v>
          </cell>
        </row>
        <row r="575">
          <cell r="L575">
            <v>2022046556</v>
          </cell>
          <cell r="M575" t="str">
            <v>Aurelia Durc</v>
          </cell>
          <cell r="N575">
            <v>32</v>
          </cell>
          <cell r="O575">
            <v>13</v>
          </cell>
        </row>
        <row r="576">
          <cell r="L576">
            <v>2022071071</v>
          </cell>
          <cell r="M576" t="str">
            <v>Michel Montagne</v>
          </cell>
          <cell r="N576">
            <v>15</v>
          </cell>
          <cell r="O576">
            <v>10</v>
          </cell>
        </row>
        <row r="577">
          <cell r="L577">
            <v>2021186028</v>
          </cell>
          <cell r="M577" t="str">
            <v>Serge De La Fuente</v>
          </cell>
          <cell r="N577">
            <v>269.04000000000002</v>
          </cell>
          <cell r="O577">
            <v>-3</v>
          </cell>
        </row>
        <row r="578">
          <cell r="L578">
            <v>2022052485</v>
          </cell>
          <cell r="M578" t="str">
            <v>Jaouad El Allaoui</v>
          </cell>
          <cell r="N578">
            <v>28</v>
          </cell>
          <cell r="O578">
            <v>-6</v>
          </cell>
        </row>
        <row r="579">
          <cell r="L579">
            <v>2022024481</v>
          </cell>
          <cell r="M579" t="str">
            <v>Karine Dazelle</v>
          </cell>
          <cell r="N579">
            <v>52</v>
          </cell>
          <cell r="O579">
            <v>-7</v>
          </cell>
        </row>
        <row r="580">
          <cell r="L580">
            <v>2022042312</v>
          </cell>
          <cell r="M580" t="str">
            <v>Annie Claude Iglesias</v>
          </cell>
          <cell r="N580">
            <v>36</v>
          </cell>
          <cell r="O580">
            <v>-8</v>
          </cell>
        </row>
        <row r="581">
          <cell r="L581">
            <v>2021391622</v>
          </cell>
          <cell r="M581" t="str">
            <v>Copropriete 5001 Rue Jean Raymond Guyon</v>
          </cell>
          <cell r="N581">
            <v>87</v>
          </cell>
          <cell r="O581">
            <v>-31</v>
          </cell>
        </row>
        <row r="582">
          <cell r="L582">
            <v>2021398352</v>
          </cell>
          <cell r="M582" t="str">
            <v>Eglantine Landreau</v>
          </cell>
          <cell r="N582">
            <v>79</v>
          </cell>
          <cell r="O582">
            <v>-37</v>
          </cell>
        </row>
        <row r="583">
          <cell r="L583">
            <v>2021364866</v>
          </cell>
          <cell r="M583" t="str">
            <v>Flore Scheurer</v>
          </cell>
          <cell r="N583">
            <v>113</v>
          </cell>
          <cell r="O583">
            <v>-53</v>
          </cell>
        </row>
        <row r="584">
          <cell r="L584">
            <v>2021280389</v>
          </cell>
          <cell r="M584" t="str">
            <v>Marie-Emilie Berges</v>
          </cell>
          <cell r="N584">
            <v>185.04</v>
          </cell>
          <cell r="O584">
            <v>-125</v>
          </cell>
        </row>
        <row r="585">
          <cell r="L585">
            <v>2021313409</v>
          </cell>
          <cell r="M585" t="str">
            <v>Holding Bhz</v>
          </cell>
          <cell r="N585">
            <v>158.04</v>
          </cell>
          <cell r="O585">
            <v>-138</v>
          </cell>
        </row>
        <row r="586">
          <cell r="L586">
            <v>2021128514</v>
          </cell>
          <cell r="M586" t="str">
            <v>Sci Emadav</v>
          </cell>
          <cell r="N586">
            <v>323.04000000000002</v>
          </cell>
          <cell r="O586">
            <v>-151</v>
          </cell>
        </row>
        <row r="587">
          <cell r="L587">
            <v>2021146183</v>
          </cell>
          <cell r="M587" t="str">
            <v>Jean Marie Magot</v>
          </cell>
          <cell r="N587">
            <v>303.04000000000002</v>
          </cell>
          <cell r="O587">
            <v>-179</v>
          </cell>
        </row>
        <row r="588">
          <cell r="L588">
            <v>2021228499</v>
          </cell>
          <cell r="M588" t="str">
            <v>Bruno Borie</v>
          </cell>
          <cell r="N588">
            <v>238.04</v>
          </cell>
          <cell r="O588">
            <v>-193</v>
          </cell>
        </row>
        <row r="589">
          <cell r="L589">
            <v>2021162986</v>
          </cell>
          <cell r="M589" t="str">
            <v>Philippe Guignan</v>
          </cell>
          <cell r="N589">
            <v>288.04000000000002</v>
          </cell>
          <cell r="O589">
            <v>-212</v>
          </cell>
        </row>
        <row r="590">
          <cell r="L590">
            <v>2021021212</v>
          </cell>
          <cell r="M590" t="str">
            <v>Christine Simail</v>
          </cell>
          <cell r="N590">
            <v>421</v>
          </cell>
          <cell r="O590">
            <v>-361</v>
          </cell>
        </row>
        <row r="591">
          <cell r="L591">
            <v>2020206339</v>
          </cell>
          <cell r="M591" t="str">
            <v>Alain De Carlo</v>
          </cell>
          <cell r="N591">
            <v>609.04</v>
          </cell>
          <cell r="O591">
            <v>-549</v>
          </cell>
        </row>
        <row r="592">
          <cell r="L592">
            <v>2019337009</v>
          </cell>
          <cell r="M592" t="str">
            <v>Richard Sanchez</v>
          </cell>
          <cell r="N592">
            <v>847</v>
          </cell>
          <cell r="O592">
            <v>10</v>
          </cell>
        </row>
        <row r="593">
          <cell r="L593">
            <v>2022075172</v>
          </cell>
          <cell r="M593" t="str">
            <v>Aurore Marcadier Darrenougue</v>
          </cell>
          <cell r="N593">
            <v>10</v>
          </cell>
          <cell r="O593">
            <v>35</v>
          </cell>
        </row>
        <row r="594">
          <cell r="L594">
            <v>2022064887</v>
          </cell>
          <cell r="M594" t="str">
            <v>Elodie Ducasse</v>
          </cell>
          <cell r="N594">
            <v>18</v>
          </cell>
          <cell r="O594">
            <v>27</v>
          </cell>
        </row>
        <row r="595">
          <cell r="L595">
            <v>2021276808</v>
          </cell>
          <cell r="M595" t="str">
            <v>Gerard Laval</v>
          </cell>
          <cell r="N595">
            <v>189.04</v>
          </cell>
          <cell r="O595">
            <v>-32</v>
          </cell>
        </row>
        <row r="596">
          <cell r="L596">
            <v>2021381077</v>
          </cell>
          <cell r="M596" t="str">
            <v>Sci Sanpapi</v>
          </cell>
          <cell r="N596">
            <v>98</v>
          </cell>
          <cell r="O596">
            <v>-49</v>
          </cell>
        </row>
        <row r="597">
          <cell r="L597">
            <v>2022009788</v>
          </cell>
          <cell r="M597" t="str">
            <v>Sarl Somme Distribution / Carrefour City</v>
          </cell>
          <cell r="N597">
            <v>66</v>
          </cell>
          <cell r="O597">
            <v>-51</v>
          </cell>
        </row>
        <row r="598">
          <cell r="L598">
            <v>2021357247</v>
          </cell>
          <cell r="M598" t="str">
            <v>Thierry Constant</v>
          </cell>
          <cell r="N598">
            <v>120</v>
          </cell>
          <cell r="O598">
            <v>-75</v>
          </cell>
        </row>
        <row r="599">
          <cell r="L599">
            <v>2021377586</v>
          </cell>
          <cell r="M599" t="str">
            <v>Maddy Monique Giannichi</v>
          </cell>
          <cell r="N599">
            <v>101</v>
          </cell>
          <cell r="O599">
            <v>-76</v>
          </cell>
        </row>
        <row r="600">
          <cell r="L600">
            <v>2021251034</v>
          </cell>
          <cell r="M600" t="str">
            <v>Sandrine Houillon</v>
          </cell>
          <cell r="N600">
            <v>214.04</v>
          </cell>
          <cell r="O600">
            <v>-84</v>
          </cell>
        </row>
        <row r="601">
          <cell r="L601">
            <v>2021075779</v>
          </cell>
          <cell r="M601" t="str">
            <v>Emmaus Gironde</v>
          </cell>
          <cell r="N601">
            <v>375</v>
          </cell>
          <cell r="O601">
            <v>-330</v>
          </cell>
        </row>
        <row r="602">
          <cell r="L602">
            <v>2020227527</v>
          </cell>
          <cell r="M602" t="str">
            <v>Moustapha Diallo</v>
          </cell>
          <cell r="N602">
            <v>590.04</v>
          </cell>
          <cell r="O602">
            <v>-545</v>
          </cell>
        </row>
        <row r="603">
          <cell r="L603">
            <v>2021384014</v>
          </cell>
          <cell r="M603" t="str">
            <v>15 Avenue Gambetta</v>
          </cell>
          <cell r="N603">
            <v>94</v>
          </cell>
          <cell r="O603">
            <v>47</v>
          </cell>
        </row>
        <row r="604">
          <cell r="L604">
            <v>2022069124</v>
          </cell>
          <cell r="M604" t="str">
            <v>Danielle Martin</v>
          </cell>
          <cell r="N604">
            <v>16</v>
          </cell>
          <cell r="O604">
            <v>44</v>
          </cell>
        </row>
        <row r="605">
          <cell r="L605">
            <v>2022045494</v>
          </cell>
          <cell r="M605" t="str">
            <v>Patrice Delmas</v>
          </cell>
          <cell r="N605">
            <v>32</v>
          </cell>
          <cell r="O605">
            <v>28</v>
          </cell>
        </row>
        <row r="606">
          <cell r="L606">
            <v>2022066357</v>
          </cell>
          <cell r="M606" t="str">
            <v>Frederic Renaud</v>
          </cell>
          <cell r="N606">
            <v>18</v>
          </cell>
          <cell r="O606">
            <v>24</v>
          </cell>
        </row>
        <row r="607">
          <cell r="L607">
            <v>2022058340</v>
          </cell>
          <cell r="M607" t="str">
            <v>Alex Luron</v>
          </cell>
          <cell r="N607">
            <v>24</v>
          </cell>
          <cell r="O607">
            <v>21</v>
          </cell>
        </row>
        <row r="608">
          <cell r="L608">
            <v>2022080155</v>
          </cell>
          <cell r="M608" t="str">
            <v>Philippe Chenebault</v>
          </cell>
          <cell r="N608">
            <v>7</v>
          </cell>
          <cell r="O608">
            <v>18</v>
          </cell>
        </row>
        <row r="609">
          <cell r="L609">
            <v>2022056805</v>
          </cell>
          <cell r="M609" t="str">
            <v>Jacqueline Et Joel Rouge Et Labarthe</v>
          </cell>
          <cell r="N609">
            <v>24</v>
          </cell>
          <cell r="O609">
            <v>5</v>
          </cell>
        </row>
        <row r="610">
          <cell r="L610">
            <v>2022078944</v>
          </cell>
          <cell r="M610" t="str">
            <v>La Litorne</v>
          </cell>
          <cell r="N610">
            <v>8</v>
          </cell>
          <cell r="O610">
            <v>5</v>
          </cell>
        </row>
        <row r="611">
          <cell r="L611">
            <v>2022044548</v>
          </cell>
          <cell r="M611" t="str">
            <v>Andree Chadouteau</v>
          </cell>
          <cell r="N611">
            <v>35</v>
          </cell>
          <cell r="O611">
            <v>-10</v>
          </cell>
        </row>
        <row r="612">
          <cell r="L612">
            <v>2022038680</v>
          </cell>
          <cell r="M612" t="str">
            <v>Fabrice Lalande</v>
          </cell>
          <cell r="N612">
            <v>38</v>
          </cell>
          <cell r="O612">
            <v>-13</v>
          </cell>
        </row>
        <row r="613">
          <cell r="L613">
            <v>2021397673</v>
          </cell>
          <cell r="M613" t="str">
            <v>Miranda Caille Larzilliere</v>
          </cell>
          <cell r="N613">
            <v>80</v>
          </cell>
          <cell r="O613">
            <v>-35</v>
          </cell>
        </row>
        <row r="614">
          <cell r="L614">
            <v>2021278860</v>
          </cell>
          <cell r="M614" t="str">
            <v>Marie France Kenderian</v>
          </cell>
          <cell r="N614">
            <v>186.04</v>
          </cell>
          <cell r="O614">
            <v>-161</v>
          </cell>
        </row>
        <row r="615">
          <cell r="L615">
            <v>2021167230</v>
          </cell>
          <cell r="M615" t="str">
            <v>Frederic Ryckbosch</v>
          </cell>
          <cell r="N615">
            <v>284.04000000000002</v>
          </cell>
          <cell r="O615">
            <v>-264</v>
          </cell>
        </row>
        <row r="616">
          <cell r="L616">
            <v>2020312711</v>
          </cell>
          <cell r="M616" t="str">
            <v>Fabienne Chantelove</v>
          </cell>
          <cell r="N616">
            <v>512.04</v>
          </cell>
          <cell r="O616">
            <v>-344</v>
          </cell>
        </row>
        <row r="617">
          <cell r="L617">
            <v>2020248682</v>
          </cell>
          <cell r="M617" t="str">
            <v>Jeanne Le Bris</v>
          </cell>
          <cell r="N617">
            <v>568.04</v>
          </cell>
          <cell r="O617">
            <v>-508</v>
          </cell>
        </row>
        <row r="618">
          <cell r="L618">
            <v>2020248970</v>
          </cell>
          <cell r="M618" t="str">
            <v>Pierre Cousin</v>
          </cell>
          <cell r="N618">
            <v>568.04</v>
          </cell>
          <cell r="O618">
            <v>-523</v>
          </cell>
        </row>
        <row r="619">
          <cell r="L619">
            <v>2020262751</v>
          </cell>
          <cell r="M619" t="str">
            <v>Josette Dourthe</v>
          </cell>
          <cell r="N619">
            <v>554.04</v>
          </cell>
          <cell r="O619">
            <v>-527</v>
          </cell>
        </row>
        <row r="620">
          <cell r="L620">
            <v>2018143190</v>
          </cell>
          <cell r="M620" t="str">
            <v>Joseph Deval</v>
          </cell>
          <cell r="N620">
            <v>1425.04</v>
          </cell>
          <cell r="O620">
            <v>-1380</v>
          </cell>
        </row>
        <row r="621">
          <cell r="L621">
            <v>2022051700</v>
          </cell>
          <cell r="M621" t="str">
            <v>Hugues Bertrand</v>
          </cell>
          <cell r="N621">
            <v>28</v>
          </cell>
          <cell r="O621">
            <v>-276</v>
          </cell>
        </row>
        <row r="622">
          <cell r="L622">
            <v>2022076540</v>
          </cell>
          <cell r="M622" t="str">
            <v>Hip Hop Ayguemortais</v>
          </cell>
          <cell r="N622">
            <v>10</v>
          </cell>
          <cell r="O622">
            <v>32</v>
          </cell>
        </row>
        <row r="623">
          <cell r="L623">
            <v>2022073418</v>
          </cell>
          <cell r="M623" t="str">
            <v>Didier Lanzeray</v>
          </cell>
          <cell r="N623">
            <v>11</v>
          </cell>
          <cell r="O623">
            <v>31</v>
          </cell>
        </row>
        <row r="624">
          <cell r="L624">
            <v>2022059558</v>
          </cell>
          <cell r="M624" t="str">
            <v>Jean Claude Mirambet</v>
          </cell>
          <cell r="N624">
            <v>23</v>
          </cell>
          <cell r="O624">
            <v>22</v>
          </cell>
        </row>
        <row r="625">
          <cell r="L625">
            <v>2022049105</v>
          </cell>
          <cell r="M625" t="str">
            <v>Marie Claude Birot</v>
          </cell>
          <cell r="N625">
            <v>30</v>
          </cell>
          <cell r="O625">
            <v>15</v>
          </cell>
        </row>
        <row r="626">
          <cell r="L626">
            <v>2022048905</v>
          </cell>
          <cell r="M626" t="str">
            <v>Katia Arquey</v>
          </cell>
          <cell r="N626">
            <v>30</v>
          </cell>
          <cell r="O626">
            <v>15</v>
          </cell>
        </row>
        <row r="627">
          <cell r="L627">
            <v>2021190470</v>
          </cell>
          <cell r="M627" t="str">
            <v>Marika Coudroy</v>
          </cell>
          <cell r="N627">
            <v>267.04000000000002</v>
          </cell>
          <cell r="O627">
            <v>14</v>
          </cell>
        </row>
        <row r="628">
          <cell r="L628">
            <v>2022030280</v>
          </cell>
          <cell r="M628" t="str">
            <v>Sophie David</v>
          </cell>
          <cell r="N628">
            <v>46</v>
          </cell>
          <cell r="O628">
            <v>14</v>
          </cell>
        </row>
        <row r="629">
          <cell r="L629">
            <v>2022063464</v>
          </cell>
          <cell r="M629" t="str">
            <v>Sarl Ab Cuisines</v>
          </cell>
          <cell r="N629">
            <v>21</v>
          </cell>
          <cell r="O629">
            <v>14</v>
          </cell>
        </row>
        <row r="630">
          <cell r="L630">
            <v>2021129876</v>
          </cell>
          <cell r="M630" t="str">
            <v>Remi Cormier</v>
          </cell>
          <cell r="N630">
            <v>322.04000000000002</v>
          </cell>
          <cell r="O630">
            <v>13</v>
          </cell>
        </row>
        <row r="631">
          <cell r="L631">
            <v>2022073308</v>
          </cell>
          <cell r="M631" t="str">
            <v>Raymond Molinier</v>
          </cell>
          <cell r="N631">
            <v>13</v>
          </cell>
          <cell r="O631">
            <v>12</v>
          </cell>
        </row>
        <row r="632">
          <cell r="L632">
            <v>2022066590</v>
          </cell>
          <cell r="M632" t="str">
            <v>Olivier Roumat</v>
          </cell>
          <cell r="N632">
            <v>17</v>
          </cell>
          <cell r="O632">
            <v>11</v>
          </cell>
        </row>
        <row r="633">
          <cell r="L633">
            <v>2021336102</v>
          </cell>
          <cell r="M633" t="str">
            <v>Marc De San Jose</v>
          </cell>
          <cell r="N633">
            <v>140.04</v>
          </cell>
          <cell r="O633">
            <v>9</v>
          </cell>
        </row>
        <row r="634">
          <cell r="L634">
            <v>2022042982</v>
          </cell>
          <cell r="M634" t="str">
            <v>Laure Fournadet</v>
          </cell>
          <cell r="N634">
            <v>36</v>
          </cell>
          <cell r="O634">
            <v>9</v>
          </cell>
        </row>
        <row r="635">
          <cell r="L635">
            <v>2022071933</v>
          </cell>
          <cell r="M635" t="str">
            <v>Copro Les Diplomates</v>
          </cell>
          <cell r="N635">
            <v>14</v>
          </cell>
          <cell r="O635">
            <v>6</v>
          </cell>
        </row>
        <row r="636">
          <cell r="L636">
            <v>2022041489</v>
          </cell>
          <cell r="M636" t="str">
            <v>Ghislaine Lanoue</v>
          </cell>
          <cell r="N636">
            <v>37</v>
          </cell>
          <cell r="O636">
            <v>-12</v>
          </cell>
        </row>
        <row r="637">
          <cell r="L637">
            <v>2021208489</v>
          </cell>
          <cell r="M637" t="str">
            <v>Sci Martin</v>
          </cell>
          <cell r="N637">
            <v>254.04</v>
          </cell>
          <cell r="O637">
            <v>-17</v>
          </cell>
        </row>
        <row r="638">
          <cell r="L638">
            <v>2022032314</v>
          </cell>
          <cell r="M638" t="str">
            <v>Pascal Lumbroso</v>
          </cell>
          <cell r="N638">
            <v>44</v>
          </cell>
          <cell r="O638">
            <v>-36</v>
          </cell>
        </row>
        <row r="639">
          <cell r="L639">
            <v>2022030789</v>
          </cell>
          <cell r="M639" t="str">
            <v>Sandrine De Laporte</v>
          </cell>
          <cell r="N639">
            <v>45</v>
          </cell>
          <cell r="O639">
            <v>-38</v>
          </cell>
        </row>
        <row r="640">
          <cell r="L640">
            <v>2021367946</v>
          </cell>
          <cell r="M640" t="str">
            <v>Eric Dignac</v>
          </cell>
          <cell r="N640">
            <v>109</v>
          </cell>
          <cell r="O640">
            <v>-49</v>
          </cell>
        </row>
        <row r="641">
          <cell r="L641">
            <v>2021371052</v>
          </cell>
          <cell r="M641" t="str">
            <v>Germaine Delpech</v>
          </cell>
          <cell r="N641">
            <v>107</v>
          </cell>
          <cell r="O641">
            <v>-62</v>
          </cell>
        </row>
        <row r="642">
          <cell r="L642">
            <v>2021156219</v>
          </cell>
          <cell r="M642" t="str">
            <v>76/82 Rue Famatina</v>
          </cell>
          <cell r="N642">
            <v>294.04000000000002</v>
          </cell>
          <cell r="O642">
            <v>-112</v>
          </cell>
        </row>
        <row r="643">
          <cell r="L643">
            <v>2021131544</v>
          </cell>
          <cell r="M643" t="str">
            <v>Latifa Moujtahid</v>
          </cell>
          <cell r="N643">
            <v>319.04000000000002</v>
          </cell>
          <cell r="O643">
            <v>-288</v>
          </cell>
        </row>
        <row r="644">
          <cell r="L644">
            <v>2021114971</v>
          </cell>
          <cell r="M644" t="str">
            <v>Francois Bourmaud</v>
          </cell>
          <cell r="N644">
            <v>337.04</v>
          </cell>
          <cell r="O644">
            <v>-295</v>
          </cell>
        </row>
        <row r="645">
          <cell r="L645">
            <v>2021000866</v>
          </cell>
          <cell r="M645" t="str">
            <v>Franck Humbert</v>
          </cell>
          <cell r="N645">
            <v>438</v>
          </cell>
          <cell r="O645">
            <v>-413</v>
          </cell>
        </row>
        <row r="646">
          <cell r="L646">
            <v>2019363847</v>
          </cell>
          <cell r="M646" t="str">
            <v>Monique Chapenoire</v>
          </cell>
          <cell r="N646">
            <v>828</v>
          </cell>
          <cell r="O646">
            <v>-786</v>
          </cell>
        </row>
        <row r="647">
          <cell r="L647">
            <v>2021380826</v>
          </cell>
          <cell r="M647" t="str">
            <v>Emmanuel Moulin</v>
          </cell>
          <cell r="N647">
            <v>98</v>
          </cell>
          <cell r="O647">
            <v>-110</v>
          </cell>
        </row>
        <row r="648">
          <cell r="L648">
            <v>2021350016</v>
          </cell>
          <cell r="M648" t="str">
            <v>Sci Secundo De Seguier</v>
          </cell>
          <cell r="N648">
            <v>126</v>
          </cell>
          <cell r="O648">
            <v>40</v>
          </cell>
        </row>
        <row r="649">
          <cell r="L649">
            <v>2022058601</v>
          </cell>
          <cell r="M649" t="str">
            <v>Larissa Diby Ngoma</v>
          </cell>
          <cell r="N649">
            <v>24</v>
          </cell>
          <cell r="O649">
            <v>33</v>
          </cell>
        </row>
        <row r="650">
          <cell r="L650">
            <v>2022045707</v>
          </cell>
          <cell r="M650" t="str">
            <v>Christine Marcel</v>
          </cell>
          <cell r="N650">
            <v>32</v>
          </cell>
          <cell r="O650">
            <v>28</v>
          </cell>
        </row>
        <row r="651">
          <cell r="L651">
            <v>2022071174</v>
          </cell>
          <cell r="M651" t="str">
            <v>Joseph Solaberrieta</v>
          </cell>
          <cell r="N651">
            <v>15</v>
          </cell>
          <cell r="O651">
            <v>27</v>
          </cell>
        </row>
        <row r="652">
          <cell r="L652">
            <v>2022059556</v>
          </cell>
          <cell r="M652" t="str">
            <v>Marcel Azzopardi</v>
          </cell>
          <cell r="N652">
            <v>23</v>
          </cell>
          <cell r="O652">
            <v>22</v>
          </cell>
        </row>
        <row r="653">
          <cell r="L653">
            <v>2021048444</v>
          </cell>
          <cell r="M653" t="str">
            <v>Christiane Vieuille</v>
          </cell>
          <cell r="N653">
            <v>400</v>
          </cell>
          <cell r="O653">
            <v>17</v>
          </cell>
        </row>
        <row r="654">
          <cell r="L654">
            <v>2022079495</v>
          </cell>
          <cell r="M654" t="str">
            <v>Serge Lachaize</v>
          </cell>
          <cell r="N654">
            <v>8</v>
          </cell>
          <cell r="O654">
            <v>17</v>
          </cell>
        </row>
        <row r="655">
          <cell r="L655">
            <v>2022052576</v>
          </cell>
          <cell r="M655" t="str">
            <v>Claude Asnoune</v>
          </cell>
          <cell r="N655">
            <v>28</v>
          </cell>
          <cell r="O655">
            <v>17</v>
          </cell>
        </row>
        <row r="656">
          <cell r="L656">
            <v>2022052875</v>
          </cell>
          <cell r="M656" t="str">
            <v>Sci Imobati</v>
          </cell>
          <cell r="N656">
            <v>28</v>
          </cell>
          <cell r="O656">
            <v>17</v>
          </cell>
        </row>
        <row r="657">
          <cell r="L657">
            <v>2022069271</v>
          </cell>
          <cell r="M657" t="str">
            <v>Zahra Derfoufi</v>
          </cell>
          <cell r="N657">
            <v>16</v>
          </cell>
          <cell r="O657">
            <v>12</v>
          </cell>
        </row>
        <row r="658">
          <cell r="L658">
            <v>2022044818</v>
          </cell>
          <cell r="M658" t="str">
            <v>Hesperides</v>
          </cell>
          <cell r="N658">
            <v>35</v>
          </cell>
          <cell r="O658">
            <v>10</v>
          </cell>
        </row>
        <row r="659">
          <cell r="L659">
            <v>2022024832</v>
          </cell>
          <cell r="M659" t="str">
            <v>Monique Monlezun</v>
          </cell>
          <cell r="N659">
            <v>52</v>
          </cell>
          <cell r="O659">
            <v>8</v>
          </cell>
        </row>
        <row r="660">
          <cell r="L660">
            <v>2022058020</v>
          </cell>
          <cell r="M660" t="str">
            <v>Christophe Marchand</v>
          </cell>
          <cell r="N660">
            <v>24</v>
          </cell>
          <cell r="O660">
            <v>3</v>
          </cell>
        </row>
        <row r="661">
          <cell r="L661">
            <v>2022033590</v>
          </cell>
          <cell r="M661" t="str">
            <v>Aurelie Pesquier</v>
          </cell>
          <cell r="N661">
            <v>43</v>
          </cell>
          <cell r="O661">
            <v>2</v>
          </cell>
        </row>
        <row r="662">
          <cell r="L662">
            <v>2022048791</v>
          </cell>
          <cell r="M662" t="str">
            <v>Veronique Jumeaux</v>
          </cell>
          <cell r="N662">
            <v>30</v>
          </cell>
          <cell r="O662">
            <v>1</v>
          </cell>
        </row>
        <row r="663">
          <cell r="L663">
            <v>2022061579</v>
          </cell>
          <cell r="M663" t="str">
            <v>Maryse Raison</v>
          </cell>
          <cell r="N663">
            <v>22</v>
          </cell>
          <cell r="O663">
            <v>-2</v>
          </cell>
        </row>
        <row r="664">
          <cell r="L664">
            <v>2022060508</v>
          </cell>
          <cell r="M664" t="str">
            <v>Mohammad Haddadi</v>
          </cell>
          <cell r="N664">
            <v>23</v>
          </cell>
          <cell r="O664">
            <v>-2</v>
          </cell>
        </row>
        <row r="665">
          <cell r="L665">
            <v>2022028194</v>
          </cell>
          <cell r="M665" t="str">
            <v>Aquitanis</v>
          </cell>
          <cell r="N665">
            <v>49</v>
          </cell>
          <cell r="O665">
            <v>-14</v>
          </cell>
        </row>
        <row r="666">
          <cell r="L666">
            <v>2022035436</v>
          </cell>
          <cell r="M666" t="str">
            <v>Sophie Lardat</v>
          </cell>
          <cell r="N666">
            <v>42</v>
          </cell>
          <cell r="O666">
            <v>-17</v>
          </cell>
        </row>
        <row r="667">
          <cell r="L667">
            <v>2021393834</v>
          </cell>
          <cell r="M667" t="str">
            <v>Laure Dufour</v>
          </cell>
          <cell r="N667">
            <v>85</v>
          </cell>
          <cell r="O667">
            <v>-40</v>
          </cell>
        </row>
        <row r="668">
          <cell r="L668">
            <v>2021376434</v>
          </cell>
          <cell r="M668" t="str">
            <v>Patrice Milhe</v>
          </cell>
          <cell r="N668">
            <v>101</v>
          </cell>
          <cell r="O668">
            <v>-41</v>
          </cell>
        </row>
        <row r="669">
          <cell r="L669">
            <v>2021388581</v>
          </cell>
          <cell r="M669" t="str">
            <v>Marie-Laure Lascurettes</v>
          </cell>
          <cell r="N669">
            <v>91</v>
          </cell>
          <cell r="O669">
            <v>-49</v>
          </cell>
        </row>
        <row r="670">
          <cell r="L670">
            <v>2021380061</v>
          </cell>
          <cell r="M670" t="str">
            <v>Sas Thunevin</v>
          </cell>
          <cell r="N670">
            <v>99</v>
          </cell>
          <cell r="O670">
            <v>-53</v>
          </cell>
        </row>
        <row r="671">
          <cell r="L671">
            <v>2021370189</v>
          </cell>
          <cell r="M671" t="str">
            <v>Jean-Pascal Balloy</v>
          </cell>
          <cell r="N671">
            <v>107</v>
          </cell>
          <cell r="O671">
            <v>-70</v>
          </cell>
        </row>
        <row r="672">
          <cell r="L672">
            <v>2021363866</v>
          </cell>
          <cell r="M672" t="str">
            <v>Anne Charlotte Rouat</v>
          </cell>
          <cell r="N672">
            <v>113</v>
          </cell>
          <cell r="O672">
            <v>-92</v>
          </cell>
        </row>
        <row r="673">
          <cell r="L673">
            <v>2021349769</v>
          </cell>
          <cell r="M673" t="str">
            <v>Franck Globet</v>
          </cell>
          <cell r="N673">
            <v>126</v>
          </cell>
          <cell r="O673">
            <v>-96</v>
          </cell>
        </row>
        <row r="674">
          <cell r="L674">
            <v>2021346863</v>
          </cell>
          <cell r="M674" t="str">
            <v>Martine Andron</v>
          </cell>
          <cell r="N674">
            <v>129</v>
          </cell>
          <cell r="O674">
            <v>-104</v>
          </cell>
        </row>
        <row r="675">
          <cell r="L675">
            <v>2021005670</v>
          </cell>
          <cell r="M675" t="str">
            <v>Copropriete Les Jardins Des Chartrons</v>
          </cell>
          <cell r="N675">
            <v>435</v>
          </cell>
          <cell r="O675">
            <v>-400</v>
          </cell>
        </row>
        <row r="676">
          <cell r="L676">
            <v>2022008276</v>
          </cell>
          <cell r="M676" t="str">
            <v>Civile Chateau Binet</v>
          </cell>
          <cell r="N676">
            <v>67</v>
          </cell>
          <cell r="O676">
            <v>-29</v>
          </cell>
        </row>
        <row r="677">
          <cell r="L677">
            <v>2021313643</v>
          </cell>
          <cell r="M677" t="str">
            <v>Christophe Picard</v>
          </cell>
          <cell r="N677">
            <v>158.04</v>
          </cell>
          <cell r="O677">
            <v>-35</v>
          </cell>
        </row>
        <row r="678">
          <cell r="L678">
            <v>2022024695</v>
          </cell>
          <cell r="M678" t="str">
            <v>Domofrance</v>
          </cell>
          <cell r="N678">
            <v>52</v>
          </cell>
          <cell r="O678">
            <v>-17</v>
          </cell>
        </row>
        <row r="679">
          <cell r="L679">
            <v>2021384007</v>
          </cell>
          <cell r="M679" t="str">
            <v>Domofrance</v>
          </cell>
          <cell r="N679">
            <v>94</v>
          </cell>
          <cell r="O679">
            <v>-59</v>
          </cell>
        </row>
        <row r="680">
          <cell r="L680">
            <v>2021014091</v>
          </cell>
          <cell r="M680" t="str">
            <v>Marion Menard</v>
          </cell>
          <cell r="N680">
            <v>428</v>
          </cell>
          <cell r="O680">
            <v>-386</v>
          </cell>
        </row>
        <row r="681">
          <cell r="L681">
            <v>2021183465</v>
          </cell>
          <cell r="M681" t="str">
            <v>Sa Cogefa</v>
          </cell>
          <cell r="N681">
            <v>270.04000000000002</v>
          </cell>
          <cell r="O681">
            <v>-335</v>
          </cell>
        </row>
        <row r="682">
          <cell r="L682">
            <v>2022076324</v>
          </cell>
          <cell r="M682" t="str">
            <v>Berenice Cauchois</v>
          </cell>
          <cell r="N682">
            <v>10</v>
          </cell>
          <cell r="O682">
            <v>15</v>
          </cell>
        </row>
        <row r="683">
          <cell r="L683">
            <v>2022073767</v>
          </cell>
          <cell r="M683" t="str">
            <v>Sandrine Garseau</v>
          </cell>
          <cell r="N683">
            <v>11</v>
          </cell>
          <cell r="O683">
            <v>14</v>
          </cell>
        </row>
        <row r="684">
          <cell r="L684">
            <v>2022030418</v>
          </cell>
          <cell r="M684" t="str">
            <v>Gaelle Le Cleach</v>
          </cell>
          <cell r="N684">
            <v>46</v>
          </cell>
          <cell r="O684">
            <v>14</v>
          </cell>
        </row>
        <row r="685">
          <cell r="L685">
            <v>2022026595</v>
          </cell>
          <cell r="M685" t="str">
            <v>Nicole Salles</v>
          </cell>
          <cell r="N685">
            <v>50</v>
          </cell>
          <cell r="O685">
            <v>10</v>
          </cell>
        </row>
        <row r="686">
          <cell r="L686">
            <v>2022069555</v>
          </cell>
          <cell r="M686" t="str">
            <v>Patricia Lucat</v>
          </cell>
          <cell r="N686">
            <v>16</v>
          </cell>
          <cell r="O686">
            <v>9</v>
          </cell>
        </row>
        <row r="687">
          <cell r="L687">
            <v>2022051673</v>
          </cell>
          <cell r="M687" t="str">
            <v>Jean Martiniere</v>
          </cell>
          <cell r="N687">
            <v>28</v>
          </cell>
          <cell r="O687">
            <v>7</v>
          </cell>
        </row>
        <row r="688">
          <cell r="L688">
            <v>2022051243</v>
          </cell>
          <cell r="M688" t="str">
            <v>Eric Tete</v>
          </cell>
          <cell r="N688">
            <v>29</v>
          </cell>
          <cell r="O688">
            <v>4</v>
          </cell>
        </row>
        <row r="689">
          <cell r="L689">
            <v>2022041027</v>
          </cell>
          <cell r="M689" t="str">
            <v>Olivier Et Juliette Basurko</v>
          </cell>
          <cell r="N689">
            <v>37</v>
          </cell>
          <cell r="O689">
            <v>3</v>
          </cell>
        </row>
        <row r="690">
          <cell r="L690">
            <v>2022034210</v>
          </cell>
          <cell r="M690" t="str">
            <v>Husamettin Kartal</v>
          </cell>
          <cell r="N690">
            <v>43</v>
          </cell>
          <cell r="O690">
            <v>2</v>
          </cell>
        </row>
        <row r="691">
          <cell r="L691">
            <v>2022045221</v>
          </cell>
          <cell r="M691" t="str">
            <v>Stephane Et Severine Vignaud Et Leveque</v>
          </cell>
          <cell r="N691">
            <v>34</v>
          </cell>
          <cell r="O691">
            <v>-4</v>
          </cell>
        </row>
        <row r="692">
          <cell r="L692">
            <v>2022038329</v>
          </cell>
          <cell r="M692" t="str">
            <v>Christian Faure</v>
          </cell>
          <cell r="N692">
            <v>39</v>
          </cell>
          <cell r="O692">
            <v>-14</v>
          </cell>
        </row>
        <row r="693">
          <cell r="L693">
            <v>2022034032</v>
          </cell>
          <cell r="M693" t="str">
            <v>Monique Delamotte</v>
          </cell>
          <cell r="N693">
            <v>43</v>
          </cell>
          <cell r="O693">
            <v>-18</v>
          </cell>
        </row>
        <row r="694">
          <cell r="L694">
            <v>2022038361</v>
          </cell>
          <cell r="M694" t="str">
            <v>Christophe Camedescasse</v>
          </cell>
          <cell r="N694">
            <v>39</v>
          </cell>
          <cell r="O694">
            <v>-23</v>
          </cell>
        </row>
        <row r="695">
          <cell r="L695">
            <v>2022025736</v>
          </cell>
          <cell r="M695" t="str">
            <v>Genevieve Devilder</v>
          </cell>
          <cell r="N695">
            <v>51</v>
          </cell>
          <cell r="O695">
            <v>-29</v>
          </cell>
        </row>
        <row r="696">
          <cell r="L696">
            <v>2021385903</v>
          </cell>
          <cell r="M696" t="str">
            <v>Alain Arnaud</v>
          </cell>
          <cell r="N696">
            <v>93</v>
          </cell>
          <cell r="O696">
            <v>-56</v>
          </cell>
        </row>
        <row r="697">
          <cell r="L697">
            <v>2021380744</v>
          </cell>
          <cell r="M697" t="str">
            <v>Jeanine Florea</v>
          </cell>
          <cell r="N697">
            <v>98</v>
          </cell>
          <cell r="O697">
            <v>-64</v>
          </cell>
        </row>
        <row r="698">
          <cell r="L698">
            <v>2021081821</v>
          </cell>
          <cell r="M698" t="str">
            <v>Christelle Dantras</v>
          </cell>
          <cell r="N698">
            <v>371</v>
          </cell>
          <cell r="O698">
            <v>-329</v>
          </cell>
        </row>
        <row r="699">
          <cell r="L699">
            <v>2021081820</v>
          </cell>
          <cell r="M699" t="str">
            <v>Christelle Dantras</v>
          </cell>
          <cell r="N699">
            <v>371</v>
          </cell>
          <cell r="O699">
            <v>-329</v>
          </cell>
        </row>
        <row r="700">
          <cell r="L700">
            <v>2022072517</v>
          </cell>
          <cell r="M700" t="str">
            <v>Bertrand Espinasseau</v>
          </cell>
          <cell r="N700">
            <v>14</v>
          </cell>
          <cell r="O700">
            <v>28</v>
          </cell>
        </row>
        <row r="701">
          <cell r="L701">
            <v>2022079496</v>
          </cell>
          <cell r="M701" t="str">
            <v>Elien Afonso</v>
          </cell>
          <cell r="N701">
            <v>8</v>
          </cell>
          <cell r="O701">
            <v>17</v>
          </cell>
        </row>
        <row r="702">
          <cell r="L702">
            <v>2022066803</v>
          </cell>
          <cell r="M702" t="str">
            <v>Rodolphe De Teglassy</v>
          </cell>
          <cell r="N702">
            <v>17</v>
          </cell>
          <cell r="O702">
            <v>8</v>
          </cell>
        </row>
        <row r="703">
          <cell r="L703">
            <v>2022055624</v>
          </cell>
          <cell r="M703" t="str">
            <v>Christophe Boude</v>
          </cell>
          <cell r="N703">
            <v>25</v>
          </cell>
          <cell r="O703">
            <v>0</v>
          </cell>
        </row>
        <row r="704">
          <cell r="L704">
            <v>2022065995</v>
          </cell>
          <cell r="M704" t="str">
            <v>Jean Louis Crosset</v>
          </cell>
          <cell r="N704">
            <v>18</v>
          </cell>
          <cell r="O704">
            <v>-5</v>
          </cell>
        </row>
        <row r="705">
          <cell r="L705">
            <v>2021381654</v>
          </cell>
          <cell r="M705" t="str">
            <v>Odile Rubino</v>
          </cell>
          <cell r="N705">
            <v>98</v>
          </cell>
          <cell r="O705">
            <v>33</v>
          </cell>
        </row>
        <row r="706">
          <cell r="L706">
            <v>2022031559</v>
          </cell>
          <cell r="M706" t="str">
            <v>Natacha Daencarnacao</v>
          </cell>
          <cell r="N706">
            <v>44</v>
          </cell>
          <cell r="O706">
            <v>16</v>
          </cell>
        </row>
        <row r="707">
          <cell r="L707">
            <v>2022000315</v>
          </cell>
          <cell r="M707" t="str">
            <v>Jocelyne Guerrier</v>
          </cell>
          <cell r="N707">
            <v>74</v>
          </cell>
          <cell r="O707">
            <v>11</v>
          </cell>
        </row>
        <row r="708">
          <cell r="L708">
            <v>2022007861</v>
          </cell>
          <cell r="M708" t="str">
            <v>Louise Gorre</v>
          </cell>
          <cell r="N708">
            <v>67</v>
          </cell>
          <cell r="O708">
            <v>11</v>
          </cell>
        </row>
        <row r="709">
          <cell r="L709">
            <v>2022063164</v>
          </cell>
          <cell r="M709" t="str">
            <v>Mickael Moyrand</v>
          </cell>
          <cell r="N709">
            <v>21</v>
          </cell>
          <cell r="O709">
            <v>9</v>
          </cell>
        </row>
        <row r="710">
          <cell r="L710">
            <v>2022033503</v>
          </cell>
          <cell r="M710" t="str">
            <v>Sci La Force</v>
          </cell>
          <cell r="N710">
            <v>44</v>
          </cell>
          <cell r="O710">
            <v>7</v>
          </cell>
        </row>
        <row r="711">
          <cell r="L711">
            <v>2022029424</v>
          </cell>
          <cell r="M711" t="str">
            <v>Josette Chastang</v>
          </cell>
          <cell r="N711">
            <v>46</v>
          </cell>
          <cell r="O711">
            <v>-1</v>
          </cell>
        </row>
        <row r="712">
          <cell r="L712">
            <v>2022037743</v>
          </cell>
          <cell r="M712" t="str">
            <v>Sonia Buffarot</v>
          </cell>
          <cell r="N712">
            <v>39</v>
          </cell>
          <cell r="O712">
            <v>-1</v>
          </cell>
        </row>
        <row r="713">
          <cell r="L713">
            <v>2021383823</v>
          </cell>
          <cell r="M713" t="str">
            <v>Maria Moita</v>
          </cell>
          <cell r="N713">
            <v>94</v>
          </cell>
          <cell r="O713">
            <v>-14</v>
          </cell>
        </row>
        <row r="714">
          <cell r="L714">
            <v>2021384200</v>
          </cell>
          <cell r="M714" t="str">
            <v>Wendy Lebon</v>
          </cell>
          <cell r="N714">
            <v>94</v>
          </cell>
          <cell r="O714">
            <v>-20</v>
          </cell>
        </row>
        <row r="715">
          <cell r="L715">
            <v>2022001195</v>
          </cell>
          <cell r="M715" t="str">
            <v>Sarl Pierrick Vaur Agri</v>
          </cell>
          <cell r="N715">
            <v>74</v>
          </cell>
          <cell r="O715">
            <v>-24</v>
          </cell>
        </row>
        <row r="716">
          <cell r="L716">
            <v>2021251033</v>
          </cell>
          <cell r="M716" t="str">
            <v>Cabinet Dentaire</v>
          </cell>
          <cell r="N716">
            <v>214.04</v>
          </cell>
          <cell r="O716">
            <v>-29</v>
          </cell>
        </row>
        <row r="717">
          <cell r="L717">
            <v>2022006003</v>
          </cell>
          <cell r="M717" t="str">
            <v>Eric Astuguevieille</v>
          </cell>
          <cell r="N717">
            <v>70</v>
          </cell>
          <cell r="O717">
            <v>-40</v>
          </cell>
        </row>
        <row r="718">
          <cell r="L718">
            <v>2021391084</v>
          </cell>
          <cell r="M718" t="str">
            <v>Sabine Thuillier</v>
          </cell>
          <cell r="N718">
            <v>87</v>
          </cell>
          <cell r="O718">
            <v>-42</v>
          </cell>
        </row>
        <row r="719">
          <cell r="L719">
            <v>2021396071</v>
          </cell>
          <cell r="M719" t="str">
            <v>Brl</v>
          </cell>
          <cell r="N719">
            <v>81</v>
          </cell>
          <cell r="O719">
            <v>-53</v>
          </cell>
        </row>
        <row r="720">
          <cell r="L720">
            <v>2021380713</v>
          </cell>
          <cell r="M720" t="str">
            <v>Didier Gross</v>
          </cell>
          <cell r="N720">
            <v>98</v>
          </cell>
          <cell r="O720">
            <v>-53</v>
          </cell>
        </row>
        <row r="721">
          <cell r="L721">
            <v>2021375580</v>
          </cell>
          <cell r="M721" t="str">
            <v>Denis Daynac</v>
          </cell>
          <cell r="N721">
            <v>102</v>
          </cell>
          <cell r="O721">
            <v>-57</v>
          </cell>
        </row>
        <row r="722">
          <cell r="L722">
            <v>2021378186</v>
          </cell>
          <cell r="M722" t="str">
            <v>Lanouaille</v>
          </cell>
          <cell r="N722">
            <v>100</v>
          </cell>
          <cell r="O722">
            <v>-70</v>
          </cell>
        </row>
        <row r="723">
          <cell r="L723">
            <v>2021370666</v>
          </cell>
          <cell r="M723" t="str">
            <v>Etude Information Insertion</v>
          </cell>
          <cell r="N723">
            <v>107</v>
          </cell>
          <cell r="O723">
            <v>-80</v>
          </cell>
        </row>
        <row r="724">
          <cell r="L724">
            <v>2021349609</v>
          </cell>
          <cell r="M724" t="str">
            <v>Melaine Do Cabo</v>
          </cell>
          <cell r="N724">
            <v>126</v>
          </cell>
          <cell r="O724">
            <v>-81</v>
          </cell>
        </row>
        <row r="725">
          <cell r="L725">
            <v>2021284991</v>
          </cell>
          <cell r="M725" t="str">
            <v>Sci Mathieu</v>
          </cell>
          <cell r="N725">
            <v>182.04</v>
          </cell>
          <cell r="O725">
            <v>-149</v>
          </cell>
        </row>
        <row r="726">
          <cell r="L726">
            <v>2021252125</v>
          </cell>
          <cell r="M726" t="str">
            <v>Synd Departemental D'Energies 24</v>
          </cell>
          <cell r="N726">
            <v>213.04</v>
          </cell>
          <cell r="O726">
            <v>-168</v>
          </cell>
        </row>
        <row r="727">
          <cell r="L727">
            <v>2021197672</v>
          </cell>
          <cell r="M727" t="str">
            <v>Corinne Beytout</v>
          </cell>
          <cell r="N727">
            <v>262.04000000000002</v>
          </cell>
          <cell r="O727">
            <v>-207</v>
          </cell>
        </row>
        <row r="728">
          <cell r="L728">
            <v>2021123772</v>
          </cell>
          <cell r="M728" t="str">
            <v>Geraldine Fabre</v>
          </cell>
          <cell r="N728">
            <v>328.04</v>
          </cell>
          <cell r="O728">
            <v>-265</v>
          </cell>
        </row>
        <row r="729">
          <cell r="L729">
            <v>2021120865</v>
          </cell>
          <cell r="M729" t="str">
            <v>Valentin Terrier</v>
          </cell>
          <cell r="N729">
            <v>331.04</v>
          </cell>
          <cell r="O729">
            <v>-287</v>
          </cell>
        </row>
        <row r="730">
          <cell r="L730">
            <v>2021071843</v>
          </cell>
          <cell r="M730" t="str">
            <v>Dominique Villeneuve</v>
          </cell>
          <cell r="N730">
            <v>380</v>
          </cell>
          <cell r="O730">
            <v>-335</v>
          </cell>
        </row>
        <row r="731">
          <cell r="L731">
            <v>2022004245</v>
          </cell>
          <cell r="M731" t="str">
            <v>Jean Claude Alibert</v>
          </cell>
          <cell r="N731">
            <v>71</v>
          </cell>
          <cell r="O731">
            <v>4</v>
          </cell>
        </row>
        <row r="732">
          <cell r="L732">
            <v>2021342409</v>
          </cell>
          <cell r="M732" t="str">
            <v>Les Vieilles Horloges</v>
          </cell>
          <cell r="N732">
            <v>134</v>
          </cell>
          <cell r="O732">
            <v>-3</v>
          </cell>
        </row>
        <row r="733">
          <cell r="L733">
            <v>2021169547</v>
          </cell>
          <cell r="M733" t="str">
            <v>Industrie Euclide</v>
          </cell>
          <cell r="N733">
            <v>282.04000000000002</v>
          </cell>
          <cell r="O733">
            <v>-24</v>
          </cell>
        </row>
        <row r="734">
          <cell r="L734">
            <v>2022019611</v>
          </cell>
          <cell r="M734" t="str">
            <v>Jean-Etienne Defrance</v>
          </cell>
          <cell r="N734">
            <v>57</v>
          </cell>
          <cell r="O734">
            <v>-50</v>
          </cell>
        </row>
        <row r="735">
          <cell r="L735">
            <v>2022020571</v>
          </cell>
          <cell r="M735" t="str">
            <v>Bruno De La Morinerie</v>
          </cell>
          <cell r="N735">
            <v>57</v>
          </cell>
          <cell r="O735">
            <v>-53</v>
          </cell>
        </row>
        <row r="736">
          <cell r="L736">
            <v>2021367345</v>
          </cell>
          <cell r="M736" t="str">
            <v>Herve Moreau</v>
          </cell>
          <cell r="N736">
            <v>109</v>
          </cell>
          <cell r="O736">
            <v>-55</v>
          </cell>
        </row>
        <row r="737">
          <cell r="L737">
            <v>2022075174</v>
          </cell>
          <cell r="M737" t="str">
            <v>Klonouski Casimir Succession</v>
          </cell>
          <cell r="N737">
            <v>10</v>
          </cell>
          <cell r="O737">
            <v>15</v>
          </cell>
        </row>
        <row r="738">
          <cell r="L738">
            <v>2022048727</v>
          </cell>
          <cell r="M738" t="str">
            <v>Jacqueline Bouillaguet</v>
          </cell>
          <cell r="N738">
            <v>30</v>
          </cell>
          <cell r="O738">
            <v>15</v>
          </cell>
        </row>
        <row r="739">
          <cell r="L739">
            <v>2022052433</v>
          </cell>
          <cell r="M739" t="str">
            <v>Robert Rabotteau</v>
          </cell>
          <cell r="N739">
            <v>28</v>
          </cell>
          <cell r="O739">
            <v>13</v>
          </cell>
        </row>
        <row r="740">
          <cell r="L740">
            <v>2022049974</v>
          </cell>
          <cell r="M740" t="str">
            <v>Loic Lecuret</v>
          </cell>
          <cell r="N740">
            <v>29</v>
          </cell>
          <cell r="O740">
            <v>11</v>
          </cell>
        </row>
        <row r="741">
          <cell r="L741">
            <v>2022069408</v>
          </cell>
          <cell r="M741" t="str">
            <v>Philippe Poidevin</v>
          </cell>
          <cell r="N741">
            <v>16</v>
          </cell>
          <cell r="O741">
            <v>9</v>
          </cell>
        </row>
        <row r="742">
          <cell r="L742">
            <v>2022057995</v>
          </cell>
          <cell r="M742" t="str">
            <v>Philippe Maugenest</v>
          </cell>
          <cell r="N742">
            <v>24</v>
          </cell>
          <cell r="O742">
            <v>4</v>
          </cell>
        </row>
        <row r="743">
          <cell r="L743">
            <v>2022058797</v>
          </cell>
          <cell r="M743" t="str">
            <v>Angeline De Almeida</v>
          </cell>
          <cell r="N743">
            <v>24</v>
          </cell>
          <cell r="O743">
            <v>3</v>
          </cell>
        </row>
        <row r="744">
          <cell r="L744">
            <v>2022026826</v>
          </cell>
          <cell r="M744" t="str">
            <v>Sci De La Gare</v>
          </cell>
          <cell r="N744">
            <v>50</v>
          </cell>
          <cell r="O744">
            <v>-5</v>
          </cell>
        </row>
        <row r="745">
          <cell r="L745">
            <v>2021379053</v>
          </cell>
          <cell r="M745" t="str">
            <v>Melanie Lion</v>
          </cell>
          <cell r="N745">
            <v>99</v>
          </cell>
          <cell r="O745">
            <v>-44</v>
          </cell>
        </row>
        <row r="746">
          <cell r="L746">
            <v>2021256099</v>
          </cell>
          <cell r="M746" t="str">
            <v>Rachel Descalzo</v>
          </cell>
          <cell r="N746">
            <v>210.04</v>
          </cell>
          <cell r="O746">
            <v>-49</v>
          </cell>
        </row>
        <row r="747">
          <cell r="L747">
            <v>2021349075</v>
          </cell>
          <cell r="M747" t="str">
            <v>Didier Bru</v>
          </cell>
          <cell r="N747">
            <v>128</v>
          </cell>
          <cell r="O747">
            <v>-76</v>
          </cell>
        </row>
        <row r="748">
          <cell r="L748">
            <v>2021325769</v>
          </cell>
          <cell r="M748" t="str">
            <v>Jeannine Batut</v>
          </cell>
          <cell r="N748">
            <v>148.04</v>
          </cell>
          <cell r="O748">
            <v>-111</v>
          </cell>
        </row>
        <row r="749">
          <cell r="L749">
            <v>2021342804</v>
          </cell>
          <cell r="M749" t="str">
            <v>Laetitia Benavente</v>
          </cell>
          <cell r="N749">
            <v>133</v>
          </cell>
          <cell r="O749">
            <v>-120</v>
          </cell>
        </row>
        <row r="750">
          <cell r="L750">
            <v>2021326989</v>
          </cell>
          <cell r="M750" t="str">
            <v>Berangere Couly</v>
          </cell>
          <cell r="N750">
            <v>148.04</v>
          </cell>
          <cell r="O750">
            <v>-123</v>
          </cell>
        </row>
        <row r="751">
          <cell r="L751">
            <v>2021297132</v>
          </cell>
          <cell r="M751" t="str">
            <v>Vivien Duponq</v>
          </cell>
          <cell r="N751">
            <v>171.04</v>
          </cell>
          <cell r="O751">
            <v>-151</v>
          </cell>
        </row>
        <row r="752">
          <cell r="L752">
            <v>2021143749</v>
          </cell>
          <cell r="M752" t="str">
            <v>Robert Et Daniele Plasman Et Meulders</v>
          </cell>
          <cell r="N752">
            <v>305.04000000000002</v>
          </cell>
          <cell r="O752">
            <v>-280</v>
          </cell>
        </row>
        <row r="753">
          <cell r="L753">
            <v>2022014292</v>
          </cell>
          <cell r="M753" t="str">
            <v>Frederique Mourieras Courteix</v>
          </cell>
          <cell r="N753">
            <v>63</v>
          </cell>
          <cell r="O753">
            <v>36</v>
          </cell>
        </row>
        <row r="754">
          <cell r="L754">
            <v>2022066332</v>
          </cell>
          <cell r="M754" t="str">
            <v>Raphael Miqueu</v>
          </cell>
          <cell r="N754">
            <v>18</v>
          </cell>
          <cell r="O754">
            <v>27</v>
          </cell>
        </row>
        <row r="755">
          <cell r="L755">
            <v>2022042314</v>
          </cell>
          <cell r="M755" t="str">
            <v>Les Jacobins</v>
          </cell>
          <cell r="N755">
            <v>36</v>
          </cell>
          <cell r="O755">
            <v>24</v>
          </cell>
        </row>
        <row r="756">
          <cell r="L756">
            <v>2022055462</v>
          </cell>
          <cell r="M756" t="str">
            <v>Kamuran Senyurek</v>
          </cell>
          <cell r="N756">
            <v>25</v>
          </cell>
          <cell r="O756">
            <v>14</v>
          </cell>
        </row>
        <row r="757">
          <cell r="L757">
            <v>2022022803</v>
          </cell>
          <cell r="M757" t="str">
            <v>Yvette Gosalbez</v>
          </cell>
          <cell r="N757">
            <v>53</v>
          </cell>
          <cell r="O757">
            <v>13</v>
          </cell>
        </row>
        <row r="758">
          <cell r="L758">
            <v>2022022224</v>
          </cell>
          <cell r="M758" t="str">
            <v>Corinne Charbonnel</v>
          </cell>
          <cell r="N758">
            <v>55</v>
          </cell>
          <cell r="O758">
            <v>12</v>
          </cell>
        </row>
        <row r="759">
          <cell r="L759">
            <v>2022064426</v>
          </cell>
          <cell r="M759" t="str">
            <v>Farrah Ouchen</v>
          </cell>
          <cell r="N759">
            <v>20</v>
          </cell>
          <cell r="O759">
            <v>7</v>
          </cell>
        </row>
        <row r="760">
          <cell r="L760">
            <v>2022038837</v>
          </cell>
          <cell r="M760" t="str">
            <v>Philippe Ferreira</v>
          </cell>
          <cell r="N760">
            <v>38</v>
          </cell>
          <cell r="O760">
            <v>6</v>
          </cell>
        </row>
        <row r="761">
          <cell r="L761">
            <v>2022048288</v>
          </cell>
          <cell r="M761" t="str">
            <v>Bernard Froidefond</v>
          </cell>
          <cell r="N761">
            <v>30</v>
          </cell>
          <cell r="O761">
            <v>-10</v>
          </cell>
        </row>
        <row r="762">
          <cell r="L762">
            <v>2022015667</v>
          </cell>
          <cell r="M762" t="str">
            <v>Jean Francois Passelergue</v>
          </cell>
          <cell r="N762">
            <v>60</v>
          </cell>
          <cell r="O762">
            <v>-45</v>
          </cell>
        </row>
        <row r="763">
          <cell r="L763">
            <v>2021372202</v>
          </cell>
          <cell r="M763" t="str">
            <v>Charles Bastide</v>
          </cell>
          <cell r="N763">
            <v>106</v>
          </cell>
          <cell r="O763">
            <v>-61</v>
          </cell>
        </row>
        <row r="764">
          <cell r="L764">
            <v>2021308767</v>
          </cell>
          <cell r="M764" t="str">
            <v>Virginie Godignon</v>
          </cell>
          <cell r="N764">
            <v>162.04</v>
          </cell>
          <cell r="O764">
            <v>-95</v>
          </cell>
        </row>
        <row r="765">
          <cell r="L765">
            <v>2021034500</v>
          </cell>
          <cell r="M765" t="str">
            <v>Stanislawa Guignes</v>
          </cell>
          <cell r="N765">
            <v>409</v>
          </cell>
          <cell r="O765">
            <v>-98</v>
          </cell>
        </row>
        <row r="766">
          <cell r="L766">
            <v>2021323553</v>
          </cell>
          <cell r="M766" t="str">
            <v>Sci Le Paradis D'Embiane</v>
          </cell>
          <cell r="N766">
            <v>150.04</v>
          </cell>
          <cell r="O766">
            <v>-105</v>
          </cell>
        </row>
        <row r="767">
          <cell r="L767">
            <v>2021307640</v>
          </cell>
          <cell r="M767" t="str">
            <v>Antonia Bruno</v>
          </cell>
          <cell r="N767">
            <v>163.04</v>
          </cell>
          <cell r="O767">
            <v>-117</v>
          </cell>
        </row>
        <row r="768">
          <cell r="L768">
            <v>2021242649</v>
          </cell>
          <cell r="M768" t="str">
            <v>Ladjel Khellafi</v>
          </cell>
          <cell r="N768">
            <v>224.04</v>
          </cell>
          <cell r="O768">
            <v>-194</v>
          </cell>
        </row>
        <row r="769">
          <cell r="L769">
            <v>2022019241</v>
          </cell>
          <cell r="M769" t="str">
            <v>Carole Dupuy</v>
          </cell>
          <cell r="N769">
            <v>57</v>
          </cell>
          <cell r="O769">
            <v>-222</v>
          </cell>
        </row>
        <row r="770">
          <cell r="L770">
            <v>2021189538</v>
          </cell>
          <cell r="M770" t="str">
            <v>Papillon Valerie</v>
          </cell>
          <cell r="N770">
            <v>268.04000000000002</v>
          </cell>
          <cell r="O770">
            <v>-223</v>
          </cell>
        </row>
        <row r="771">
          <cell r="L771">
            <v>2022026120</v>
          </cell>
          <cell r="M771" t="str">
            <v>Claude Joseph</v>
          </cell>
          <cell r="N771">
            <v>51</v>
          </cell>
          <cell r="O771">
            <v>-239</v>
          </cell>
        </row>
        <row r="772">
          <cell r="L772">
            <v>2022082357</v>
          </cell>
          <cell r="M772" t="str">
            <v>Rocha Muriel Caron</v>
          </cell>
          <cell r="N772">
            <v>4</v>
          </cell>
          <cell r="O772">
            <v>21</v>
          </cell>
        </row>
        <row r="773">
          <cell r="L773">
            <v>2022058342</v>
          </cell>
          <cell r="M773" t="str">
            <v>Jacques Raynal</v>
          </cell>
          <cell r="N773">
            <v>24</v>
          </cell>
          <cell r="O773">
            <v>21</v>
          </cell>
        </row>
        <row r="774">
          <cell r="L774">
            <v>2022078423</v>
          </cell>
          <cell r="M774" t="str">
            <v>Emilie Singlan</v>
          </cell>
          <cell r="N774">
            <v>8</v>
          </cell>
          <cell r="O774">
            <v>17</v>
          </cell>
        </row>
        <row r="775">
          <cell r="L775">
            <v>2022078413</v>
          </cell>
          <cell r="M775" t="str">
            <v>Marie Helene Passemier</v>
          </cell>
          <cell r="N775">
            <v>8</v>
          </cell>
          <cell r="O775">
            <v>17</v>
          </cell>
        </row>
        <row r="776">
          <cell r="L776">
            <v>2022044645</v>
          </cell>
          <cell r="M776" t="str">
            <v>Sas Figeac Automobile</v>
          </cell>
          <cell r="N776">
            <v>35</v>
          </cell>
          <cell r="O776">
            <v>10</v>
          </cell>
        </row>
        <row r="777">
          <cell r="L777">
            <v>2022027614</v>
          </cell>
          <cell r="M777" t="str">
            <v>Philippe Chalon</v>
          </cell>
          <cell r="N777">
            <v>50</v>
          </cell>
          <cell r="O777">
            <v>-5</v>
          </cell>
        </row>
        <row r="778">
          <cell r="L778">
            <v>2022044350</v>
          </cell>
          <cell r="M778" t="str">
            <v>Ida Pasquet</v>
          </cell>
          <cell r="N778">
            <v>35</v>
          </cell>
          <cell r="O778">
            <v>-7</v>
          </cell>
        </row>
        <row r="779">
          <cell r="L779">
            <v>2022046455</v>
          </cell>
          <cell r="M779" t="str">
            <v>Daniel Laval</v>
          </cell>
          <cell r="N779">
            <v>32</v>
          </cell>
          <cell r="O779">
            <v>-7</v>
          </cell>
        </row>
        <row r="780">
          <cell r="L780">
            <v>2018352822</v>
          </cell>
          <cell r="M780" t="str">
            <v>Sarl Acom Sud Du Lot</v>
          </cell>
          <cell r="N780">
            <v>1242.04</v>
          </cell>
          <cell r="O780">
            <v>-15</v>
          </cell>
        </row>
        <row r="781">
          <cell r="L781">
            <v>2022009736</v>
          </cell>
          <cell r="M781" t="str">
            <v>Monique Tarbes</v>
          </cell>
          <cell r="N781">
            <v>66</v>
          </cell>
          <cell r="O781">
            <v>-21</v>
          </cell>
        </row>
        <row r="782">
          <cell r="L782">
            <v>2022008522</v>
          </cell>
          <cell r="M782" t="str">
            <v>Sa Ets Mespoulet</v>
          </cell>
          <cell r="N782">
            <v>66</v>
          </cell>
          <cell r="O782">
            <v>-24</v>
          </cell>
        </row>
        <row r="783">
          <cell r="L783">
            <v>2022003727</v>
          </cell>
          <cell r="M783" t="str">
            <v>El Mokhtar Kaderi</v>
          </cell>
          <cell r="N783">
            <v>72</v>
          </cell>
          <cell r="O783">
            <v>-27</v>
          </cell>
        </row>
        <row r="784">
          <cell r="L784">
            <v>2021145684</v>
          </cell>
          <cell r="M784" t="str">
            <v>Madeleine Fragnac</v>
          </cell>
          <cell r="N784">
            <v>304.04000000000002</v>
          </cell>
          <cell r="O784">
            <v>-46</v>
          </cell>
        </row>
        <row r="785">
          <cell r="L785">
            <v>2021038858</v>
          </cell>
          <cell r="M785" t="str">
            <v>Jean Emmanuel Ferreira</v>
          </cell>
          <cell r="N785">
            <v>407</v>
          </cell>
          <cell r="O785">
            <v>-73</v>
          </cell>
        </row>
        <row r="786">
          <cell r="L786">
            <v>2021336347</v>
          </cell>
          <cell r="M786" t="str">
            <v>Sarl Cjc Joujoux Elec</v>
          </cell>
          <cell r="N786">
            <v>140.04</v>
          </cell>
          <cell r="O786">
            <v>-110</v>
          </cell>
        </row>
        <row r="787">
          <cell r="L787">
            <v>2021261629</v>
          </cell>
          <cell r="M787" t="str">
            <v>Didier Christophe</v>
          </cell>
          <cell r="N787">
            <v>204.04</v>
          </cell>
          <cell r="O787">
            <v>-159</v>
          </cell>
        </row>
        <row r="788">
          <cell r="L788">
            <v>2021199009</v>
          </cell>
          <cell r="M788" t="str">
            <v>Sci Evorya</v>
          </cell>
          <cell r="N788">
            <v>261.04000000000002</v>
          </cell>
          <cell r="O788">
            <v>-216</v>
          </cell>
        </row>
        <row r="789">
          <cell r="L789">
            <v>2021211350</v>
          </cell>
          <cell r="M789" t="str">
            <v>Hubert Delarue</v>
          </cell>
          <cell r="N789">
            <v>253.04</v>
          </cell>
          <cell r="O789">
            <v>-233</v>
          </cell>
        </row>
        <row r="790">
          <cell r="L790">
            <v>2021201929</v>
          </cell>
          <cell r="M790" t="str">
            <v>Xavier Pouget</v>
          </cell>
          <cell r="N790">
            <v>260.04000000000002</v>
          </cell>
          <cell r="O790">
            <v>-219</v>
          </cell>
        </row>
        <row r="791">
          <cell r="L791">
            <v>2022071949</v>
          </cell>
          <cell r="M791" t="str">
            <v>Jean Francois Richard</v>
          </cell>
          <cell r="N791">
            <v>14</v>
          </cell>
          <cell r="O791">
            <v>21</v>
          </cell>
        </row>
        <row r="792">
          <cell r="L792">
            <v>2021381368</v>
          </cell>
          <cell r="M792" t="str">
            <v>Sarl Point Bar</v>
          </cell>
          <cell r="N792">
            <v>98</v>
          </cell>
          <cell r="O792">
            <v>-63</v>
          </cell>
        </row>
        <row r="793">
          <cell r="L793">
            <v>2021228552</v>
          </cell>
          <cell r="M793" t="str">
            <v>Sas Paulin</v>
          </cell>
          <cell r="N793">
            <v>238.04</v>
          </cell>
          <cell r="O793">
            <v>-193</v>
          </cell>
        </row>
        <row r="794">
          <cell r="L794">
            <v>2021189613</v>
          </cell>
          <cell r="M794" t="str">
            <v>Sa Carrieres De La Montagne Noi</v>
          </cell>
          <cell r="N794">
            <v>268.04000000000002</v>
          </cell>
          <cell r="O794">
            <v>-253</v>
          </cell>
        </row>
        <row r="795">
          <cell r="L795">
            <v>2021117418</v>
          </cell>
          <cell r="M795" t="str">
            <v>Jean Jacques Sereni</v>
          </cell>
          <cell r="N795">
            <v>333.04</v>
          </cell>
          <cell r="O795">
            <v>-288</v>
          </cell>
        </row>
        <row r="796">
          <cell r="L796">
            <v>2021093931</v>
          </cell>
          <cell r="M796" t="str">
            <v>Commune D Aubin</v>
          </cell>
          <cell r="N796">
            <v>359</v>
          </cell>
          <cell r="O796">
            <v>-317</v>
          </cell>
        </row>
        <row r="797">
          <cell r="L797">
            <v>2021187157</v>
          </cell>
          <cell r="M797" t="str">
            <v>Marie-Jeanne Marigo</v>
          </cell>
          <cell r="N797">
            <v>269.04000000000002</v>
          </cell>
          <cell r="O797">
            <v>25</v>
          </cell>
        </row>
        <row r="798">
          <cell r="L798">
            <v>2022063942</v>
          </cell>
          <cell r="M798" t="str">
            <v>Lucie Dupeux</v>
          </cell>
          <cell r="N798">
            <v>21</v>
          </cell>
          <cell r="O798">
            <v>24</v>
          </cell>
        </row>
        <row r="799">
          <cell r="L799">
            <v>2022043077</v>
          </cell>
          <cell r="M799" t="str">
            <v>Anne Marie Puech</v>
          </cell>
          <cell r="N799">
            <v>36</v>
          </cell>
          <cell r="O799">
            <v>24</v>
          </cell>
        </row>
        <row r="800">
          <cell r="L800">
            <v>2021343580</v>
          </cell>
          <cell r="M800" t="str">
            <v>Sci Janthou</v>
          </cell>
          <cell r="N800">
            <v>133</v>
          </cell>
          <cell r="O800">
            <v>19</v>
          </cell>
        </row>
        <row r="801">
          <cell r="L801">
            <v>2021283640</v>
          </cell>
          <cell r="M801" t="str">
            <v>Elise Rothman</v>
          </cell>
          <cell r="N801">
            <v>183.04</v>
          </cell>
          <cell r="O801">
            <v>17</v>
          </cell>
        </row>
        <row r="802">
          <cell r="L802">
            <v>2022055876</v>
          </cell>
          <cell r="M802" t="str">
            <v>Philippe Vernhes</v>
          </cell>
          <cell r="N802">
            <v>25</v>
          </cell>
          <cell r="O802">
            <v>14</v>
          </cell>
        </row>
        <row r="803">
          <cell r="L803">
            <v>2022053200</v>
          </cell>
          <cell r="M803" t="str">
            <v>Elsa Veyssiere</v>
          </cell>
          <cell r="N803">
            <v>27</v>
          </cell>
          <cell r="O803">
            <v>13</v>
          </cell>
        </row>
        <row r="804">
          <cell r="L804">
            <v>2022034527</v>
          </cell>
          <cell r="M804" t="str">
            <v>Sandy Fravalo</v>
          </cell>
          <cell r="N804">
            <v>43</v>
          </cell>
          <cell r="O804">
            <v>13</v>
          </cell>
        </row>
        <row r="805">
          <cell r="L805">
            <v>2022069904</v>
          </cell>
          <cell r="M805" t="str">
            <v>Departement Du Tarn</v>
          </cell>
          <cell r="N805">
            <v>15</v>
          </cell>
          <cell r="O805">
            <v>12</v>
          </cell>
        </row>
        <row r="806">
          <cell r="L806">
            <v>2022060052</v>
          </cell>
          <cell r="M806" t="str">
            <v>Cedric Et Aurelie Monteiro-Martins</v>
          </cell>
          <cell r="N806">
            <v>23</v>
          </cell>
          <cell r="O806">
            <v>7</v>
          </cell>
        </row>
        <row r="807">
          <cell r="L807">
            <v>2022040037</v>
          </cell>
          <cell r="M807" t="str">
            <v>Maryse Maffioletti</v>
          </cell>
          <cell r="N807">
            <v>38</v>
          </cell>
          <cell r="O807">
            <v>3</v>
          </cell>
        </row>
        <row r="808">
          <cell r="L808">
            <v>2022002945</v>
          </cell>
          <cell r="M808" t="str">
            <v>Credit Agricole Leasing Et Factoring</v>
          </cell>
          <cell r="N808">
            <v>72</v>
          </cell>
          <cell r="O808">
            <v>-31</v>
          </cell>
        </row>
        <row r="809">
          <cell r="L809">
            <v>2021374944</v>
          </cell>
          <cell r="M809" t="str">
            <v>Simone Chancerel</v>
          </cell>
          <cell r="N809">
            <v>102</v>
          </cell>
          <cell r="O809">
            <v>-57</v>
          </cell>
        </row>
        <row r="810">
          <cell r="L810">
            <v>2021250633</v>
          </cell>
          <cell r="M810" t="str">
            <v>Banga Atabakutuba Christoph Badi Banga Atabakutuba</v>
          </cell>
          <cell r="N810">
            <v>214.04</v>
          </cell>
          <cell r="O810">
            <v>-118</v>
          </cell>
        </row>
        <row r="811">
          <cell r="L811">
            <v>2021275187</v>
          </cell>
          <cell r="M811" t="str">
            <v>Aicha Ben Dem Rane</v>
          </cell>
          <cell r="N811">
            <v>190.04</v>
          </cell>
          <cell r="O811">
            <v>-145</v>
          </cell>
        </row>
        <row r="812">
          <cell r="L812">
            <v>2020281217</v>
          </cell>
          <cell r="M812" t="str">
            <v>Teknet</v>
          </cell>
          <cell r="N812">
            <v>536.04</v>
          </cell>
          <cell r="O812">
            <v>-491</v>
          </cell>
        </row>
        <row r="813">
          <cell r="L813">
            <v>2022064829</v>
          </cell>
          <cell r="M813" t="str">
            <v>Sarl Interieur Design</v>
          </cell>
          <cell r="N813">
            <v>18</v>
          </cell>
          <cell r="O813">
            <v>-12</v>
          </cell>
        </row>
        <row r="814">
          <cell r="L814">
            <v>2022073722</v>
          </cell>
          <cell r="M814" t="str">
            <v>Loic Navarro</v>
          </cell>
          <cell r="N814">
            <v>11</v>
          </cell>
          <cell r="O814">
            <v>33</v>
          </cell>
        </row>
        <row r="815">
          <cell r="L815">
            <v>2022057755</v>
          </cell>
          <cell r="M815" t="str">
            <v>Institut Pierre Fourquet</v>
          </cell>
          <cell r="N815">
            <v>24</v>
          </cell>
          <cell r="O815">
            <v>18</v>
          </cell>
        </row>
        <row r="816">
          <cell r="L816">
            <v>2022070351</v>
          </cell>
          <cell r="M816" t="str">
            <v>Melissa Gordillo</v>
          </cell>
          <cell r="N816">
            <v>15</v>
          </cell>
          <cell r="O816">
            <v>10</v>
          </cell>
        </row>
        <row r="817">
          <cell r="L817">
            <v>2021393206</v>
          </cell>
          <cell r="M817" t="str">
            <v>Sas Sorba</v>
          </cell>
          <cell r="N817">
            <v>86</v>
          </cell>
          <cell r="O817">
            <v>-53</v>
          </cell>
        </row>
        <row r="818">
          <cell r="L818">
            <v>2021200139</v>
          </cell>
          <cell r="M818" t="str">
            <v>Angelique Chabbal</v>
          </cell>
          <cell r="N818">
            <v>261.04000000000002</v>
          </cell>
          <cell r="O818">
            <v>-72</v>
          </cell>
        </row>
        <row r="819">
          <cell r="L819">
            <v>2022051313</v>
          </cell>
          <cell r="M819" t="str">
            <v>Michele Dumond</v>
          </cell>
          <cell r="N819">
            <v>29</v>
          </cell>
          <cell r="O819">
            <v>31</v>
          </cell>
        </row>
        <row r="820">
          <cell r="L820">
            <v>2021362747</v>
          </cell>
          <cell r="M820" t="str">
            <v>Alexandre Vicent</v>
          </cell>
          <cell r="N820">
            <v>114</v>
          </cell>
          <cell r="O820">
            <v>11</v>
          </cell>
        </row>
        <row r="821">
          <cell r="L821">
            <v>2021204611</v>
          </cell>
          <cell r="M821" t="str">
            <v>Guillaume Fourquet</v>
          </cell>
          <cell r="N821">
            <v>258.04000000000002</v>
          </cell>
          <cell r="O821">
            <v>11</v>
          </cell>
        </row>
        <row r="822">
          <cell r="L822">
            <v>2022002306</v>
          </cell>
          <cell r="M822" t="str">
            <v>Thomas Coutureau</v>
          </cell>
          <cell r="N822">
            <v>73</v>
          </cell>
          <cell r="O822">
            <v>-53</v>
          </cell>
        </row>
        <row r="823">
          <cell r="L823">
            <v>2021355791</v>
          </cell>
          <cell r="M823" t="str">
            <v>Pierre Alexandre Rouanet</v>
          </cell>
          <cell r="N823">
            <v>121</v>
          </cell>
          <cell r="O823">
            <v>-71</v>
          </cell>
        </row>
        <row r="824">
          <cell r="L824">
            <v>2021079154</v>
          </cell>
          <cell r="M824" t="str">
            <v>Delphine Rayssiguier</v>
          </cell>
          <cell r="N824">
            <v>373</v>
          </cell>
          <cell r="O824">
            <v>-77</v>
          </cell>
        </row>
        <row r="825">
          <cell r="L825">
            <v>2021087464</v>
          </cell>
          <cell r="M825" t="str">
            <v>Henry Lucchetti</v>
          </cell>
          <cell r="N825">
            <v>365</v>
          </cell>
          <cell r="O825">
            <v>-329</v>
          </cell>
        </row>
        <row r="826">
          <cell r="L826">
            <v>2021366853</v>
          </cell>
          <cell r="M826" t="str">
            <v>Andree Lagree</v>
          </cell>
          <cell r="N826">
            <v>111</v>
          </cell>
          <cell r="O826">
            <v>10</v>
          </cell>
        </row>
        <row r="827">
          <cell r="L827">
            <v>2022054639</v>
          </cell>
          <cell r="M827" t="str">
            <v>Sandrine Diquet</v>
          </cell>
          <cell r="N827">
            <v>25</v>
          </cell>
          <cell r="O827">
            <v>35</v>
          </cell>
        </row>
        <row r="828">
          <cell r="L828">
            <v>2022073569</v>
          </cell>
          <cell r="M828" t="str">
            <v>Fernand Vigneaux</v>
          </cell>
          <cell r="N828">
            <v>11</v>
          </cell>
          <cell r="O828">
            <v>14</v>
          </cell>
        </row>
        <row r="829">
          <cell r="L829">
            <v>2022049980</v>
          </cell>
          <cell r="M829" t="str">
            <v>Virginie Tomzine</v>
          </cell>
          <cell r="N829">
            <v>29</v>
          </cell>
          <cell r="O829">
            <v>13</v>
          </cell>
        </row>
        <row r="830">
          <cell r="L830">
            <v>2022042159</v>
          </cell>
          <cell r="M830" t="str">
            <v>Cma Tarn</v>
          </cell>
          <cell r="N830">
            <v>36</v>
          </cell>
          <cell r="O830">
            <v>9</v>
          </cell>
        </row>
        <row r="831">
          <cell r="L831">
            <v>2022065593</v>
          </cell>
          <cell r="M831" t="str">
            <v>Roland Barthes</v>
          </cell>
          <cell r="N831">
            <v>18</v>
          </cell>
          <cell r="O831">
            <v>7</v>
          </cell>
        </row>
        <row r="832">
          <cell r="L832">
            <v>2022058313</v>
          </cell>
          <cell r="M832" t="str">
            <v>Marie Lefebvre</v>
          </cell>
          <cell r="N832">
            <v>24</v>
          </cell>
          <cell r="O832">
            <v>4</v>
          </cell>
        </row>
        <row r="833">
          <cell r="L833">
            <v>2022078346</v>
          </cell>
          <cell r="M833" t="str">
            <v>Olivier Pernois</v>
          </cell>
          <cell r="N833">
            <v>8</v>
          </cell>
          <cell r="O833">
            <v>3</v>
          </cell>
        </row>
        <row r="834">
          <cell r="L834">
            <v>2022048328</v>
          </cell>
          <cell r="M834" t="str">
            <v>Michele Avet</v>
          </cell>
          <cell r="N834">
            <v>30</v>
          </cell>
          <cell r="O834">
            <v>-5</v>
          </cell>
        </row>
        <row r="835">
          <cell r="L835">
            <v>2022025615</v>
          </cell>
          <cell r="M835" t="str">
            <v>Cuq Toulza</v>
          </cell>
          <cell r="N835">
            <v>51</v>
          </cell>
          <cell r="O835">
            <v>-6</v>
          </cell>
        </row>
        <row r="836">
          <cell r="L836">
            <v>2022039558</v>
          </cell>
          <cell r="M836" t="str">
            <v>Francis Van Ballaer</v>
          </cell>
          <cell r="N836">
            <v>38</v>
          </cell>
          <cell r="O836">
            <v>-10</v>
          </cell>
        </row>
        <row r="837">
          <cell r="L837">
            <v>2022023825</v>
          </cell>
          <cell r="M837" t="str">
            <v>Paul Bosc</v>
          </cell>
          <cell r="N837">
            <v>52</v>
          </cell>
          <cell r="O837">
            <v>-27</v>
          </cell>
        </row>
        <row r="838">
          <cell r="L838">
            <v>2022044729</v>
          </cell>
          <cell r="M838" t="str">
            <v>Crea Jardin 81</v>
          </cell>
          <cell r="N838">
            <v>35</v>
          </cell>
          <cell r="O838">
            <v>-84</v>
          </cell>
        </row>
        <row r="839">
          <cell r="L839">
            <v>2022032320</v>
          </cell>
          <cell r="M839" t="str">
            <v>Marie Stephan</v>
          </cell>
          <cell r="N839">
            <v>44</v>
          </cell>
          <cell r="O839">
            <v>5</v>
          </cell>
        </row>
        <row r="840">
          <cell r="L840">
            <v>2021235154</v>
          </cell>
          <cell r="M840" t="str">
            <v>Lila Kaci</v>
          </cell>
          <cell r="N840">
            <v>231.04</v>
          </cell>
          <cell r="O840">
            <v>5</v>
          </cell>
        </row>
        <row r="841">
          <cell r="L841">
            <v>2021389809</v>
          </cell>
          <cell r="M841" t="str">
            <v>Kevin Claine</v>
          </cell>
          <cell r="N841">
            <v>88</v>
          </cell>
          <cell r="O841">
            <v>33</v>
          </cell>
        </row>
        <row r="842">
          <cell r="L842">
            <v>2021355838</v>
          </cell>
          <cell r="M842" t="str">
            <v>Marie Louise Rillot</v>
          </cell>
          <cell r="N842">
            <v>120</v>
          </cell>
          <cell r="O842">
            <v>26</v>
          </cell>
        </row>
        <row r="843">
          <cell r="L843">
            <v>2022056781</v>
          </cell>
          <cell r="M843" t="str">
            <v>Patrick Lorvellec</v>
          </cell>
          <cell r="N843">
            <v>24</v>
          </cell>
          <cell r="O843">
            <v>18</v>
          </cell>
        </row>
        <row r="844">
          <cell r="L844">
            <v>2021258850</v>
          </cell>
          <cell r="M844" t="str">
            <v>Nadine Puech</v>
          </cell>
          <cell r="N844">
            <v>206.04</v>
          </cell>
          <cell r="O844">
            <v>16</v>
          </cell>
        </row>
        <row r="845">
          <cell r="L845">
            <v>2022050133</v>
          </cell>
          <cell r="M845" t="str">
            <v>Monique Durand</v>
          </cell>
          <cell r="N845">
            <v>29</v>
          </cell>
          <cell r="O845">
            <v>16</v>
          </cell>
        </row>
        <row r="846">
          <cell r="L846">
            <v>2022077362</v>
          </cell>
          <cell r="M846" t="str">
            <v>Havana Turan</v>
          </cell>
          <cell r="N846">
            <v>9</v>
          </cell>
          <cell r="O846">
            <v>2</v>
          </cell>
        </row>
        <row r="847">
          <cell r="L847">
            <v>2022029653</v>
          </cell>
          <cell r="M847" t="str">
            <v>Louis Bernard</v>
          </cell>
          <cell r="N847">
            <v>46</v>
          </cell>
          <cell r="O847">
            <v>-1</v>
          </cell>
        </row>
        <row r="848">
          <cell r="L848">
            <v>2022020067</v>
          </cell>
          <cell r="M848" t="str">
            <v>Nicole Richard</v>
          </cell>
          <cell r="N848">
            <v>57</v>
          </cell>
          <cell r="O848">
            <v>-22</v>
          </cell>
        </row>
        <row r="849">
          <cell r="L849">
            <v>2021320661</v>
          </cell>
          <cell r="M849" t="str">
            <v>Fabienne Mailhe</v>
          </cell>
          <cell r="N849">
            <v>153.04</v>
          </cell>
          <cell r="O849">
            <v>-93</v>
          </cell>
        </row>
        <row r="850">
          <cell r="L850">
            <v>2021304909</v>
          </cell>
          <cell r="M850" t="str">
            <v>Jean-Henry-Marie De Lescure</v>
          </cell>
          <cell r="N850">
            <v>164.04</v>
          </cell>
          <cell r="O850">
            <v>-152</v>
          </cell>
        </row>
        <row r="851">
          <cell r="L851">
            <v>2021257639</v>
          </cell>
          <cell r="M851" t="str">
            <v>Florac Trois Rivieres</v>
          </cell>
          <cell r="N851">
            <v>207.04</v>
          </cell>
          <cell r="O851">
            <v>-162</v>
          </cell>
        </row>
        <row r="852">
          <cell r="L852">
            <v>2021239896</v>
          </cell>
          <cell r="M852" t="str">
            <v>Relais Du Stade Sas</v>
          </cell>
          <cell r="N852">
            <v>226.04</v>
          </cell>
          <cell r="O852">
            <v>-182</v>
          </cell>
        </row>
        <row r="853">
          <cell r="L853">
            <v>2021228622</v>
          </cell>
          <cell r="M853" t="str">
            <v>Benoit Benezet</v>
          </cell>
          <cell r="N853">
            <v>238.04</v>
          </cell>
          <cell r="O853">
            <v>-210</v>
          </cell>
        </row>
        <row r="854">
          <cell r="L854">
            <v>2021209039</v>
          </cell>
          <cell r="M854" t="str">
            <v>Michel Lanot</v>
          </cell>
          <cell r="N854">
            <v>254.04</v>
          </cell>
          <cell r="O854">
            <v>-210</v>
          </cell>
        </row>
        <row r="855">
          <cell r="L855">
            <v>2021215298</v>
          </cell>
          <cell r="M855" t="str">
            <v>Le Clos Du Nid</v>
          </cell>
          <cell r="N855">
            <v>249.04</v>
          </cell>
          <cell r="O855">
            <v>-214</v>
          </cell>
        </row>
        <row r="856">
          <cell r="L856">
            <v>2021198103</v>
          </cell>
          <cell r="M856" t="str">
            <v>Patrick Charignon</v>
          </cell>
          <cell r="N856">
            <v>262.04000000000002</v>
          </cell>
          <cell r="O856">
            <v>-218</v>
          </cell>
        </row>
        <row r="857">
          <cell r="L857">
            <v>2021225233</v>
          </cell>
          <cell r="M857" t="str">
            <v>Transat</v>
          </cell>
          <cell r="N857">
            <v>240.04</v>
          </cell>
          <cell r="O857">
            <v>-225</v>
          </cell>
        </row>
        <row r="858">
          <cell r="L858">
            <v>2021185779</v>
          </cell>
          <cell r="M858" t="str">
            <v>Jean Claude Forestier</v>
          </cell>
          <cell r="N858">
            <v>269.04000000000002</v>
          </cell>
          <cell r="O858">
            <v>-227</v>
          </cell>
        </row>
        <row r="859">
          <cell r="L859">
            <v>2021173526</v>
          </cell>
          <cell r="M859" t="str">
            <v>Marie Christine Richard</v>
          </cell>
          <cell r="N859">
            <v>280.04000000000002</v>
          </cell>
          <cell r="O859">
            <v>-235</v>
          </cell>
        </row>
        <row r="860">
          <cell r="L860">
            <v>2021138402</v>
          </cell>
          <cell r="M860" t="str">
            <v>Commune De La Cavalerie</v>
          </cell>
          <cell r="N860">
            <v>312.04000000000002</v>
          </cell>
          <cell r="O860">
            <v>-267</v>
          </cell>
        </row>
        <row r="861">
          <cell r="L861">
            <v>2021071827</v>
          </cell>
          <cell r="M861" t="str">
            <v>Valerie Roques</v>
          </cell>
          <cell r="N861">
            <v>380</v>
          </cell>
          <cell r="O861">
            <v>-335</v>
          </cell>
        </row>
        <row r="862">
          <cell r="L862">
            <v>2021079607</v>
          </cell>
          <cell r="M862" t="str">
            <v>De Pouchalsac</v>
          </cell>
          <cell r="N862">
            <v>373</v>
          </cell>
          <cell r="O862">
            <v>-339</v>
          </cell>
        </row>
        <row r="863">
          <cell r="L863">
            <v>2021066489</v>
          </cell>
          <cell r="M863" t="str">
            <v>Gilbert Galtier</v>
          </cell>
          <cell r="N863">
            <v>385</v>
          </cell>
          <cell r="O863">
            <v>-365</v>
          </cell>
        </row>
        <row r="864">
          <cell r="L864">
            <v>2021009472</v>
          </cell>
          <cell r="M864" t="str">
            <v>Saint Chely D Apcher</v>
          </cell>
          <cell r="N864">
            <v>431</v>
          </cell>
          <cell r="O864">
            <v>-371</v>
          </cell>
        </row>
        <row r="865">
          <cell r="L865">
            <v>2020244587</v>
          </cell>
          <cell r="M865" t="str">
            <v>Didier Jurquet</v>
          </cell>
          <cell r="N865">
            <v>573.04</v>
          </cell>
          <cell r="O865">
            <v>-526</v>
          </cell>
        </row>
        <row r="866">
          <cell r="L866">
            <v>2020164794</v>
          </cell>
          <cell r="M866" t="str">
            <v>Elsa Lhombart</v>
          </cell>
          <cell r="N866">
            <v>645.04</v>
          </cell>
          <cell r="O866">
            <v>-601</v>
          </cell>
        </row>
        <row r="867">
          <cell r="L867">
            <v>2020166638</v>
          </cell>
          <cell r="M867" t="str">
            <v>Sci Sjb</v>
          </cell>
          <cell r="N867">
            <v>644.04</v>
          </cell>
          <cell r="O867">
            <v>-609</v>
          </cell>
        </row>
        <row r="868">
          <cell r="L868">
            <v>2020106639</v>
          </cell>
          <cell r="M868" t="str">
            <v>Vincent Garaud</v>
          </cell>
          <cell r="N868">
            <v>721</v>
          </cell>
          <cell r="O868">
            <v>-676</v>
          </cell>
        </row>
        <row r="869">
          <cell r="L869">
            <v>2019359676</v>
          </cell>
          <cell r="M869" t="str">
            <v>Hakan Ayar</v>
          </cell>
          <cell r="N869">
            <v>830</v>
          </cell>
          <cell r="O869">
            <v>-798</v>
          </cell>
        </row>
        <row r="870">
          <cell r="L870">
            <v>2021305643</v>
          </cell>
          <cell r="M870" t="str">
            <v>Fabien Albaric</v>
          </cell>
          <cell r="N870">
            <v>164.04</v>
          </cell>
          <cell r="O870">
            <v>8</v>
          </cell>
        </row>
        <row r="871">
          <cell r="L871">
            <v>2022069660</v>
          </cell>
          <cell r="M871" t="str">
            <v>Laurent Crohare</v>
          </cell>
          <cell r="N871">
            <v>16</v>
          </cell>
          <cell r="O871">
            <v>44</v>
          </cell>
        </row>
        <row r="872">
          <cell r="L872">
            <v>2022047563</v>
          </cell>
          <cell r="M872" t="str">
            <v>Chloe Lacy</v>
          </cell>
          <cell r="N872">
            <v>31</v>
          </cell>
          <cell r="O872">
            <v>29</v>
          </cell>
        </row>
        <row r="873">
          <cell r="L873">
            <v>2022046139</v>
          </cell>
          <cell r="M873" t="str">
            <v>Latifa Hripane</v>
          </cell>
          <cell r="N873">
            <v>32</v>
          </cell>
          <cell r="O873">
            <v>28</v>
          </cell>
        </row>
        <row r="874">
          <cell r="L874">
            <v>2022041462</v>
          </cell>
          <cell r="M874" t="str">
            <v>Joris Rossano</v>
          </cell>
          <cell r="N874">
            <v>37</v>
          </cell>
          <cell r="O874">
            <v>27</v>
          </cell>
        </row>
        <row r="875">
          <cell r="L875">
            <v>2022052979</v>
          </cell>
          <cell r="M875" t="str">
            <v>Jean Pierre Barroche</v>
          </cell>
          <cell r="N875">
            <v>27</v>
          </cell>
          <cell r="O875">
            <v>26</v>
          </cell>
        </row>
        <row r="876">
          <cell r="L876">
            <v>2022079738</v>
          </cell>
          <cell r="M876" t="str">
            <v>Jean Pierre Tabone</v>
          </cell>
          <cell r="N876">
            <v>8</v>
          </cell>
          <cell r="O876">
            <v>20</v>
          </cell>
        </row>
        <row r="877">
          <cell r="L877">
            <v>2022010460</v>
          </cell>
          <cell r="M877" t="str">
            <v>Lucienne Et Bernard Montaut</v>
          </cell>
          <cell r="N877">
            <v>65</v>
          </cell>
          <cell r="O877">
            <v>18</v>
          </cell>
        </row>
        <row r="878">
          <cell r="L878">
            <v>2021261162</v>
          </cell>
          <cell r="M878" t="str">
            <v>Jeannette Raimbaud</v>
          </cell>
          <cell r="N878">
            <v>204.04</v>
          </cell>
          <cell r="O878">
            <v>18</v>
          </cell>
        </row>
        <row r="879">
          <cell r="L879">
            <v>2022010432</v>
          </cell>
          <cell r="M879" t="str">
            <v>Ludovic Rinaldi</v>
          </cell>
          <cell r="N879">
            <v>65</v>
          </cell>
          <cell r="O879">
            <v>14</v>
          </cell>
        </row>
        <row r="880">
          <cell r="L880">
            <v>2022036568</v>
          </cell>
          <cell r="M880" t="str">
            <v>Nathaly Capayrou</v>
          </cell>
          <cell r="N880">
            <v>41</v>
          </cell>
          <cell r="O880">
            <v>13</v>
          </cell>
        </row>
        <row r="881">
          <cell r="L881">
            <v>2022044783</v>
          </cell>
          <cell r="M881" t="str">
            <v>Nina Bourret</v>
          </cell>
          <cell r="N881">
            <v>35</v>
          </cell>
          <cell r="O881">
            <v>13</v>
          </cell>
        </row>
        <row r="882">
          <cell r="L882">
            <v>2022045822</v>
          </cell>
          <cell r="M882" t="str">
            <v>Liliane Bargues</v>
          </cell>
          <cell r="N882">
            <v>32</v>
          </cell>
          <cell r="O882">
            <v>11</v>
          </cell>
        </row>
        <row r="883">
          <cell r="L883">
            <v>2022002823</v>
          </cell>
          <cell r="M883" t="str">
            <v>Naima Boutekrabt</v>
          </cell>
          <cell r="N883">
            <v>72</v>
          </cell>
          <cell r="O883">
            <v>11</v>
          </cell>
        </row>
        <row r="884">
          <cell r="L884">
            <v>2022034519</v>
          </cell>
          <cell r="M884" t="str">
            <v>Carole-Anne Audrix</v>
          </cell>
          <cell r="N884">
            <v>43</v>
          </cell>
          <cell r="O884">
            <v>11</v>
          </cell>
        </row>
        <row r="885">
          <cell r="L885">
            <v>2020367412</v>
          </cell>
          <cell r="M885" t="str">
            <v>Romuald Vilar</v>
          </cell>
          <cell r="N885">
            <v>459</v>
          </cell>
          <cell r="O885">
            <v>11</v>
          </cell>
        </row>
        <row r="886">
          <cell r="L886">
            <v>2022041901</v>
          </cell>
          <cell r="M886" t="str">
            <v>Sarl Creadent</v>
          </cell>
          <cell r="N886">
            <v>37</v>
          </cell>
          <cell r="O886">
            <v>7</v>
          </cell>
        </row>
        <row r="887">
          <cell r="L887">
            <v>2022045188</v>
          </cell>
          <cell r="M887" t="str">
            <v>Catherine Porte Roussy</v>
          </cell>
          <cell r="N887">
            <v>34</v>
          </cell>
          <cell r="O887">
            <v>-7</v>
          </cell>
        </row>
        <row r="888">
          <cell r="L888">
            <v>2022044342</v>
          </cell>
          <cell r="M888" t="str">
            <v>Jean-Pierre Delfau</v>
          </cell>
          <cell r="N888">
            <v>35</v>
          </cell>
          <cell r="O888">
            <v>-7</v>
          </cell>
        </row>
        <row r="889">
          <cell r="L889">
            <v>2022047385</v>
          </cell>
          <cell r="M889" t="str">
            <v>Chalain</v>
          </cell>
          <cell r="N889">
            <v>31</v>
          </cell>
          <cell r="O889">
            <v>-16</v>
          </cell>
        </row>
        <row r="890">
          <cell r="L890">
            <v>2022014626</v>
          </cell>
          <cell r="M890" t="str">
            <v>Julie Gil</v>
          </cell>
          <cell r="N890">
            <v>62</v>
          </cell>
          <cell r="O890">
            <v>-23</v>
          </cell>
        </row>
        <row r="891">
          <cell r="L891">
            <v>2021384679</v>
          </cell>
          <cell r="M891" t="str">
            <v>Loic Denayrolles</v>
          </cell>
          <cell r="N891">
            <v>94</v>
          </cell>
          <cell r="O891">
            <v>-34</v>
          </cell>
        </row>
        <row r="892">
          <cell r="L892">
            <v>2021397007</v>
          </cell>
          <cell r="M892" t="str">
            <v>Alain Laborderie</v>
          </cell>
          <cell r="N892">
            <v>80</v>
          </cell>
          <cell r="O892">
            <v>-35</v>
          </cell>
        </row>
        <row r="893">
          <cell r="L893">
            <v>2021341819</v>
          </cell>
          <cell r="M893" t="str">
            <v>Ville De Montauban</v>
          </cell>
          <cell r="N893">
            <v>134</v>
          </cell>
          <cell r="O893">
            <v>-74</v>
          </cell>
        </row>
        <row r="894">
          <cell r="L894">
            <v>2021310962</v>
          </cell>
          <cell r="M894" t="str">
            <v>Maxime Fayard</v>
          </cell>
          <cell r="N894">
            <v>161.04</v>
          </cell>
          <cell r="O894">
            <v>-116</v>
          </cell>
        </row>
        <row r="895">
          <cell r="L895">
            <v>2021041542</v>
          </cell>
          <cell r="M895" t="str">
            <v>Nicolas Bigot</v>
          </cell>
          <cell r="N895">
            <v>405</v>
          </cell>
          <cell r="O895">
            <v>-359</v>
          </cell>
        </row>
        <row r="896">
          <cell r="L896">
            <v>2021274269</v>
          </cell>
          <cell r="M896" t="str">
            <v>Tatiana Silva Simao</v>
          </cell>
          <cell r="N896">
            <v>190.04</v>
          </cell>
          <cell r="O896">
            <v>18</v>
          </cell>
        </row>
        <row r="897">
          <cell r="L897">
            <v>2022010627</v>
          </cell>
          <cell r="M897" t="str">
            <v>Nicole Sol</v>
          </cell>
          <cell r="N897">
            <v>65</v>
          </cell>
          <cell r="O897">
            <v>-7</v>
          </cell>
        </row>
        <row r="898">
          <cell r="L898">
            <v>2022015001</v>
          </cell>
          <cell r="M898" t="str">
            <v>Jean-Jacques Joly</v>
          </cell>
          <cell r="N898">
            <v>60</v>
          </cell>
          <cell r="O898">
            <v>-15</v>
          </cell>
        </row>
        <row r="899">
          <cell r="L899">
            <v>2022009507</v>
          </cell>
          <cell r="M899" t="str">
            <v>Jean Pierre Bianco</v>
          </cell>
          <cell r="N899">
            <v>66</v>
          </cell>
          <cell r="O899">
            <v>-21</v>
          </cell>
        </row>
        <row r="900">
          <cell r="L900">
            <v>2021370681</v>
          </cell>
          <cell r="M900" t="str">
            <v>Muriel Andre</v>
          </cell>
          <cell r="N900">
            <v>107</v>
          </cell>
          <cell r="O900">
            <v>-47</v>
          </cell>
        </row>
        <row r="901">
          <cell r="L901">
            <v>2021164116</v>
          </cell>
          <cell r="M901" t="str">
            <v>Anne Jardel</v>
          </cell>
          <cell r="N901">
            <v>287.04000000000002</v>
          </cell>
          <cell r="O901">
            <v>-203</v>
          </cell>
        </row>
        <row r="902">
          <cell r="L902">
            <v>2021169925</v>
          </cell>
          <cell r="M902" t="str">
            <v>Sarl Julien Turella Plomberie</v>
          </cell>
          <cell r="N902">
            <v>282.04000000000002</v>
          </cell>
          <cell r="O902">
            <v>-237</v>
          </cell>
        </row>
        <row r="903">
          <cell r="L903">
            <v>2021134504</v>
          </cell>
          <cell r="M903" t="str">
            <v>Sas Armaing Chauffage Clim Viareno</v>
          </cell>
          <cell r="N903">
            <v>317.04000000000002</v>
          </cell>
          <cell r="O903">
            <v>-272</v>
          </cell>
        </row>
        <row r="904">
          <cell r="L904">
            <v>2021080348</v>
          </cell>
          <cell r="M904" t="str">
            <v>Robert Salles</v>
          </cell>
          <cell r="N904">
            <v>372</v>
          </cell>
          <cell r="O904">
            <v>-327</v>
          </cell>
        </row>
        <row r="905">
          <cell r="L905">
            <v>2021045774</v>
          </cell>
          <cell r="M905" t="str">
            <v>Marian Bely</v>
          </cell>
          <cell r="N905">
            <v>401</v>
          </cell>
          <cell r="O905">
            <v>-352</v>
          </cell>
        </row>
        <row r="906">
          <cell r="L906">
            <v>2021343990</v>
          </cell>
          <cell r="M906" t="str">
            <v>Michel Fernin</v>
          </cell>
          <cell r="N906">
            <v>133</v>
          </cell>
          <cell r="O906">
            <v>25</v>
          </cell>
        </row>
        <row r="907">
          <cell r="L907">
            <v>2022045023</v>
          </cell>
          <cell r="M907" t="str">
            <v>Copropriete Le Reymar</v>
          </cell>
          <cell r="N907">
            <v>35</v>
          </cell>
          <cell r="O907">
            <v>10</v>
          </cell>
        </row>
        <row r="908">
          <cell r="L908">
            <v>2022069942</v>
          </cell>
          <cell r="M908" t="str">
            <v>Anne Mathieu</v>
          </cell>
          <cell r="N908">
            <v>15</v>
          </cell>
          <cell r="O908">
            <v>9</v>
          </cell>
        </row>
        <row r="909">
          <cell r="L909">
            <v>2022071424</v>
          </cell>
          <cell r="M909" t="str">
            <v>Colette Pauchet</v>
          </cell>
          <cell r="N909">
            <v>14</v>
          </cell>
          <cell r="O909">
            <v>7</v>
          </cell>
        </row>
        <row r="910">
          <cell r="L910">
            <v>2022068154</v>
          </cell>
          <cell r="M910" t="str">
            <v>Jean Marie Kerzoncuf</v>
          </cell>
          <cell r="N910">
            <v>16</v>
          </cell>
          <cell r="O910">
            <v>7</v>
          </cell>
        </row>
        <row r="911">
          <cell r="L911">
            <v>2022067604</v>
          </cell>
          <cell r="M911" t="str">
            <v>Simone Goulouzelle</v>
          </cell>
          <cell r="N911">
            <v>17</v>
          </cell>
          <cell r="O911">
            <v>3</v>
          </cell>
        </row>
        <row r="912">
          <cell r="L912">
            <v>2021360707</v>
          </cell>
          <cell r="M912" t="str">
            <v>Benjamin Sueur</v>
          </cell>
          <cell r="N912">
            <v>115</v>
          </cell>
          <cell r="O912">
            <v>2</v>
          </cell>
        </row>
        <row r="913">
          <cell r="L913">
            <v>2021299619</v>
          </cell>
          <cell r="M913" t="str">
            <v>Daniel Faure</v>
          </cell>
          <cell r="N913">
            <v>169.04</v>
          </cell>
          <cell r="O913">
            <v>1</v>
          </cell>
        </row>
        <row r="914">
          <cell r="L914">
            <v>2022003436</v>
          </cell>
          <cell r="M914" t="str">
            <v>P &amp; P Immo Sci</v>
          </cell>
          <cell r="N914">
            <v>72</v>
          </cell>
          <cell r="O914">
            <v>-12</v>
          </cell>
        </row>
        <row r="915">
          <cell r="L915">
            <v>2021322775</v>
          </cell>
          <cell r="M915" t="str">
            <v>Yvon Ascola</v>
          </cell>
          <cell r="N915">
            <v>150.04</v>
          </cell>
          <cell r="O915">
            <v>-90</v>
          </cell>
        </row>
        <row r="916">
          <cell r="L916">
            <v>2021270689</v>
          </cell>
          <cell r="M916" t="str">
            <v>Thierry Roudil</v>
          </cell>
          <cell r="N916">
            <v>193.04</v>
          </cell>
          <cell r="O916">
            <v>-151</v>
          </cell>
        </row>
        <row r="917">
          <cell r="L917">
            <v>2021178370</v>
          </cell>
          <cell r="M917" t="str">
            <v>Insphy Sarl</v>
          </cell>
          <cell r="N917">
            <v>275.04000000000002</v>
          </cell>
          <cell r="O917">
            <v>-230</v>
          </cell>
        </row>
        <row r="918">
          <cell r="L918">
            <v>2021062553</v>
          </cell>
          <cell r="M918" t="str">
            <v>Carole Hudry-Prieur</v>
          </cell>
          <cell r="N918">
            <v>388</v>
          </cell>
          <cell r="O918">
            <v>-281</v>
          </cell>
        </row>
        <row r="919">
          <cell r="L919">
            <v>2021121829</v>
          </cell>
          <cell r="M919" t="str">
            <v>Fabrice Levavasseur</v>
          </cell>
          <cell r="N919">
            <v>330.04</v>
          </cell>
          <cell r="O919">
            <v>18</v>
          </cell>
        </row>
        <row r="920">
          <cell r="L920">
            <v>2021161018</v>
          </cell>
          <cell r="M920" t="str">
            <v>Francis Julien</v>
          </cell>
          <cell r="N920">
            <v>289.04000000000002</v>
          </cell>
          <cell r="O920">
            <v>9</v>
          </cell>
        </row>
        <row r="921">
          <cell r="L921">
            <v>2021300650</v>
          </cell>
          <cell r="M921" t="str">
            <v>Trinh Quyen Ngoc</v>
          </cell>
          <cell r="N921">
            <v>169.04</v>
          </cell>
          <cell r="O921">
            <v>7</v>
          </cell>
        </row>
        <row r="922">
          <cell r="L922">
            <v>2020219296</v>
          </cell>
          <cell r="M922" t="str">
            <v>Yvan Mathieu</v>
          </cell>
          <cell r="N922">
            <v>597.04</v>
          </cell>
          <cell r="O922">
            <v>-3</v>
          </cell>
        </row>
        <row r="923">
          <cell r="L923">
            <v>2020372987</v>
          </cell>
          <cell r="M923" t="str">
            <v>Rodolphe Coulondre</v>
          </cell>
          <cell r="N923">
            <v>455</v>
          </cell>
          <cell r="O923">
            <v>-42</v>
          </cell>
        </row>
        <row r="924">
          <cell r="L924">
            <v>2021334155</v>
          </cell>
          <cell r="M924" t="str">
            <v>Nathalie Julien</v>
          </cell>
          <cell r="N924">
            <v>142.04</v>
          </cell>
          <cell r="O924">
            <v>-112</v>
          </cell>
        </row>
        <row r="925">
          <cell r="L925">
            <v>2021304386</v>
          </cell>
          <cell r="M925" t="str">
            <v>Saint Bauzille De Montmel</v>
          </cell>
          <cell r="N925">
            <v>165.04</v>
          </cell>
          <cell r="O925">
            <v>-120</v>
          </cell>
        </row>
        <row r="926">
          <cell r="L926">
            <v>2021294491</v>
          </cell>
          <cell r="M926" t="str">
            <v>Christopher Vidal</v>
          </cell>
          <cell r="N926">
            <v>172.04</v>
          </cell>
          <cell r="O926">
            <v>-127</v>
          </cell>
        </row>
        <row r="927">
          <cell r="L927">
            <v>2021126504</v>
          </cell>
          <cell r="M927" t="str">
            <v>Sci Jmr</v>
          </cell>
          <cell r="N927">
            <v>325.04000000000002</v>
          </cell>
          <cell r="O927">
            <v>-136</v>
          </cell>
        </row>
        <row r="928">
          <cell r="L928">
            <v>2021281070</v>
          </cell>
          <cell r="M928" t="str">
            <v>Christelle Salih</v>
          </cell>
          <cell r="N928">
            <v>184.04</v>
          </cell>
          <cell r="O928">
            <v>-156</v>
          </cell>
        </row>
        <row r="929">
          <cell r="L929">
            <v>2021215551</v>
          </cell>
          <cell r="M929" t="str">
            <v>Patrick Reveilliez</v>
          </cell>
          <cell r="N929">
            <v>248.04</v>
          </cell>
          <cell r="O929">
            <v>-188</v>
          </cell>
        </row>
        <row r="930">
          <cell r="L930">
            <v>2021228886</v>
          </cell>
          <cell r="M930" t="str">
            <v>Jennifer Rozet</v>
          </cell>
          <cell r="N930">
            <v>237.04</v>
          </cell>
          <cell r="O930">
            <v>-221</v>
          </cell>
        </row>
        <row r="931">
          <cell r="L931">
            <v>2021215333</v>
          </cell>
          <cell r="M931" t="str">
            <v>Raymonde Taupiac</v>
          </cell>
          <cell r="N931">
            <v>249.04</v>
          </cell>
          <cell r="O931">
            <v>-224</v>
          </cell>
        </row>
        <row r="932">
          <cell r="L932">
            <v>2021155757</v>
          </cell>
          <cell r="M932" t="str">
            <v>Nathalie Cayuela</v>
          </cell>
          <cell r="N932">
            <v>295.04000000000002</v>
          </cell>
          <cell r="O932">
            <v>-260</v>
          </cell>
        </row>
        <row r="933">
          <cell r="L933">
            <v>2021120719</v>
          </cell>
          <cell r="M933" t="str">
            <v>Frederique Hanquier</v>
          </cell>
          <cell r="N933">
            <v>331.04</v>
          </cell>
          <cell r="O933">
            <v>-271</v>
          </cell>
        </row>
        <row r="934">
          <cell r="L934">
            <v>2021144992</v>
          </cell>
          <cell r="M934" t="str">
            <v>Yakfk</v>
          </cell>
          <cell r="N934">
            <v>304.04000000000002</v>
          </cell>
          <cell r="O934">
            <v>-275</v>
          </cell>
        </row>
        <row r="935">
          <cell r="L935">
            <v>2021034206</v>
          </cell>
          <cell r="M935" t="str">
            <v>Serge Guez</v>
          </cell>
          <cell r="N935">
            <v>410</v>
          </cell>
          <cell r="O935">
            <v>-350</v>
          </cell>
        </row>
        <row r="936">
          <cell r="L936">
            <v>2021114271</v>
          </cell>
          <cell r="M936" t="str">
            <v>Thierry Blanchon</v>
          </cell>
          <cell r="N936">
            <v>338.04</v>
          </cell>
          <cell r="O936">
            <v>27</v>
          </cell>
        </row>
        <row r="937">
          <cell r="L937">
            <v>2021280022</v>
          </cell>
          <cell r="M937" t="str">
            <v>Laurent Burel</v>
          </cell>
          <cell r="N937">
            <v>185.04</v>
          </cell>
          <cell r="O937">
            <v>7</v>
          </cell>
        </row>
        <row r="938">
          <cell r="L938">
            <v>2021269156</v>
          </cell>
          <cell r="M938" t="str">
            <v>Severine Suau</v>
          </cell>
          <cell r="N938">
            <v>196.04</v>
          </cell>
          <cell r="O938">
            <v>-182</v>
          </cell>
        </row>
        <row r="939">
          <cell r="L939">
            <v>2021133587</v>
          </cell>
          <cell r="M939" t="str">
            <v>Bernard Roche</v>
          </cell>
          <cell r="N939">
            <v>317.04000000000002</v>
          </cell>
          <cell r="O939">
            <v>-275</v>
          </cell>
        </row>
        <row r="940">
          <cell r="L940">
            <v>2022075734</v>
          </cell>
          <cell r="M940" t="str">
            <v>Le Fournil De La Fac</v>
          </cell>
          <cell r="N940">
            <v>10</v>
          </cell>
          <cell r="O940">
            <v>20</v>
          </cell>
        </row>
        <row r="941">
          <cell r="L941">
            <v>2022075587</v>
          </cell>
          <cell r="M941" t="str">
            <v>Matmut Sam</v>
          </cell>
          <cell r="N941">
            <v>10</v>
          </cell>
          <cell r="O941">
            <v>7</v>
          </cell>
        </row>
        <row r="942">
          <cell r="L942">
            <v>2021304690</v>
          </cell>
          <cell r="M942" t="str">
            <v>Century 21 Lgi</v>
          </cell>
          <cell r="N942">
            <v>165.04</v>
          </cell>
          <cell r="O942">
            <v>6</v>
          </cell>
        </row>
        <row r="943">
          <cell r="L943">
            <v>2020313658</v>
          </cell>
          <cell r="M943" t="str">
            <v>30 Rue Du Plan De L Olivier</v>
          </cell>
          <cell r="N943">
            <v>511.04</v>
          </cell>
          <cell r="O943">
            <v>-18</v>
          </cell>
        </row>
        <row r="944">
          <cell r="L944">
            <v>2021364064</v>
          </cell>
          <cell r="M944" t="str">
            <v>Chateau Levat</v>
          </cell>
          <cell r="N944">
            <v>113</v>
          </cell>
          <cell r="O944">
            <v>-78</v>
          </cell>
        </row>
        <row r="945">
          <cell r="L945">
            <v>2021354753</v>
          </cell>
          <cell r="M945" t="str">
            <v>Tsoren</v>
          </cell>
          <cell r="N945">
            <v>121</v>
          </cell>
          <cell r="O945">
            <v>-86</v>
          </cell>
        </row>
        <row r="946">
          <cell r="L946">
            <v>2021316106</v>
          </cell>
          <cell r="M946" t="str">
            <v>Mohamed Ouniz</v>
          </cell>
          <cell r="N946">
            <v>156.04</v>
          </cell>
          <cell r="O946">
            <v>30</v>
          </cell>
        </row>
        <row r="947">
          <cell r="L947">
            <v>2021276529</v>
          </cell>
          <cell r="M947" t="str">
            <v>El Medhi Regabi</v>
          </cell>
          <cell r="N947">
            <v>189.04</v>
          </cell>
          <cell r="O947">
            <v>9</v>
          </cell>
        </row>
        <row r="948">
          <cell r="L948">
            <v>2022078427</v>
          </cell>
          <cell r="M948" t="str">
            <v>Jean Olive</v>
          </cell>
          <cell r="N948">
            <v>8</v>
          </cell>
          <cell r="O948">
            <v>9</v>
          </cell>
        </row>
        <row r="949">
          <cell r="L949">
            <v>2022056152</v>
          </cell>
          <cell r="M949" t="str">
            <v>Djedoui Oualid Et Virginie</v>
          </cell>
          <cell r="N949">
            <v>25</v>
          </cell>
          <cell r="O949">
            <v>3</v>
          </cell>
        </row>
        <row r="950">
          <cell r="L950">
            <v>2022032403</v>
          </cell>
          <cell r="M950" t="str">
            <v>Copropriete - Le Carre D'O 2</v>
          </cell>
          <cell r="N950">
            <v>44</v>
          </cell>
          <cell r="O950">
            <v>-14</v>
          </cell>
        </row>
        <row r="951">
          <cell r="L951">
            <v>2022017922</v>
          </cell>
          <cell r="M951" t="str">
            <v>Marie Di Noto</v>
          </cell>
          <cell r="N951">
            <v>58</v>
          </cell>
          <cell r="O951">
            <v>-28</v>
          </cell>
        </row>
        <row r="952">
          <cell r="L952">
            <v>2021400820</v>
          </cell>
          <cell r="M952" t="str">
            <v>Les Beaux Arts</v>
          </cell>
          <cell r="N952">
            <v>77</v>
          </cell>
          <cell r="O952">
            <v>-47</v>
          </cell>
        </row>
        <row r="953">
          <cell r="L953">
            <v>2021291711</v>
          </cell>
          <cell r="M953" t="str">
            <v>Nina Et Karla Mialon Abrigeon</v>
          </cell>
          <cell r="N953">
            <v>176.04</v>
          </cell>
          <cell r="O953">
            <v>-131</v>
          </cell>
        </row>
        <row r="954">
          <cell r="L954">
            <v>2021198134</v>
          </cell>
          <cell r="M954" t="str">
            <v>Benoit Mandrou</v>
          </cell>
          <cell r="N954">
            <v>262.04000000000002</v>
          </cell>
          <cell r="O954">
            <v>-145</v>
          </cell>
        </row>
        <row r="955">
          <cell r="L955">
            <v>2021266913</v>
          </cell>
          <cell r="M955" t="str">
            <v>Claudette Beneluz</v>
          </cell>
          <cell r="N955">
            <v>198.04</v>
          </cell>
          <cell r="O955">
            <v>-156</v>
          </cell>
        </row>
        <row r="956">
          <cell r="L956">
            <v>2021259290</v>
          </cell>
          <cell r="M956" t="str">
            <v>Sylvie Peters</v>
          </cell>
          <cell r="N956">
            <v>206.04</v>
          </cell>
          <cell r="O956">
            <v>-178</v>
          </cell>
        </row>
        <row r="957">
          <cell r="L957">
            <v>2021205019</v>
          </cell>
          <cell r="M957" t="str">
            <v>Florence Planchon</v>
          </cell>
          <cell r="N957">
            <v>256.04000000000002</v>
          </cell>
          <cell r="O957">
            <v>-207</v>
          </cell>
        </row>
        <row r="958">
          <cell r="L958">
            <v>2022046116</v>
          </cell>
          <cell r="M958" t="str">
            <v>Sci Manoli</v>
          </cell>
          <cell r="N958">
            <v>30</v>
          </cell>
          <cell r="O958">
            <v>7</v>
          </cell>
        </row>
        <row r="959">
          <cell r="L959">
            <v>2022079451</v>
          </cell>
          <cell r="M959" t="str">
            <v>Virginie Dupuis</v>
          </cell>
          <cell r="N959">
            <v>8</v>
          </cell>
          <cell r="O959">
            <v>34</v>
          </cell>
        </row>
        <row r="960">
          <cell r="L960">
            <v>2022085065</v>
          </cell>
          <cell r="M960" t="str">
            <v>Alexandre Marco</v>
          </cell>
          <cell r="N960">
            <v>3</v>
          </cell>
          <cell r="O960">
            <v>23</v>
          </cell>
        </row>
        <row r="961">
          <cell r="L961">
            <v>2022083660</v>
          </cell>
          <cell r="M961" t="str">
            <v>Jessica Rey - De Hullessen</v>
          </cell>
          <cell r="N961">
            <v>3</v>
          </cell>
          <cell r="O961">
            <v>9</v>
          </cell>
        </row>
        <row r="962">
          <cell r="L962">
            <v>2022078425</v>
          </cell>
          <cell r="M962" t="str">
            <v>Elodie Chez Agence Du Soleil Freixinos</v>
          </cell>
          <cell r="N962">
            <v>8</v>
          </cell>
          <cell r="O962">
            <v>9</v>
          </cell>
        </row>
        <row r="963">
          <cell r="L963">
            <v>2022065116</v>
          </cell>
          <cell r="M963" t="str">
            <v>Alexandra Luttenauer</v>
          </cell>
          <cell r="N963">
            <v>18</v>
          </cell>
          <cell r="O963">
            <v>5</v>
          </cell>
        </row>
        <row r="964">
          <cell r="L964">
            <v>2022082791</v>
          </cell>
          <cell r="M964" t="str">
            <v>Berangère Et Christophe Eloy / Launois</v>
          </cell>
          <cell r="N964">
            <v>4</v>
          </cell>
          <cell r="O964">
            <v>3</v>
          </cell>
        </row>
        <row r="965">
          <cell r="L965">
            <v>2022068086</v>
          </cell>
          <cell r="M965" t="str">
            <v>Mourad Cherkaoui</v>
          </cell>
          <cell r="N965">
            <v>16</v>
          </cell>
          <cell r="O965">
            <v>-1</v>
          </cell>
        </row>
        <row r="966">
          <cell r="L966">
            <v>2021285091</v>
          </cell>
          <cell r="M966" t="str">
            <v>Sci Blade</v>
          </cell>
          <cell r="N966">
            <v>182.04</v>
          </cell>
          <cell r="O966">
            <v>-152</v>
          </cell>
        </row>
        <row r="967">
          <cell r="L967">
            <v>2022081732</v>
          </cell>
          <cell r="M967" t="str">
            <v>Cop Le Carre Des Pins Bat E 27 Pierre Antonini</v>
          </cell>
          <cell r="N967">
            <v>4</v>
          </cell>
          <cell r="O967">
            <v>41</v>
          </cell>
        </row>
        <row r="968">
          <cell r="L968">
            <v>2022073994</v>
          </cell>
          <cell r="M968" t="str">
            <v>Docteur Proby 4</v>
          </cell>
          <cell r="N968">
            <v>11</v>
          </cell>
          <cell r="O968">
            <v>24</v>
          </cell>
        </row>
        <row r="969">
          <cell r="L969">
            <v>2021362847</v>
          </cell>
          <cell r="M969" t="str">
            <v>Cecile Bergounhon</v>
          </cell>
          <cell r="N969">
            <v>114</v>
          </cell>
          <cell r="O969">
            <v>10</v>
          </cell>
        </row>
        <row r="970">
          <cell r="L970">
            <v>2022069186</v>
          </cell>
          <cell r="M970" t="str">
            <v>Julien Pico</v>
          </cell>
          <cell r="N970">
            <v>16</v>
          </cell>
          <cell r="O970">
            <v>9</v>
          </cell>
        </row>
        <row r="971">
          <cell r="L971">
            <v>2022064571</v>
          </cell>
          <cell r="M971" t="str">
            <v>Nicolas Sepashvili</v>
          </cell>
          <cell r="N971">
            <v>20</v>
          </cell>
          <cell r="O971">
            <v>7</v>
          </cell>
        </row>
        <row r="972">
          <cell r="L972">
            <v>2022034473</v>
          </cell>
          <cell r="M972" t="str">
            <v>Sarl Wikolyn</v>
          </cell>
          <cell r="N972">
            <v>43</v>
          </cell>
          <cell r="O972">
            <v>7</v>
          </cell>
        </row>
        <row r="973">
          <cell r="L973">
            <v>2021132231</v>
          </cell>
          <cell r="M973" t="str">
            <v>Sci Pashuma</v>
          </cell>
          <cell r="N973">
            <v>318.04000000000002</v>
          </cell>
          <cell r="O973">
            <v>4</v>
          </cell>
        </row>
        <row r="974">
          <cell r="L974">
            <v>2022013647</v>
          </cell>
          <cell r="M974" t="str">
            <v>Laurent Godat</v>
          </cell>
          <cell r="N974">
            <v>63</v>
          </cell>
          <cell r="O974">
            <v>-39</v>
          </cell>
        </row>
        <row r="975">
          <cell r="L975">
            <v>2021277455</v>
          </cell>
          <cell r="M975" t="str">
            <v>Michel Pech</v>
          </cell>
          <cell r="N975">
            <v>188.04</v>
          </cell>
          <cell r="O975">
            <v>-143</v>
          </cell>
        </row>
        <row r="976">
          <cell r="L976">
            <v>2021209461</v>
          </cell>
          <cell r="M976" t="str">
            <v>Talk Sarl</v>
          </cell>
          <cell r="N976">
            <v>254.04</v>
          </cell>
          <cell r="O976">
            <v>-202</v>
          </cell>
        </row>
        <row r="977">
          <cell r="L977">
            <v>2021184425</v>
          </cell>
          <cell r="M977" t="str">
            <v>Fabrizio Savazzi</v>
          </cell>
          <cell r="N977">
            <v>270.04000000000002</v>
          </cell>
          <cell r="O977">
            <v>-241</v>
          </cell>
        </row>
        <row r="978">
          <cell r="L978">
            <v>2021298245</v>
          </cell>
          <cell r="M978" t="str">
            <v>Mr Pompes (Sarl)</v>
          </cell>
          <cell r="N978">
            <v>170.04</v>
          </cell>
          <cell r="O978">
            <v>-125</v>
          </cell>
        </row>
        <row r="979">
          <cell r="L979">
            <v>2021088779</v>
          </cell>
          <cell r="M979" t="str">
            <v>Irène Debiche</v>
          </cell>
          <cell r="N979">
            <v>365</v>
          </cell>
          <cell r="O979">
            <v>24</v>
          </cell>
        </row>
        <row r="980">
          <cell r="L980">
            <v>2022021316</v>
          </cell>
          <cell r="M980" t="str">
            <v>Pascale Vialan Immobilier</v>
          </cell>
          <cell r="N980">
            <v>56</v>
          </cell>
          <cell r="O980">
            <v>-26</v>
          </cell>
        </row>
        <row r="981">
          <cell r="L981">
            <v>2022004479</v>
          </cell>
          <cell r="M981" t="str">
            <v>Ventenac En Minervois</v>
          </cell>
          <cell r="N981">
            <v>71</v>
          </cell>
          <cell r="O981">
            <v>-26</v>
          </cell>
        </row>
        <row r="982">
          <cell r="L982">
            <v>2021363023</v>
          </cell>
          <cell r="M982" t="str">
            <v>Thierry Souquet</v>
          </cell>
          <cell r="N982">
            <v>114</v>
          </cell>
          <cell r="O982">
            <v>-29</v>
          </cell>
        </row>
        <row r="983">
          <cell r="L983">
            <v>2021333093</v>
          </cell>
          <cell r="M983" t="str">
            <v>Copropriete 21 Avenue Georges Clemenceau</v>
          </cell>
          <cell r="N983">
            <v>142.04</v>
          </cell>
          <cell r="O983">
            <v>-122</v>
          </cell>
        </row>
        <row r="984">
          <cell r="L984">
            <v>2021065515</v>
          </cell>
          <cell r="M984" t="str">
            <v>Covaldem</v>
          </cell>
          <cell r="N984">
            <v>386</v>
          </cell>
          <cell r="O984">
            <v>-351</v>
          </cell>
        </row>
        <row r="985">
          <cell r="L985">
            <v>2018430298</v>
          </cell>
          <cell r="M985" t="str">
            <v>Roger Marty</v>
          </cell>
          <cell r="N985">
            <v>1176</v>
          </cell>
          <cell r="O985">
            <v>-1116</v>
          </cell>
        </row>
        <row r="986">
          <cell r="L986">
            <v>2021332151</v>
          </cell>
          <cell r="M986" t="str">
            <v>Port La Nouvelle</v>
          </cell>
          <cell r="N986">
            <v>143.04</v>
          </cell>
          <cell r="O986">
            <v>23</v>
          </cell>
        </row>
        <row r="987">
          <cell r="L987">
            <v>2020362670</v>
          </cell>
          <cell r="M987" t="str">
            <v>Rene Murat</v>
          </cell>
          <cell r="N987">
            <v>465</v>
          </cell>
          <cell r="O987">
            <v>18</v>
          </cell>
        </row>
        <row r="988">
          <cell r="L988">
            <v>2022047478</v>
          </cell>
          <cell r="M988" t="str">
            <v>Mtalci Halma</v>
          </cell>
          <cell r="N988">
            <v>31</v>
          </cell>
          <cell r="O988">
            <v>-19</v>
          </cell>
        </row>
        <row r="989">
          <cell r="L989">
            <v>2021349918</v>
          </cell>
          <cell r="M989" t="str">
            <v>Kelly Poubill</v>
          </cell>
          <cell r="N989">
            <v>126</v>
          </cell>
          <cell r="O989">
            <v>-66</v>
          </cell>
        </row>
        <row r="990">
          <cell r="L990">
            <v>2022049315</v>
          </cell>
          <cell r="M990" t="str">
            <v>Jean Pierre Cavailles</v>
          </cell>
          <cell r="N990">
            <v>30</v>
          </cell>
          <cell r="O990">
            <v>14</v>
          </cell>
        </row>
        <row r="991">
          <cell r="L991">
            <v>2022070040</v>
          </cell>
          <cell r="M991" t="str">
            <v>Magali Garcia</v>
          </cell>
          <cell r="N991">
            <v>15</v>
          </cell>
          <cell r="O991">
            <v>5</v>
          </cell>
        </row>
        <row r="992">
          <cell r="L992">
            <v>2022047704</v>
          </cell>
          <cell r="M992" t="str">
            <v>Jean Pierre Martin</v>
          </cell>
          <cell r="N992">
            <v>31</v>
          </cell>
          <cell r="O992">
            <v>4</v>
          </cell>
        </row>
        <row r="993">
          <cell r="L993">
            <v>2022047533</v>
          </cell>
          <cell r="M993" t="str">
            <v>Frederic Laine</v>
          </cell>
          <cell r="N993">
            <v>31</v>
          </cell>
          <cell r="O993">
            <v>29</v>
          </cell>
        </row>
        <row r="994">
          <cell r="L994">
            <v>2021159851</v>
          </cell>
          <cell r="M994" t="str">
            <v>Patrice Barreau</v>
          </cell>
          <cell r="N994">
            <v>290.04000000000002</v>
          </cell>
          <cell r="O994">
            <v>19</v>
          </cell>
        </row>
        <row r="995">
          <cell r="L995">
            <v>2022032686</v>
          </cell>
          <cell r="M995" t="str">
            <v>Stéphanie Netter</v>
          </cell>
          <cell r="N995">
            <v>44</v>
          </cell>
          <cell r="O995">
            <v>16</v>
          </cell>
        </row>
        <row r="996">
          <cell r="L996">
            <v>2022045009</v>
          </cell>
          <cell r="M996" t="str">
            <v>Jerome Marquillo</v>
          </cell>
          <cell r="N996">
            <v>35</v>
          </cell>
          <cell r="O996">
            <v>10</v>
          </cell>
        </row>
        <row r="997">
          <cell r="L997">
            <v>2022060286</v>
          </cell>
          <cell r="M997" t="str">
            <v>Luc Escolano</v>
          </cell>
          <cell r="N997">
            <v>23</v>
          </cell>
          <cell r="O997">
            <v>-6</v>
          </cell>
        </row>
        <row r="998">
          <cell r="L998">
            <v>2022008927</v>
          </cell>
          <cell r="M998" t="str">
            <v>Marie Bernadette Vialade</v>
          </cell>
          <cell r="N998">
            <v>66</v>
          </cell>
          <cell r="O998">
            <v>-24</v>
          </cell>
        </row>
        <row r="999">
          <cell r="L999">
            <v>2021275641</v>
          </cell>
          <cell r="M999" t="str">
            <v>Pascal Parisi</v>
          </cell>
          <cell r="N999">
            <v>190.04</v>
          </cell>
          <cell r="O999">
            <v>-170</v>
          </cell>
        </row>
        <row r="1000">
          <cell r="L1000">
            <v>2020127221</v>
          </cell>
          <cell r="M1000" t="str">
            <v>Chrystele Boulegue</v>
          </cell>
          <cell r="N1000">
            <v>688.04</v>
          </cell>
          <cell r="O1000">
            <v>14</v>
          </cell>
        </row>
        <row r="1001">
          <cell r="L1001">
            <v>2021223807</v>
          </cell>
          <cell r="M1001" t="str">
            <v>Maria Vieillard</v>
          </cell>
          <cell r="N1001">
            <v>241.04</v>
          </cell>
          <cell r="O1001">
            <v>29</v>
          </cell>
        </row>
        <row r="1002">
          <cell r="L1002">
            <v>2022067283</v>
          </cell>
          <cell r="M1002" t="str">
            <v>Herve Fraisse</v>
          </cell>
          <cell r="N1002">
            <v>17</v>
          </cell>
          <cell r="O1002">
            <v>11</v>
          </cell>
        </row>
        <row r="1003">
          <cell r="L1003">
            <v>2022040220</v>
          </cell>
          <cell r="M1003" t="str">
            <v>Catherine Hommais</v>
          </cell>
          <cell r="N1003">
            <v>38</v>
          </cell>
          <cell r="O1003">
            <v>7</v>
          </cell>
        </row>
        <row r="1004">
          <cell r="L1004">
            <v>2022037153</v>
          </cell>
          <cell r="M1004" t="str">
            <v>Nicole Massat</v>
          </cell>
          <cell r="N1004">
            <v>39</v>
          </cell>
          <cell r="O1004">
            <v>6</v>
          </cell>
        </row>
        <row r="1005">
          <cell r="L1005">
            <v>2022041733</v>
          </cell>
          <cell r="M1005" t="str">
            <v>Sci Steca</v>
          </cell>
          <cell r="N1005">
            <v>37</v>
          </cell>
          <cell r="O1005">
            <v>-7</v>
          </cell>
        </row>
        <row r="1006">
          <cell r="L1006">
            <v>2022039404</v>
          </cell>
          <cell r="M1006" t="str">
            <v>Copropriete Pierre Semard</v>
          </cell>
          <cell r="N1006">
            <v>38</v>
          </cell>
          <cell r="O1006">
            <v>-8</v>
          </cell>
        </row>
        <row r="1007">
          <cell r="L1007">
            <v>2022037096</v>
          </cell>
          <cell r="M1007" t="str">
            <v>Camping La Nautique</v>
          </cell>
          <cell r="N1007">
            <v>39</v>
          </cell>
          <cell r="O1007">
            <v>-9</v>
          </cell>
        </row>
        <row r="1008">
          <cell r="L1008">
            <v>2022038387</v>
          </cell>
          <cell r="M1008" t="str">
            <v>Nature Et Miel</v>
          </cell>
          <cell r="N1008">
            <v>39</v>
          </cell>
          <cell r="O1008">
            <v>-9</v>
          </cell>
        </row>
        <row r="1009">
          <cell r="L1009">
            <v>2022020405</v>
          </cell>
          <cell r="M1009" t="str">
            <v>Bidco Emera</v>
          </cell>
          <cell r="N1009">
            <v>57</v>
          </cell>
          <cell r="O1009">
            <v>-10</v>
          </cell>
        </row>
        <row r="1010">
          <cell r="L1010">
            <v>2021274597</v>
          </cell>
          <cell r="M1010" t="str">
            <v>Jean Pierre Trevisi</v>
          </cell>
          <cell r="N1010">
            <v>190.04</v>
          </cell>
          <cell r="O1010">
            <v>-10</v>
          </cell>
        </row>
        <row r="1011">
          <cell r="L1011">
            <v>2022015406</v>
          </cell>
          <cell r="M1011" t="str">
            <v>Guillaume D'Esteve De Bosch</v>
          </cell>
          <cell r="N1011">
            <v>60</v>
          </cell>
          <cell r="O1011">
            <v>-15</v>
          </cell>
        </row>
        <row r="1012">
          <cell r="L1012">
            <v>2022012164</v>
          </cell>
          <cell r="M1012" t="str">
            <v>Damon Djavadizadeh</v>
          </cell>
          <cell r="N1012">
            <v>64</v>
          </cell>
          <cell r="O1012">
            <v>-19</v>
          </cell>
        </row>
        <row r="1013">
          <cell r="L1013">
            <v>2021383940</v>
          </cell>
          <cell r="M1013" t="str">
            <v>Gaston Trouis</v>
          </cell>
          <cell r="N1013">
            <v>94</v>
          </cell>
          <cell r="O1013">
            <v>-34</v>
          </cell>
        </row>
        <row r="1014">
          <cell r="L1014">
            <v>2022011516</v>
          </cell>
          <cell r="M1014" t="str">
            <v>Meryl Bresson Delgado</v>
          </cell>
          <cell r="N1014">
            <v>64</v>
          </cell>
          <cell r="O1014">
            <v>-36</v>
          </cell>
        </row>
        <row r="1015">
          <cell r="L1015">
            <v>2022014151</v>
          </cell>
          <cell r="M1015" t="str">
            <v>Sci Fargues- Canovas</v>
          </cell>
          <cell r="N1015">
            <v>63</v>
          </cell>
          <cell r="O1015">
            <v>-47</v>
          </cell>
        </row>
        <row r="1016">
          <cell r="L1016">
            <v>2021384428</v>
          </cell>
          <cell r="M1016" t="str">
            <v>Banque Populaire Du Sud</v>
          </cell>
          <cell r="N1016">
            <v>94</v>
          </cell>
          <cell r="O1016">
            <v>-49</v>
          </cell>
        </row>
        <row r="1017">
          <cell r="L1017">
            <v>2021370921</v>
          </cell>
          <cell r="M1017" t="str">
            <v>David Mata</v>
          </cell>
          <cell r="N1017">
            <v>107</v>
          </cell>
          <cell r="O1017">
            <v>-51</v>
          </cell>
        </row>
        <row r="1018">
          <cell r="L1018">
            <v>2021384047</v>
          </cell>
          <cell r="M1018" t="str">
            <v>Anne Marie Martel</v>
          </cell>
          <cell r="N1018">
            <v>94</v>
          </cell>
          <cell r="O1018">
            <v>-52</v>
          </cell>
        </row>
        <row r="1019">
          <cell r="L1019">
            <v>2021368301</v>
          </cell>
          <cell r="M1019" t="str">
            <v>Commune De Lanet</v>
          </cell>
          <cell r="N1019">
            <v>109</v>
          </cell>
          <cell r="O1019">
            <v>-59</v>
          </cell>
        </row>
        <row r="1020">
          <cell r="L1020">
            <v>2021375752</v>
          </cell>
          <cell r="M1020" t="str">
            <v>Scop Tournesol</v>
          </cell>
          <cell r="N1020">
            <v>102</v>
          </cell>
          <cell r="O1020">
            <v>-82</v>
          </cell>
        </row>
        <row r="1021">
          <cell r="L1021">
            <v>2021350502</v>
          </cell>
          <cell r="M1021" t="str">
            <v>Maison D'Enfants Pep 11</v>
          </cell>
          <cell r="N1021">
            <v>126</v>
          </cell>
          <cell r="O1021">
            <v>-84</v>
          </cell>
        </row>
        <row r="1022">
          <cell r="L1022">
            <v>2021343954</v>
          </cell>
          <cell r="M1022" t="str">
            <v>Cathy Augere</v>
          </cell>
          <cell r="N1022">
            <v>133</v>
          </cell>
          <cell r="O1022">
            <v>-91</v>
          </cell>
        </row>
        <row r="1023">
          <cell r="L1023">
            <v>2021309284</v>
          </cell>
          <cell r="M1023" t="str">
            <v>Carmen Millan Baena</v>
          </cell>
          <cell r="N1023">
            <v>162.04</v>
          </cell>
          <cell r="O1023">
            <v>-98</v>
          </cell>
        </row>
        <row r="1024">
          <cell r="L1024">
            <v>2021306161</v>
          </cell>
          <cell r="M1024" t="str">
            <v>Nadine Peytavin</v>
          </cell>
          <cell r="N1024">
            <v>164.04</v>
          </cell>
          <cell r="O1024">
            <v>-111</v>
          </cell>
        </row>
        <row r="1025">
          <cell r="L1025">
            <v>2021292318</v>
          </cell>
          <cell r="M1025" t="str">
            <v>Elisabeth Greiner</v>
          </cell>
          <cell r="N1025">
            <v>176.04</v>
          </cell>
          <cell r="O1025">
            <v>-116</v>
          </cell>
        </row>
        <row r="1026">
          <cell r="L1026">
            <v>2021195024</v>
          </cell>
          <cell r="M1026" t="str">
            <v>Cyril Griffet</v>
          </cell>
          <cell r="N1026">
            <v>263.04000000000002</v>
          </cell>
          <cell r="O1026">
            <v>-196</v>
          </cell>
        </row>
        <row r="1027">
          <cell r="L1027">
            <v>2021282457</v>
          </cell>
          <cell r="M1027" t="str">
            <v>Nicolas Gil</v>
          </cell>
          <cell r="N1027">
            <v>184.04</v>
          </cell>
          <cell r="O1027">
            <v>-163</v>
          </cell>
        </row>
        <row r="1028">
          <cell r="L1028">
            <v>2021210920</v>
          </cell>
          <cell r="M1028" t="str">
            <v>Marine Vernizzi</v>
          </cell>
          <cell r="N1028">
            <v>253.04</v>
          </cell>
          <cell r="O1028">
            <v>-228</v>
          </cell>
        </row>
        <row r="1029">
          <cell r="L1029">
            <v>2022046341</v>
          </cell>
          <cell r="M1029" t="str">
            <v>Raphael Zenou</v>
          </cell>
          <cell r="N1029">
            <v>32</v>
          </cell>
          <cell r="O1029">
            <v>24</v>
          </cell>
        </row>
        <row r="1030">
          <cell r="L1030">
            <v>2022076665</v>
          </cell>
          <cell r="M1030" t="str">
            <v>Sarl Agri-Occ</v>
          </cell>
          <cell r="N1030">
            <v>10</v>
          </cell>
          <cell r="O1030">
            <v>20</v>
          </cell>
        </row>
        <row r="1031">
          <cell r="L1031">
            <v>2022073072</v>
          </cell>
          <cell r="M1031" t="str">
            <v>Alexia Just</v>
          </cell>
          <cell r="N1031">
            <v>13</v>
          </cell>
          <cell r="O1031">
            <v>8</v>
          </cell>
        </row>
        <row r="1032">
          <cell r="L1032">
            <v>2022046393</v>
          </cell>
          <cell r="M1032" t="str">
            <v>Thomas Garrido</v>
          </cell>
          <cell r="N1032">
            <v>32</v>
          </cell>
          <cell r="O1032">
            <v>-2</v>
          </cell>
        </row>
        <row r="1033">
          <cell r="L1033">
            <v>2022011204</v>
          </cell>
          <cell r="M1033" t="str">
            <v>Christian Boulleau</v>
          </cell>
          <cell r="N1033">
            <v>65</v>
          </cell>
          <cell r="O1033">
            <v>-20</v>
          </cell>
        </row>
        <row r="1034">
          <cell r="L1034">
            <v>2021397829</v>
          </cell>
          <cell r="M1034" t="str">
            <v>Sarl Le Salon D'Elodie</v>
          </cell>
          <cell r="N1034">
            <v>80</v>
          </cell>
          <cell r="O1034">
            <v>-50</v>
          </cell>
        </row>
        <row r="1035">
          <cell r="L1035">
            <v>2021292091</v>
          </cell>
          <cell r="M1035" t="str">
            <v>Melanie Chabaud</v>
          </cell>
          <cell r="N1035">
            <v>176.04</v>
          </cell>
          <cell r="O1035">
            <v>-53</v>
          </cell>
        </row>
        <row r="1036">
          <cell r="L1036">
            <v>2021288408</v>
          </cell>
          <cell r="M1036" t="str">
            <v>Mimoun Hassan Ben</v>
          </cell>
          <cell r="N1036">
            <v>178.04</v>
          </cell>
          <cell r="O1036">
            <v>10</v>
          </cell>
        </row>
        <row r="1037">
          <cell r="L1037">
            <v>2022048744</v>
          </cell>
          <cell r="M1037" t="str">
            <v>Tissot Immobilier</v>
          </cell>
          <cell r="N1037">
            <v>30</v>
          </cell>
          <cell r="O1037">
            <v>0</v>
          </cell>
        </row>
        <row r="1038">
          <cell r="L1038">
            <v>2021336795</v>
          </cell>
          <cell r="M1038" t="str">
            <v>David Roux</v>
          </cell>
          <cell r="N1038">
            <v>140.04</v>
          </cell>
          <cell r="O1038">
            <v>-4</v>
          </cell>
        </row>
        <row r="1039">
          <cell r="L1039">
            <v>2021290960</v>
          </cell>
          <cell r="M1039" t="str">
            <v>Anouk Audibert</v>
          </cell>
          <cell r="N1039">
            <v>178.04</v>
          </cell>
          <cell r="O1039">
            <v>-6</v>
          </cell>
        </row>
        <row r="1040">
          <cell r="L1040">
            <v>2022025353</v>
          </cell>
          <cell r="M1040" t="str">
            <v>Valliguieres</v>
          </cell>
          <cell r="N1040">
            <v>51</v>
          </cell>
          <cell r="O1040">
            <v>-6</v>
          </cell>
        </row>
        <row r="1041">
          <cell r="L1041">
            <v>2021374526</v>
          </cell>
          <cell r="M1041" t="str">
            <v>Aurelie Deniaud</v>
          </cell>
          <cell r="N1041">
            <v>104</v>
          </cell>
          <cell r="O1041">
            <v>-6</v>
          </cell>
        </row>
        <row r="1042">
          <cell r="L1042">
            <v>2021285031</v>
          </cell>
          <cell r="M1042" t="str">
            <v>Alexandre Regal</v>
          </cell>
          <cell r="N1042">
            <v>182.04</v>
          </cell>
          <cell r="O1042">
            <v>-9</v>
          </cell>
        </row>
        <row r="1043">
          <cell r="L1043">
            <v>2022022070</v>
          </cell>
          <cell r="M1043" t="str">
            <v>Buissieres (Sci)</v>
          </cell>
          <cell r="N1043">
            <v>55</v>
          </cell>
          <cell r="O1043">
            <v>-15</v>
          </cell>
        </row>
        <row r="1044">
          <cell r="L1044">
            <v>2022019330</v>
          </cell>
          <cell r="M1044" t="str">
            <v>Francois Vignoud</v>
          </cell>
          <cell r="N1044">
            <v>57</v>
          </cell>
          <cell r="O1044">
            <v>-15</v>
          </cell>
        </row>
        <row r="1045">
          <cell r="L1045">
            <v>2022018957</v>
          </cell>
          <cell r="M1045" t="str">
            <v>Jean Le Fur</v>
          </cell>
          <cell r="N1045">
            <v>58</v>
          </cell>
          <cell r="O1045">
            <v>-16</v>
          </cell>
        </row>
        <row r="1046">
          <cell r="L1046">
            <v>2022020524</v>
          </cell>
          <cell r="M1046" t="str">
            <v>Alain Nicolas</v>
          </cell>
          <cell r="N1046">
            <v>57</v>
          </cell>
          <cell r="O1046">
            <v>-27</v>
          </cell>
        </row>
        <row r="1047">
          <cell r="L1047">
            <v>2022007657</v>
          </cell>
          <cell r="M1047" t="str">
            <v>Paul Lincoln</v>
          </cell>
          <cell r="N1047">
            <v>67</v>
          </cell>
          <cell r="O1047">
            <v>-32</v>
          </cell>
        </row>
        <row r="1048">
          <cell r="L1048">
            <v>2021356968</v>
          </cell>
          <cell r="M1048" t="str">
            <v>Jeannine Lart</v>
          </cell>
          <cell r="N1048">
            <v>120</v>
          </cell>
          <cell r="O1048">
            <v>-60</v>
          </cell>
        </row>
        <row r="1049">
          <cell r="L1049">
            <v>2021354064</v>
          </cell>
          <cell r="M1049" t="str">
            <v>Caroline Neumann Ott</v>
          </cell>
          <cell r="N1049">
            <v>122</v>
          </cell>
          <cell r="O1049">
            <v>-62</v>
          </cell>
        </row>
        <row r="1050">
          <cell r="L1050">
            <v>2021385055</v>
          </cell>
          <cell r="M1050" t="str">
            <v>Manuel Grau</v>
          </cell>
          <cell r="N1050">
            <v>94</v>
          </cell>
          <cell r="O1050">
            <v>-68</v>
          </cell>
        </row>
        <row r="1051">
          <cell r="L1051">
            <v>2021333761</v>
          </cell>
          <cell r="M1051" t="str">
            <v>Patrick Leglise</v>
          </cell>
          <cell r="N1051">
            <v>142.04</v>
          </cell>
          <cell r="O1051">
            <v>-100</v>
          </cell>
        </row>
        <row r="1052">
          <cell r="L1052">
            <v>2021320606</v>
          </cell>
          <cell r="M1052" t="str">
            <v>Ilyas Sanhaji</v>
          </cell>
          <cell r="N1052">
            <v>153.04</v>
          </cell>
          <cell r="O1052">
            <v>-113</v>
          </cell>
        </row>
        <row r="1053">
          <cell r="L1053">
            <v>2021309964</v>
          </cell>
          <cell r="M1053" t="str">
            <v>Dormoy Sandrine Courtehoux Dormoy</v>
          </cell>
          <cell r="N1053">
            <v>162.04</v>
          </cell>
          <cell r="O1053">
            <v>-120</v>
          </cell>
        </row>
        <row r="1054">
          <cell r="L1054">
            <v>2021280576</v>
          </cell>
          <cell r="M1054" t="str">
            <v>Bd Jean Jaures 45</v>
          </cell>
          <cell r="N1054">
            <v>185.04</v>
          </cell>
          <cell r="O1054">
            <v>-122</v>
          </cell>
        </row>
        <row r="1055">
          <cell r="L1055">
            <v>2021316195</v>
          </cell>
          <cell r="M1055" t="str">
            <v>Rudik Hovanissian</v>
          </cell>
          <cell r="N1055">
            <v>156.04</v>
          </cell>
          <cell r="O1055">
            <v>-126</v>
          </cell>
        </row>
        <row r="1056">
          <cell r="L1056">
            <v>2021292299</v>
          </cell>
          <cell r="M1056" t="str">
            <v>Copropriété Les Lutins, Représentée Par Ad Immobilier</v>
          </cell>
          <cell r="N1056">
            <v>176.04</v>
          </cell>
          <cell r="O1056">
            <v>-141</v>
          </cell>
        </row>
        <row r="1057">
          <cell r="L1057">
            <v>2021291221</v>
          </cell>
          <cell r="M1057" t="str">
            <v>Cop Le Luxembourg</v>
          </cell>
          <cell r="N1057">
            <v>177.04</v>
          </cell>
          <cell r="O1057">
            <v>-142</v>
          </cell>
        </row>
        <row r="1058">
          <cell r="L1058">
            <v>2021281044</v>
          </cell>
          <cell r="M1058" t="str">
            <v>Aaron Saadoun</v>
          </cell>
          <cell r="N1058">
            <v>184.04</v>
          </cell>
          <cell r="O1058">
            <v>-142</v>
          </cell>
        </row>
        <row r="1059">
          <cell r="L1059">
            <v>2021284641</v>
          </cell>
          <cell r="M1059" t="str">
            <v>Philippe Parnet Dit Mortel</v>
          </cell>
          <cell r="N1059">
            <v>182.04</v>
          </cell>
          <cell r="O1059">
            <v>-156</v>
          </cell>
        </row>
        <row r="1060">
          <cell r="L1060">
            <v>2021292522</v>
          </cell>
          <cell r="M1060" t="str">
            <v>Monique Lebasque</v>
          </cell>
          <cell r="N1060">
            <v>176.04</v>
          </cell>
          <cell r="O1060">
            <v>-66</v>
          </cell>
        </row>
        <row r="1061">
          <cell r="L1061">
            <v>2021302183</v>
          </cell>
          <cell r="M1061" t="str">
            <v>Eric Riou</v>
          </cell>
          <cell r="N1061">
            <v>167.04</v>
          </cell>
          <cell r="O1061">
            <v>17</v>
          </cell>
        </row>
        <row r="1062">
          <cell r="L1062">
            <v>2022011564</v>
          </cell>
          <cell r="M1062" t="str">
            <v>Pascal Bocage</v>
          </cell>
          <cell r="N1062">
            <v>64</v>
          </cell>
          <cell r="O1062">
            <v>-1</v>
          </cell>
        </row>
        <row r="1063">
          <cell r="L1063">
            <v>2021280786</v>
          </cell>
          <cell r="M1063" t="str">
            <v>Didier Zaragoza</v>
          </cell>
          <cell r="N1063">
            <v>184.04</v>
          </cell>
          <cell r="O1063">
            <v>-5</v>
          </cell>
        </row>
        <row r="1064">
          <cell r="L1064">
            <v>2022023878</v>
          </cell>
          <cell r="M1064" t="str">
            <v>Habitat Du Gard</v>
          </cell>
          <cell r="N1064">
            <v>52</v>
          </cell>
          <cell r="O1064">
            <v>-37</v>
          </cell>
        </row>
        <row r="1065">
          <cell r="L1065">
            <v>2021281814</v>
          </cell>
          <cell r="M1065" t="str">
            <v>Sas Kjl Coiffure</v>
          </cell>
          <cell r="N1065">
            <v>184.04</v>
          </cell>
          <cell r="O1065">
            <v>-124</v>
          </cell>
        </row>
        <row r="1066">
          <cell r="L1066">
            <v>2021302625</v>
          </cell>
          <cell r="M1066" t="str">
            <v>Maryvonne De La Brosse</v>
          </cell>
          <cell r="N1066">
            <v>167.04</v>
          </cell>
          <cell r="O1066">
            <v>-140</v>
          </cell>
        </row>
        <row r="1067">
          <cell r="L1067">
            <v>2021051641</v>
          </cell>
          <cell r="M1067" t="str">
            <v>Sarl Lamejol</v>
          </cell>
          <cell r="N1067">
            <v>396</v>
          </cell>
          <cell r="O1067">
            <v>-260</v>
          </cell>
        </row>
        <row r="1068">
          <cell r="L1068">
            <v>2022085113</v>
          </cell>
          <cell r="M1068" t="str">
            <v>Sci Carom</v>
          </cell>
          <cell r="N1068">
            <v>3</v>
          </cell>
          <cell r="O1068">
            <v>25</v>
          </cell>
        </row>
        <row r="1069">
          <cell r="L1069">
            <v>2022076165</v>
          </cell>
          <cell r="M1069" t="str">
            <v>Christophe Dubourd</v>
          </cell>
          <cell r="N1069">
            <v>10</v>
          </cell>
          <cell r="O1069">
            <v>25</v>
          </cell>
        </row>
        <row r="1070">
          <cell r="L1070">
            <v>2022045097</v>
          </cell>
          <cell r="M1070" t="str">
            <v>Antoine Lauer</v>
          </cell>
          <cell r="N1070">
            <v>34</v>
          </cell>
          <cell r="O1070">
            <v>22</v>
          </cell>
        </row>
        <row r="1071">
          <cell r="L1071">
            <v>2022074565</v>
          </cell>
          <cell r="M1071" t="str">
            <v>Mahamadou Doucoure</v>
          </cell>
          <cell r="N1071">
            <v>11</v>
          </cell>
          <cell r="O1071">
            <v>15</v>
          </cell>
        </row>
        <row r="1072">
          <cell r="L1072">
            <v>2022067699</v>
          </cell>
          <cell r="M1072" t="str">
            <v>Sci Carom</v>
          </cell>
          <cell r="N1072">
            <v>17</v>
          </cell>
          <cell r="O1072">
            <v>11</v>
          </cell>
        </row>
        <row r="1073">
          <cell r="L1073">
            <v>2021350470</v>
          </cell>
          <cell r="M1073" t="str">
            <v>Nadine Przybilski</v>
          </cell>
          <cell r="N1073">
            <v>126</v>
          </cell>
          <cell r="O1073">
            <v>-7</v>
          </cell>
        </row>
        <row r="1074">
          <cell r="L1074">
            <v>2021353323</v>
          </cell>
          <cell r="M1074" t="str">
            <v>Georges Cascales</v>
          </cell>
          <cell r="N1074">
            <v>122</v>
          </cell>
          <cell r="O1074">
            <v>-20</v>
          </cell>
        </row>
        <row r="1075">
          <cell r="L1075">
            <v>2021293171</v>
          </cell>
          <cell r="M1075" t="str">
            <v>Sas Bistro Maubet</v>
          </cell>
          <cell r="N1075">
            <v>175.04</v>
          </cell>
          <cell r="O1075">
            <v>-23</v>
          </cell>
        </row>
        <row r="1076">
          <cell r="L1076">
            <v>2022023683</v>
          </cell>
          <cell r="M1076" t="str">
            <v>Michael Burnichon</v>
          </cell>
          <cell r="N1076">
            <v>52</v>
          </cell>
          <cell r="O1076">
            <v>-24</v>
          </cell>
        </row>
        <row r="1077">
          <cell r="L1077">
            <v>2022004476</v>
          </cell>
          <cell r="M1077" t="str">
            <v>Le Petit Seguier</v>
          </cell>
          <cell r="N1077">
            <v>71</v>
          </cell>
          <cell r="O1077">
            <v>-26</v>
          </cell>
        </row>
        <row r="1078">
          <cell r="L1078">
            <v>2021379177</v>
          </cell>
          <cell r="M1078" t="str">
            <v>Michele Foucard</v>
          </cell>
          <cell r="N1078">
            <v>99</v>
          </cell>
          <cell r="O1078">
            <v>-39</v>
          </cell>
        </row>
        <row r="1079">
          <cell r="L1079">
            <v>2022014203</v>
          </cell>
          <cell r="M1079" t="str">
            <v>Xavier Loesel</v>
          </cell>
          <cell r="N1079">
            <v>63</v>
          </cell>
          <cell r="O1079">
            <v>-43</v>
          </cell>
        </row>
        <row r="1080">
          <cell r="L1080">
            <v>2021372723</v>
          </cell>
          <cell r="M1080" t="str">
            <v>Denise Le Grand</v>
          </cell>
          <cell r="N1080">
            <v>106</v>
          </cell>
          <cell r="O1080">
            <v>-50</v>
          </cell>
        </row>
        <row r="1081">
          <cell r="L1081">
            <v>2021398974</v>
          </cell>
          <cell r="M1081" t="str">
            <v>Thierry Mas</v>
          </cell>
          <cell r="N1081">
            <v>79</v>
          </cell>
          <cell r="O1081">
            <v>-59</v>
          </cell>
        </row>
        <row r="1082">
          <cell r="L1082">
            <v>2021367182</v>
          </cell>
          <cell r="M1082" t="str">
            <v>Roselyne Pellegrinetti</v>
          </cell>
          <cell r="N1082">
            <v>109</v>
          </cell>
          <cell r="O1082">
            <v>-64</v>
          </cell>
        </row>
        <row r="1083">
          <cell r="L1083">
            <v>2021372548</v>
          </cell>
          <cell r="M1083" t="str">
            <v>Indivision Jalaguier</v>
          </cell>
          <cell r="N1083">
            <v>106</v>
          </cell>
          <cell r="O1083">
            <v>-78</v>
          </cell>
        </row>
        <row r="1084">
          <cell r="L1084">
            <v>2021351133</v>
          </cell>
          <cell r="M1084" t="str">
            <v>Ste Palomino</v>
          </cell>
          <cell r="N1084">
            <v>123</v>
          </cell>
          <cell r="O1084">
            <v>-88</v>
          </cell>
        </row>
        <row r="1085">
          <cell r="L1085">
            <v>2021315909</v>
          </cell>
          <cell r="M1085" t="str">
            <v>Saveurs Et Ambiances (Sarl)</v>
          </cell>
          <cell r="N1085">
            <v>156.04</v>
          </cell>
          <cell r="O1085">
            <v>-96</v>
          </cell>
        </row>
        <row r="1086">
          <cell r="L1086">
            <v>2021298826</v>
          </cell>
          <cell r="M1086" t="str">
            <v>Francois Barnouin</v>
          </cell>
          <cell r="N1086">
            <v>170.04</v>
          </cell>
          <cell r="O1086">
            <v>-110</v>
          </cell>
        </row>
        <row r="1087">
          <cell r="L1087">
            <v>2021345340</v>
          </cell>
          <cell r="M1087" t="str">
            <v>Cyril Charluet</v>
          </cell>
          <cell r="N1087">
            <v>130</v>
          </cell>
          <cell r="O1087">
            <v>-110</v>
          </cell>
        </row>
        <row r="1088">
          <cell r="L1088">
            <v>2021291355</v>
          </cell>
          <cell r="M1088" t="str">
            <v>Lucie Roch</v>
          </cell>
          <cell r="N1088">
            <v>176.04</v>
          </cell>
          <cell r="O1088">
            <v>-116</v>
          </cell>
        </row>
        <row r="1089">
          <cell r="L1089">
            <v>2021321763</v>
          </cell>
          <cell r="M1089" t="str">
            <v>Cornelis Spijkers</v>
          </cell>
          <cell r="N1089">
            <v>151.04</v>
          </cell>
          <cell r="O1089">
            <v>-116</v>
          </cell>
        </row>
        <row r="1090">
          <cell r="L1090">
            <v>2021285477</v>
          </cell>
          <cell r="M1090" t="str">
            <v>Arnaud Delamarre</v>
          </cell>
          <cell r="N1090">
            <v>182.04</v>
          </cell>
          <cell r="O1090">
            <v>-127</v>
          </cell>
        </row>
        <row r="1091">
          <cell r="L1091">
            <v>2021286979</v>
          </cell>
          <cell r="M1091" t="str">
            <v>Succession Anne Durant</v>
          </cell>
          <cell r="N1091">
            <v>179.04</v>
          </cell>
          <cell r="O1091">
            <v>-137</v>
          </cell>
        </row>
        <row r="1092">
          <cell r="L1092">
            <v>2021280055</v>
          </cell>
          <cell r="M1092" t="str">
            <v>Apsh 30 - Ime Les Capitelles</v>
          </cell>
          <cell r="N1092">
            <v>185.04</v>
          </cell>
          <cell r="O1092">
            <v>-143</v>
          </cell>
        </row>
        <row r="1093">
          <cell r="L1093">
            <v>2021138990</v>
          </cell>
          <cell r="M1093" t="str">
            <v>Liliane Laube</v>
          </cell>
          <cell r="N1093">
            <v>311.04000000000002</v>
          </cell>
          <cell r="O1093">
            <v>-266</v>
          </cell>
        </row>
        <row r="1094">
          <cell r="L1094">
            <v>2021231801</v>
          </cell>
          <cell r="M1094" t="str">
            <v>Sci Grand Rue</v>
          </cell>
          <cell r="N1094">
            <v>234.04</v>
          </cell>
          <cell r="O1094">
            <v>55</v>
          </cell>
        </row>
        <row r="1095">
          <cell r="L1095">
            <v>2022059906</v>
          </cell>
          <cell r="M1095" t="str">
            <v>Cedric Mesmacque</v>
          </cell>
          <cell r="N1095">
            <v>23</v>
          </cell>
          <cell r="O1095">
            <v>14</v>
          </cell>
        </row>
        <row r="1096">
          <cell r="L1096">
            <v>2022063826</v>
          </cell>
          <cell r="M1096" t="str">
            <v>Mickael Delestrez</v>
          </cell>
          <cell r="N1096">
            <v>21</v>
          </cell>
          <cell r="O1096">
            <v>14</v>
          </cell>
        </row>
        <row r="1097">
          <cell r="L1097">
            <v>2022065302</v>
          </cell>
          <cell r="M1097" t="str">
            <v>Chrystelle Doutreligne</v>
          </cell>
          <cell r="N1097">
            <v>18</v>
          </cell>
          <cell r="O1097">
            <v>14</v>
          </cell>
        </row>
        <row r="1098">
          <cell r="L1098">
            <v>2022073133</v>
          </cell>
          <cell r="M1098" t="str">
            <v>Fallon Laby</v>
          </cell>
          <cell r="N1098">
            <v>13</v>
          </cell>
          <cell r="O1098">
            <v>14</v>
          </cell>
        </row>
        <row r="1099">
          <cell r="L1099">
            <v>2022065803</v>
          </cell>
          <cell r="M1099" t="str">
            <v>Sci La Chapelle D Armentiere</v>
          </cell>
          <cell r="N1099">
            <v>18</v>
          </cell>
          <cell r="O1099">
            <v>12</v>
          </cell>
        </row>
        <row r="1100">
          <cell r="L1100">
            <v>2022052189</v>
          </cell>
          <cell r="M1100" t="str">
            <v>Boualeme Laayouni</v>
          </cell>
          <cell r="N1100">
            <v>28</v>
          </cell>
          <cell r="O1100">
            <v>9</v>
          </cell>
        </row>
        <row r="1101">
          <cell r="L1101">
            <v>2022074196</v>
          </cell>
          <cell r="M1101" t="str">
            <v>Pierre Coisne</v>
          </cell>
          <cell r="N1101">
            <v>11</v>
          </cell>
          <cell r="O1101">
            <v>4</v>
          </cell>
        </row>
        <row r="1102">
          <cell r="L1102">
            <v>2021292334</v>
          </cell>
          <cell r="M1102" t="str">
            <v>Doriane Cathelain</v>
          </cell>
          <cell r="N1102">
            <v>176.04</v>
          </cell>
          <cell r="O1102">
            <v>-6</v>
          </cell>
        </row>
        <row r="1103">
          <cell r="L1103">
            <v>2022040712</v>
          </cell>
          <cell r="M1103" t="str">
            <v>Jean Marc Galindo</v>
          </cell>
          <cell r="N1103">
            <v>37</v>
          </cell>
          <cell r="O1103">
            <v>-7</v>
          </cell>
        </row>
        <row r="1104">
          <cell r="L1104">
            <v>2022059153</v>
          </cell>
          <cell r="M1104" t="str">
            <v>Madinord</v>
          </cell>
          <cell r="N1104">
            <v>23</v>
          </cell>
          <cell r="O1104">
            <v>-8</v>
          </cell>
        </row>
        <row r="1105">
          <cell r="L1105">
            <v>2021375718</v>
          </cell>
          <cell r="M1105" t="str">
            <v>Association Sesames</v>
          </cell>
          <cell r="N1105">
            <v>102</v>
          </cell>
          <cell r="O1105">
            <v>-46</v>
          </cell>
        </row>
        <row r="1106">
          <cell r="L1106">
            <v>2021396719</v>
          </cell>
          <cell r="M1106" t="str">
            <v>Patrick Godefroid</v>
          </cell>
          <cell r="N1106">
            <v>81</v>
          </cell>
          <cell r="O1106">
            <v>-53</v>
          </cell>
        </row>
        <row r="1107">
          <cell r="L1107">
            <v>2021325248</v>
          </cell>
          <cell r="M1107" t="str">
            <v>Mathieu Lee</v>
          </cell>
          <cell r="N1107">
            <v>149.04</v>
          </cell>
          <cell r="O1107">
            <v>-73</v>
          </cell>
        </row>
        <row r="1108">
          <cell r="L1108">
            <v>2021281208</v>
          </cell>
          <cell r="M1108" t="str">
            <v>Jean Pierre Delorme</v>
          </cell>
          <cell r="N1108">
            <v>184.04</v>
          </cell>
          <cell r="O1108">
            <v>-91</v>
          </cell>
        </row>
        <row r="1109">
          <cell r="L1109">
            <v>2021280885</v>
          </cell>
          <cell r="M1109" t="str">
            <v>Charlotte Olivier</v>
          </cell>
          <cell r="N1109">
            <v>184.04</v>
          </cell>
          <cell r="O1109">
            <v>-124</v>
          </cell>
        </row>
        <row r="1110">
          <cell r="L1110">
            <v>2021324030</v>
          </cell>
          <cell r="M1110" t="str">
            <v>Antoine Gonzalez</v>
          </cell>
          <cell r="N1110">
            <v>150.04</v>
          </cell>
          <cell r="O1110">
            <v>-130</v>
          </cell>
        </row>
        <row r="1111">
          <cell r="L1111">
            <v>2021302175</v>
          </cell>
          <cell r="M1111" t="str">
            <v>Julien Soulier</v>
          </cell>
          <cell r="N1111">
            <v>167.04</v>
          </cell>
          <cell r="O1111">
            <v>-139</v>
          </cell>
        </row>
        <row r="1112">
          <cell r="L1112">
            <v>2021280648</v>
          </cell>
          <cell r="M1112" t="str">
            <v>Julie Laborde</v>
          </cell>
          <cell r="N1112">
            <v>185.04</v>
          </cell>
          <cell r="O1112">
            <v>-143</v>
          </cell>
        </row>
        <row r="1113">
          <cell r="L1113">
            <v>2021280176</v>
          </cell>
          <cell r="M1113" t="str">
            <v>Florence Janin</v>
          </cell>
          <cell r="N1113">
            <v>185.04</v>
          </cell>
          <cell r="O1113">
            <v>-143</v>
          </cell>
        </row>
        <row r="1114">
          <cell r="L1114">
            <v>2021297139</v>
          </cell>
          <cell r="M1114" t="str">
            <v>Monique Turc</v>
          </cell>
          <cell r="N1114">
            <v>171.04</v>
          </cell>
          <cell r="O1114">
            <v>-148</v>
          </cell>
        </row>
        <row r="1115">
          <cell r="L1115">
            <v>2021284150</v>
          </cell>
          <cell r="M1115" t="str">
            <v>Sas Autoplus.Net</v>
          </cell>
          <cell r="N1115">
            <v>183.04</v>
          </cell>
          <cell r="O1115">
            <v>-163</v>
          </cell>
        </row>
        <row r="1116">
          <cell r="L1116">
            <v>2021202697</v>
          </cell>
          <cell r="M1116" t="str">
            <v>Fournier</v>
          </cell>
          <cell r="N1116">
            <v>259.04000000000002</v>
          </cell>
          <cell r="O1116">
            <v>-177</v>
          </cell>
        </row>
        <row r="1117">
          <cell r="L1117">
            <v>2021202171</v>
          </cell>
          <cell r="M1117" t="str">
            <v>Maison Secours De Besseges</v>
          </cell>
          <cell r="N1117">
            <v>260.04000000000002</v>
          </cell>
          <cell r="O1117">
            <v>-221</v>
          </cell>
        </row>
        <row r="1118">
          <cell r="L1118">
            <v>2021034943</v>
          </cell>
          <cell r="M1118" t="str">
            <v>Colette Rolland</v>
          </cell>
          <cell r="N1118">
            <v>409</v>
          </cell>
          <cell r="O1118">
            <v>-364</v>
          </cell>
        </row>
        <row r="1119">
          <cell r="L1119">
            <v>2022079393</v>
          </cell>
          <cell r="M1119" t="str">
            <v>Stephan Rosa Brusin</v>
          </cell>
          <cell r="N1119">
            <v>8</v>
          </cell>
          <cell r="O1119">
            <v>49</v>
          </cell>
        </row>
        <row r="1120">
          <cell r="L1120">
            <v>2022072724</v>
          </cell>
          <cell r="M1120" t="str">
            <v>Pierre Refalo</v>
          </cell>
          <cell r="N1120">
            <v>14</v>
          </cell>
          <cell r="O1120">
            <v>28</v>
          </cell>
        </row>
        <row r="1121">
          <cell r="L1121">
            <v>2022042626</v>
          </cell>
          <cell r="M1121" t="str">
            <v>Christelle Guyon</v>
          </cell>
          <cell r="N1121">
            <v>36</v>
          </cell>
          <cell r="O1121">
            <v>24</v>
          </cell>
        </row>
        <row r="1122">
          <cell r="L1122">
            <v>2022065887</v>
          </cell>
          <cell r="M1122" t="str">
            <v>Anne Marie Michel</v>
          </cell>
          <cell r="N1122">
            <v>18</v>
          </cell>
          <cell r="O1122">
            <v>24</v>
          </cell>
        </row>
        <row r="1123">
          <cell r="L1123">
            <v>2022070651</v>
          </cell>
          <cell r="M1123" t="str">
            <v>Mireille Joubert</v>
          </cell>
          <cell r="N1123">
            <v>15</v>
          </cell>
          <cell r="O1123">
            <v>9</v>
          </cell>
        </row>
        <row r="1124">
          <cell r="L1124">
            <v>2022051507</v>
          </cell>
          <cell r="M1124" t="str">
            <v>Alain Taves</v>
          </cell>
          <cell r="N1124">
            <v>28</v>
          </cell>
          <cell r="O1124">
            <v>9</v>
          </cell>
        </row>
        <row r="1125">
          <cell r="L1125">
            <v>2022066517</v>
          </cell>
          <cell r="M1125" t="str">
            <v>Sylvie Calves</v>
          </cell>
          <cell r="N1125">
            <v>17</v>
          </cell>
          <cell r="O1125">
            <v>7</v>
          </cell>
        </row>
        <row r="1126">
          <cell r="L1126">
            <v>2022044852</v>
          </cell>
          <cell r="M1126" t="str">
            <v>Sas Molo -Cafe De La Breche</v>
          </cell>
          <cell r="N1126">
            <v>35</v>
          </cell>
          <cell r="O1126">
            <v>0</v>
          </cell>
        </row>
        <row r="1127">
          <cell r="L1127">
            <v>2022050364</v>
          </cell>
          <cell r="M1127" t="str">
            <v>Sci La Cremaillere</v>
          </cell>
          <cell r="N1127">
            <v>29</v>
          </cell>
          <cell r="O1127">
            <v>-3</v>
          </cell>
        </row>
        <row r="1128">
          <cell r="L1128">
            <v>2022007397</v>
          </cell>
          <cell r="M1128" t="str">
            <v>Charles Durbesson</v>
          </cell>
          <cell r="N1128">
            <v>67</v>
          </cell>
          <cell r="O1128">
            <v>-22</v>
          </cell>
        </row>
        <row r="1129">
          <cell r="L1129">
            <v>2021285468</v>
          </cell>
          <cell r="M1129" t="str">
            <v>Dominique Callet</v>
          </cell>
          <cell r="N1129">
            <v>182.04</v>
          </cell>
          <cell r="O1129">
            <v>-24</v>
          </cell>
        </row>
        <row r="1130">
          <cell r="L1130">
            <v>2019349953</v>
          </cell>
          <cell r="M1130" t="str">
            <v>Sarl Pizza Roll</v>
          </cell>
          <cell r="N1130">
            <v>837</v>
          </cell>
          <cell r="O1130">
            <v>-24</v>
          </cell>
        </row>
        <row r="1131">
          <cell r="L1131">
            <v>2021062893</v>
          </cell>
          <cell r="M1131" t="str">
            <v>Jeanine Oziol</v>
          </cell>
          <cell r="N1131">
            <v>387</v>
          </cell>
          <cell r="O1131">
            <v>-33</v>
          </cell>
        </row>
        <row r="1132">
          <cell r="L1132">
            <v>2021375467</v>
          </cell>
          <cell r="M1132" t="str">
            <v>Meryl Elbaz</v>
          </cell>
          <cell r="N1132">
            <v>102</v>
          </cell>
          <cell r="O1132">
            <v>-42</v>
          </cell>
        </row>
        <row r="1133">
          <cell r="L1133">
            <v>2021391166</v>
          </cell>
          <cell r="M1133" t="str">
            <v>At Home Architectures</v>
          </cell>
          <cell r="N1133">
            <v>87</v>
          </cell>
          <cell r="O1133">
            <v>-52</v>
          </cell>
        </row>
        <row r="1134">
          <cell r="L1134">
            <v>2021280867</v>
          </cell>
          <cell r="M1134" t="str">
            <v>Leonard Bonne</v>
          </cell>
          <cell r="N1134">
            <v>184.04</v>
          </cell>
          <cell r="O1134">
            <v>-156</v>
          </cell>
        </row>
        <row r="1135">
          <cell r="L1135">
            <v>2021118389</v>
          </cell>
          <cell r="M1135" t="str">
            <v>Farid Boudebouda</v>
          </cell>
          <cell r="N1135">
            <v>333.04</v>
          </cell>
          <cell r="O1135">
            <v>-291</v>
          </cell>
        </row>
        <row r="1136">
          <cell r="L1136">
            <v>2022040161</v>
          </cell>
          <cell r="M1136" t="str">
            <v>Christian Cabaud</v>
          </cell>
          <cell r="N1136">
            <v>38</v>
          </cell>
          <cell r="O1136">
            <v>4</v>
          </cell>
        </row>
        <row r="1137">
          <cell r="L1137">
            <v>2021359726</v>
          </cell>
          <cell r="M1137" t="str">
            <v>3 Place Thales</v>
          </cell>
          <cell r="N1137">
            <v>116</v>
          </cell>
          <cell r="O1137">
            <v>-17</v>
          </cell>
        </row>
        <row r="1138">
          <cell r="L1138">
            <v>2021388314</v>
          </cell>
          <cell r="M1138" t="str">
            <v>Nicole Roziere</v>
          </cell>
          <cell r="N1138">
            <v>91</v>
          </cell>
          <cell r="O1138">
            <v>-50</v>
          </cell>
        </row>
        <row r="1139">
          <cell r="L1139">
            <v>2021379148</v>
          </cell>
          <cell r="M1139" t="str">
            <v>Josiane Raoux</v>
          </cell>
          <cell r="N1139">
            <v>99</v>
          </cell>
          <cell r="O1139">
            <v>-54</v>
          </cell>
        </row>
        <row r="1140">
          <cell r="L1140">
            <v>2021329442</v>
          </cell>
          <cell r="M1140" t="str">
            <v>Les Jonquilles</v>
          </cell>
          <cell r="N1140">
            <v>146.04</v>
          </cell>
          <cell r="O1140">
            <v>-59</v>
          </cell>
        </row>
        <row r="1141">
          <cell r="L1141">
            <v>2021364854</v>
          </cell>
          <cell r="M1141" t="str">
            <v>Copro 11 Bis Rue De L Aspic</v>
          </cell>
          <cell r="N1141">
            <v>113</v>
          </cell>
          <cell r="O1141">
            <v>-78</v>
          </cell>
        </row>
        <row r="1142">
          <cell r="L1142">
            <v>2021322758</v>
          </cell>
          <cell r="M1142" t="str">
            <v>Stephane Cohen</v>
          </cell>
          <cell r="N1142">
            <v>150.04</v>
          </cell>
          <cell r="O1142">
            <v>-90</v>
          </cell>
        </row>
        <row r="1143">
          <cell r="L1143">
            <v>2021343767</v>
          </cell>
          <cell r="M1143" t="str">
            <v>Nicole Millereux</v>
          </cell>
          <cell r="N1143">
            <v>133</v>
          </cell>
          <cell r="O1143">
            <v>-91</v>
          </cell>
        </row>
        <row r="1144">
          <cell r="L1144">
            <v>2021287023</v>
          </cell>
          <cell r="M1144" t="str">
            <v>Susannah Barnett Squire</v>
          </cell>
          <cell r="N1144">
            <v>179.04</v>
          </cell>
          <cell r="O1144">
            <v>-151</v>
          </cell>
        </row>
        <row r="1145">
          <cell r="L1145">
            <v>2021287028</v>
          </cell>
          <cell r="M1145" t="str">
            <v>Terrisson Wines</v>
          </cell>
          <cell r="N1145">
            <v>179.04</v>
          </cell>
          <cell r="O1145">
            <v>-151</v>
          </cell>
        </row>
        <row r="1146">
          <cell r="L1146">
            <v>2021280523</v>
          </cell>
          <cell r="M1146" t="str">
            <v>Benjamin Allouche</v>
          </cell>
          <cell r="N1146">
            <v>185.04</v>
          </cell>
          <cell r="O1146">
            <v>-162</v>
          </cell>
        </row>
        <row r="1147">
          <cell r="L1147">
            <v>2021152342</v>
          </cell>
          <cell r="M1147" t="str">
            <v>Hubert Honorine</v>
          </cell>
          <cell r="N1147">
            <v>297.04000000000002</v>
          </cell>
          <cell r="O1147">
            <v>-277</v>
          </cell>
        </row>
        <row r="1148">
          <cell r="L1148">
            <v>2021140227</v>
          </cell>
          <cell r="M1148" t="str">
            <v>Hajar Boufni</v>
          </cell>
          <cell r="N1148">
            <v>310.04000000000002</v>
          </cell>
          <cell r="O1148">
            <v>-284</v>
          </cell>
        </row>
        <row r="1149">
          <cell r="L1149">
            <v>2021071430</v>
          </cell>
          <cell r="M1149" t="str">
            <v>Scm Orthovergeze</v>
          </cell>
          <cell r="N1149">
            <v>380</v>
          </cell>
          <cell r="O1149">
            <v>-337</v>
          </cell>
        </row>
        <row r="1150">
          <cell r="L1150">
            <v>2021010382</v>
          </cell>
          <cell r="M1150" t="str">
            <v>Rose Moya</v>
          </cell>
          <cell r="N1150">
            <v>430</v>
          </cell>
          <cell r="O1150">
            <v>-417</v>
          </cell>
        </row>
        <row r="1151">
          <cell r="L1151">
            <v>2021280776</v>
          </cell>
          <cell r="M1151" t="str">
            <v>Alexandre Brante</v>
          </cell>
          <cell r="N1151">
            <v>184.04</v>
          </cell>
          <cell r="O1151">
            <v>-132</v>
          </cell>
        </row>
        <row r="1152">
          <cell r="L1152">
            <v>2021282639</v>
          </cell>
          <cell r="M1152" t="str">
            <v>Audrey Chenallet</v>
          </cell>
          <cell r="N1152">
            <v>183.04</v>
          </cell>
          <cell r="O1152">
            <v>-146</v>
          </cell>
        </row>
        <row r="1153">
          <cell r="L1153">
            <v>2021246895</v>
          </cell>
          <cell r="M1153" t="str">
            <v>Anne Guiraud</v>
          </cell>
          <cell r="N1153">
            <v>219.04</v>
          </cell>
          <cell r="O1153">
            <v>-159</v>
          </cell>
        </row>
        <row r="1154">
          <cell r="L1154">
            <v>2021280769</v>
          </cell>
          <cell r="M1154" t="str">
            <v>Jeremy Bec</v>
          </cell>
          <cell r="N1154">
            <v>184.04</v>
          </cell>
          <cell r="O1154">
            <v>-173</v>
          </cell>
        </row>
        <row r="1155">
          <cell r="L1155">
            <v>2021191454</v>
          </cell>
          <cell r="M1155" t="str">
            <v>Vartan Davelyan</v>
          </cell>
          <cell r="N1155">
            <v>267.04000000000002</v>
          </cell>
          <cell r="O1155">
            <v>-255</v>
          </cell>
        </row>
        <row r="1156">
          <cell r="L1156">
            <v>2022052404</v>
          </cell>
          <cell r="M1156" t="str">
            <v>Gilles Albouy</v>
          </cell>
          <cell r="N1156">
            <v>28</v>
          </cell>
          <cell r="O1156">
            <v>32</v>
          </cell>
        </row>
        <row r="1157">
          <cell r="L1157">
            <v>2021343590</v>
          </cell>
          <cell r="M1157" t="str">
            <v>Le 121</v>
          </cell>
          <cell r="N1157">
            <v>133</v>
          </cell>
          <cell r="O1157">
            <v>27</v>
          </cell>
        </row>
        <row r="1158">
          <cell r="L1158">
            <v>2021089259</v>
          </cell>
          <cell r="M1158" t="str">
            <v>Michel Mignone</v>
          </cell>
          <cell r="N1158">
            <v>364</v>
          </cell>
          <cell r="O1158">
            <v>25</v>
          </cell>
        </row>
        <row r="1159">
          <cell r="L1159">
            <v>2022043830</v>
          </cell>
          <cell r="M1159" t="str">
            <v>Michel Pavan</v>
          </cell>
          <cell r="N1159">
            <v>35</v>
          </cell>
          <cell r="O1159">
            <v>10</v>
          </cell>
        </row>
        <row r="1160">
          <cell r="L1160">
            <v>2021390268</v>
          </cell>
          <cell r="M1160" t="str">
            <v>Colette Rey</v>
          </cell>
          <cell r="N1160">
            <v>88</v>
          </cell>
          <cell r="O1160">
            <v>-35</v>
          </cell>
        </row>
        <row r="1161">
          <cell r="L1161">
            <v>2021126092</v>
          </cell>
          <cell r="M1161" t="str">
            <v>Florence Poli</v>
          </cell>
          <cell r="N1161">
            <v>325.04000000000002</v>
          </cell>
          <cell r="O1161">
            <v>-265</v>
          </cell>
        </row>
        <row r="1162">
          <cell r="L1162">
            <v>2021111246</v>
          </cell>
          <cell r="M1162" t="str">
            <v>Mourad Mamou</v>
          </cell>
          <cell r="N1162">
            <v>340.04</v>
          </cell>
          <cell r="O1162">
            <v>-280</v>
          </cell>
        </row>
        <row r="1163">
          <cell r="L1163">
            <v>2021088866</v>
          </cell>
          <cell r="M1163" t="str">
            <v>Vincent Donnadieu</v>
          </cell>
          <cell r="N1163">
            <v>364</v>
          </cell>
          <cell r="O1163">
            <v>-320</v>
          </cell>
        </row>
        <row r="1164">
          <cell r="L1164">
            <v>2019383584</v>
          </cell>
          <cell r="M1164" t="str">
            <v>Nathalie Auger</v>
          </cell>
          <cell r="N1164">
            <v>812</v>
          </cell>
          <cell r="O1164">
            <v>-768</v>
          </cell>
        </row>
        <row r="1165">
          <cell r="L1165">
            <v>2021330333</v>
          </cell>
          <cell r="M1165" t="str">
            <v>Michel Blondeau</v>
          </cell>
          <cell r="N1165">
            <v>113</v>
          </cell>
          <cell r="O1165">
            <v>-138</v>
          </cell>
        </row>
        <row r="1166">
          <cell r="L1166">
            <v>2022081072</v>
          </cell>
          <cell r="M1166" t="str">
            <v>Sylvie Belair</v>
          </cell>
          <cell r="N1166">
            <v>7</v>
          </cell>
          <cell r="O1166">
            <v>38</v>
          </cell>
        </row>
        <row r="1167">
          <cell r="L1167">
            <v>2021380067</v>
          </cell>
          <cell r="M1167" t="str">
            <v>Jeremy Martinez</v>
          </cell>
          <cell r="N1167">
            <v>99</v>
          </cell>
          <cell r="O1167">
            <v>35</v>
          </cell>
        </row>
        <row r="1168">
          <cell r="L1168">
            <v>2022044304</v>
          </cell>
          <cell r="M1168" t="str">
            <v>Sarl Aux Delices Des Marronniers</v>
          </cell>
          <cell r="N1168">
            <v>35</v>
          </cell>
          <cell r="O1168">
            <v>25</v>
          </cell>
        </row>
        <row r="1169">
          <cell r="L1169">
            <v>2022042013</v>
          </cell>
          <cell r="M1169" t="str">
            <v>Sarl Aux Delices Des Marronniers</v>
          </cell>
          <cell r="N1169">
            <v>36</v>
          </cell>
          <cell r="O1169">
            <v>24</v>
          </cell>
        </row>
        <row r="1170">
          <cell r="L1170">
            <v>2021114551</v>
          </cell>
          <cell r="M1170" t="str">
            <v>Franck Garcia</v>
          </cell>
          <cell r="N1170">
            <v>337.04</v>
          </cell>
          <cell r="O1170">
            <v>17</v>
          </cell>
        </row>
        <row r="1171">
          <cell r="L1171">
            <v>2021219464</v>
          </cell>
          <cell r="M1171" t="str">
            <v>Liz Coaching</v>
          </cell>
          <cell r="N1171">
            <v>245.04</v>
          </cell>
          <cell r="O1171">
            <v>11</v>
          </cell>
        </row>
        <row r="1172">
          <cell r="L1172">
            <v>2022069696</v>
          </cell>
          <cell r="M1172" t="str">
            <v>Wiehan Hay</v>
          </cell>
          <cell r="N1172">
            <v>16</v>
          </cell>
          <cell r="O1172">
            <v>9</v>
          </cell>
        </row>
        <row r="1173">
          <cell r="L1173">
            <v>2022039216</v>
          </cell>
          <cell r="M1173" t="str">
            <v>Earl Elevage De L'Ile</v>
          </cell>
          <cell r="N1173">
            <v>38</v>
          </cell>
          <cell r="O1173">
            <v>7</v>
          </cell>
        </row>
        <row r="1174">
          <cell r="L1174">
            <v>2022011936</v>
          </cell>
          <cell r="M1174" t="str">
            <v>Daniel Dejean</v>
          </cell>
          <cell r="N1174">
            <v>64</v>
          </cell>
          <cell r="O1174">
            <v>4</v>
          </cell>
        </row>
        <row r="1175">
          <cell r="L1175">
            <v>2022020679</v>
          </cell>
          <cell r="M1175" t="str">
            <v>Aurelie Masbou</v>
          </cell>
          <cell r="N1175">
            <v>56</v>
          </cell>
          <cell r="O1175">
            <v>4</v>
          </cell>
        </row>
        <row r="1176">
          <cell r="L1176">
            <v>2021350453</v>
          </cell>
          <cell r="M1176" t="str">
            <v>Huguette Starita</v>
          </cell>
          <cell r="N1176">
            <v>126</v>
          </cell>
          <cell r="O1176">
            <v>3</v>
          </cell>
        </row>
        <row r="1177">
          <cell r="L1177">
            <v>2022066057</v>
          </cell>
          <cell r="M1177" t="str">
            <v>Sarl Agri</v>
          </cell>
          <cell r="N1177">
            <v>18</v>
          </cell>
          <cell r="O1177">
            <v>-3</v>
          </cell>
        </row>
        <row r="1178">
          <cell r="L1178">
            <v>2022021648</v>
          </cell>
          <cell r="M1178" t="str">
            <v>Patrick Mancel</v>
          </cell>
          <cell r="N1178">
            <v>56</v>
          </cell>
          <cell r="O1178">
            <v>-11</v>
          </cell>
        </row>
        <row r="1179">
          <cell r="L1179">
            <v>2021378446</v>
          </cell>
          <cell r="M1179" t="str">
            <v>Vincent Duteil</v>
          </cell>
          <cell r="N1179">
            <v>100</v>
          </cell>
          <cell r="O1179">
            <v>-46</v>
          </cell>
        </row>
        <row r="1180">
          <cell r="L1180">
            <v>2021319748</v>
          </cell>
          <cell r="M1180" t="str">
            <v>Gisele Beraka</v>
          </cell>
          <cell r="N1180">
            <v>154.04</v>
          </cell>
          <cell r="O1180">
            <v>-109</v>
          </cell>
        </row>
        <row r="1181">
          <cell r="L1181">
            <v>2021316840</v>
          </cell>
          <cell r="M1181" t="str">
            <v>Sarl Expantour</v>
          </cell>
          <cell r="N1181">
            <v>156.04</v>
          </cell>
          <cell r="O1181">
            <v>-126</v>
          </cell>
        </row>
        <row r="1182">
          <cell r="L1182">
            <v>2021046574</v>
          </cell>
          <cell r="M1182" t="str">
            <v>Daniel Hugonet</v>
          </cell>
          <cell r="N1182">
            <v>401</v>
          </cell>
          <cell r="O1182">
            <v>-356</v>
          </cell>
        </row>
        <row r="1183">
          <cell r="L1183">
            <v>2021317641</v>
          </cell>
          <cell r="M1183" t="str">
            <v>Valerie Villevieille</v>
          </cell>
          <cell r="N1183">
            <v>155.04</v>
          </cell>
          <cell r="O1183">
            <v>34</v>
          </cell>
        </row>
        <row r="1184">
          <cell r="L1184">
            <v>2018213593</v>
          </cell>
          <cell r="M1184" t="str">
            <v>Sci Maseisenmann</v>
          </cell>
          <cell r="N1184">
            <v>1366.04</v>
          </cell>
          <cell r="O1184">
            <v>-529</v>
          </cell>
        </row>
        <row r="1185">
          <cell r="L1185">
            <v>2022078750</v>
          </cell>
          <cell r="M1185" t="str">
            <v>Francois Hembise</v>
          </cell>
          <cell r="N1185">
            <v>8</v>
          </cell>
          <cell r="O1185">
            <v>37</v>
          </cell>
        </row>
        <row r="1186">
          <cell r="L1186">
            <v>2022036415</v>
          </cell>
          <cell r="M1186" t="str">
            <v>Perigord Genie Civil</v>
          </cell>
          <cell r="N1186">
            <v>41</v>
          </cell>
          <cell r="O1186">
            <v>28</v>
          </cell>
        </row>
        <row r="1187">
          <cell r="L1187">
            <v>2021292854</v>
          </cell>
          <cell r="M1187" t="str">
            <v>Viviane Lafaurie</v>
          </cell>
          <cell r="N1187">
            <v>175.04</v>
          </cell>
          <cell r="O1187">
            <v>27</v>
          </cell>
        </row>
        <row r="1188">
          <cell r="L1188">
            <v>2021328411</v>
          </cell>
          <cell r="M1188" t="str">
            <v>Societe Cobc</v>
          </cell>
          <cell r="N1188">
            <v>147.04</v>
          </cell>
          <cell r="O1188">
            <v>22</v>
          </cell>
        </row>
        <row r="1189">
          <cell r="L1189">
            <v>2022056434</v>
          </cell>
          <cell r="M1189" t="str">
            <v>Chantal Artigue Cazcarra</v>
          </cell>
          <cell r="N1189">
            <v>25</v>
          </cell>
          <cell r="O1189">
            <v>11</v>
          </cell>
        </row>
        <row r="1190">
          <cell r="L1190">
            <v>2022035143</v>
          </cell>
          <cell r="M1190" t="str">
            <v>Herve Martial</v>
          </cell>
          <cell r="N1190">
            <v>42</v>
          </cell>
          <cell r="O1190">
            <v>10</v>
          </cell>
        </row>
        <row r="1191">
          <cell r="L1191">
            <v>2022051383</v>
          </cell>
          <cell r="M1191" t="str">
            <v>Marc Masse</v>
          </cell>
          <cell r="N1191">
            <v>29</v>
          </cell>
          <cell r="O1191">
            <v>4</v>
          </cell>
        </row>
        <row r="1192">
          <cell r="L1192">
            <v>2022051457</v>
          </cell>
          <cell r="M1192" t="str">
            <v>Stephanie Lafaye</v>
          </cell>
          <cell r="N1192">
            <v>28</v>
          </cell>
          <cell r="O1192">
            <v>3</v>
          </cell>
        </row>
        <row r="1193">
          <cell r="L1193">
            <v>2022013216</v>
          </cell>
          <cell r="M1193" t="str">
            <v>Marie Chantal Delage</v>
          </cell>
          <cell r="N1193">
            <v>63</v>
          </cell>
          <cell r="O1193">
            <v>-1</v>
          </cell>
        </row>
        <row r="1194">
          <cell r="L1194">
            <v>2022030356</v>
          </cell>
          <cell r="M1194" t="str">
            <v>Scea Fontanel</v>
          </cell>
          <cell r="N1194">
            <v>46</v>
          </cell>
          <cell r="O1194">
            <v>-1</v>
          </cell>
        </row>
        <row r="1195">
          <cell r="L1195">
            <v>2022031608</v>
          </cell>
          <cell r="M1195" t="str">
            <v>Jean Luc Laugenie</v>
          </cell>
          <cell r="N1195">
            <v>45</v>
          </cell>
          <cell r="O1195">
            <v>-8</v>
          </cell>
        </row>
        <row r="1196">
          <cell r="L1196">
            <v>2022038668</v>
          </cell>
          <cell r="M1196" t="str">
            <v>Maryse Fouquet</v>
          </cell>
          <cell r="N1196">
            <v>38</v>
          </cell>
          <cell r="O1196">
            <v>-16</v>
          </cell>
        </row>
        <row r="1197">
          <cell r="L1197">
            <v>2022018047</v>
          </cell>
          <cell r="M1197" t="str">
            <v>Nadine Duroux</v>
          </cell>
          <cell r="N1197">
            <v>58</v>
          </cell>
          <cell r="O1197">
            <v>-18</v>
          </cell>
        </row>
        <row r="1198">
          <cell r="L1198">
            <v>2022029198</v>
          </cell>
          <cell r="M1198" t="str">
            <v>Michele Coudert</v>
          </cell>
          <cell r="N1198">
            <v>48</v>
          </cell>
          <cell r="O1198">
            <v>-30</v>
          </cell>
        </row>
        <row r="1199">
          <cell r="L1199">
            <v>2021399739</v>
          </cell>
          <cell r="M1199" t="str">
            <v>Virginie Delord</v>
          </cell>
          <cell r="N1199">
            <v>78</v>
          </cell>
          <cell r="O1199">
            <v>-30</v>
          </cell>
        </row>
        <row r="1200">
          <cell r="L1200">
            <v>2021369129</v>
          </cell>
          <cell r="M1200" t="str">
            <v>Michele Averty</v>
          </cell>
          <cell r="N1200">
            <v>108</v>
          </cell>
          <cell r="O1200">
            <v>-36</v>
          </cell>
        </row>
        <row r="1201">
          <cell r="L1201">
            <v>2021396658</v>
          </cell>
          <cell r="M1201" t="str">
            <v>Anne-Marie Lagarde</v>
          </cell>
          <cell r="N1201">
            <v>81</v>
          </cell>
          <cell r="O1201">
            <v>-37</v>
          </cell>
        </row>
        <row r="1202">
          <cell r="L1202">
            <v>2021399798</v>
          </cell>
          <cell r="M1202" t="str">
            <v>Guy Revolte</v>
          </cell>
          <cell r="N1202">
            <v>78</v>
          </cell>
          <cell r="O1202">
            <v>-41</v>
          </cell>
        </row>
        <row r="1203">
          <cell r="L1203">
            <v>2021368581</v>
          </cell>
          <cell r="M1203" t="str">
            <v>Thierry Charron</v>
          </cell>
          <cell r="N1203">
            <v>108</v>
          </cell>
          <cell r="O1203">
            <v>-64</v>
          </cell>
        </row>
        <row r="1204">
          <cell r="L1204">
            <v>2021346802</v>
          </cell>
          <cell r="M1204" t="str">
            <v>Robin Tarver</v>
          </cell>
          <cell r="N1204">
            <v>129</v>
          </cell>
          <cell r="O1204">
            <v>-70</v>
          </cell>
        </row>
        <row r="1205">
          <cell r="L1205">
            <v>2021347697</v>
          </cell>
          <cell r="M1205" t="str">
            <v>Jean Chaland</v>
          </cell>
          <cell r="N1205">
            <v>129</v>
          </cell>
          <cell r="O1205">
            <v>-73</v>
          </cell>
        </row>
        <row r="1206">
          <cell r="L1206">
            <v>2021348089</v>
          </cell>
          <cell r="M1206" t="str">
            <v>Sarl Cedric Prociewicz / Sci Du Tremouilh</v>
          </cell>
          <cell r="N1206">
            <v>128</v>
          </cell>
          <cell r="O1206">
            <v>-83</v>
          </cell>
        </row>
        <row r="1207">
          <cell r="L1207">
            <v>2021351770</v>
          </cell>
          <cell r="M1207" t="str">
            <v>Gilles Panazol</v>
          </cell>
          <cell r="N1207">
            <v>123</v>
          </cell>
          <cell r="O1207">
            <v>-89</v>
          </cell>
        </row>
        <row r="1208">
          <cell r="L1208">
            <v>2021324042</v>
          </cell>
          <cell r="M1208" t="str">
            <v>Yoann Lacombe</v>
          </cell>
          <cell r="N1208">
            <v>150.04</v>
          </cell>
          <cell r="O1208">
            <v>-98</v>
          </cell>
        </row>
        <row r="1209">
          <cell r="L1209">
            <v>2021285478</v>
          </cell>
          <cell r="M1209" t="str">
            <v>Georges Arsene Villier</v>
          </cell>
          <cell r="N1209">
            <v>182.04</v>
          </cell>
          <cell r="O1209">
            <v>-105</v>
          </cell>
        </row>
        <row r="1210">
          <cell r="L1210">
            <v>2021317710</v>
          </cell>
          <cell r="M1210" t="str">
            <v>France Bitan</v>
          </cell>
          <cell r="N1210">
            <v>155.04</v>
          </cell>
          <cell r="O1210">
            <v>-110</v>
          </cell>
        </row>
        <row r="1211">
          <cell r="L1211">
            <v>2021285420</v>
          </cell>
          <cell r="M1211" t="str">
            <v>Adeline Tremouille</v>
          </cell>
          <cell r="N1211">
            <v>182.04</v>
          </cell>
          <cell r="O1211">
            <v>-122</v>
          </cell>
        </row>
        <row r="1212">
          <cell r="L1212">
            <v>2021306091</v>
          </cell>
          <cell r="M1212" t="str">
            <v>Robert Jean Vandrouffe</v>
          </cell>
          <cell r="N1212">
            <v>164.04</v>
          </cell>
          <cell r="O1212">
            <v>-135</v>
          </cell>
        </row>
        <row r="1213">
          <cell r="L1213">
            <v>2021259351</v>
          </cell>
          <cell r="M1213" t="str">
            <v>Eugenie Dauphin</v>
          </cell>
          <cell r="N1213">
            <v>206.04</v>
          </cell>
          <cell r="O1213">
            <v>-161</v>
          </cell>
        </row>
        <row r="1214">
          <cell r="L1214">
            <v>2021264727</v>
          </cell>
          <cell r="M1214" t="str">
            <v>Djamel Attouche</v>
          </cell>
          <cell r="N1214">
            <v>199.04</v>
          </cell>
          <cell r="O1214">
            <v>-183</v>
          </cell>
        </row>
        <row r="1215">
          <cell r="L1215">
            <v>2021242634</v>
          </cell>
          <cell r="M1215" t="str">
            <v>Cynthia Gonzalez</v>
          </cell>
          <cell r="N1215">
            <v>224.04</v>
          </cell>
          <cell r="O1215">
            <v>-192</v>
          </cell>
        </row>
        <row r="1216">
          <cell r="L1216">
            <v>2021227078</v>
          </cell>
          <cell r="M1216" t="str">
            <v>Francoise Merceron-Licette</v>
          </cell>
          <cell r="N1216">
            <v>239.04</v>
          </cell>
          <cell r="O1216">
            <v>-194</v>
          </cell>
        </row>
        <row r="1217">
          <cell r="L1217">
            <v>2021198420</v>
          </cell>
          <cell r="M1217" t="str">
            <v>Carola Dutreix</v>
          </cell>
          <cell r="N1217">
            <v>262.04000000000002</v>
          </cell>
          <cell r="O1217">
            <v>-208</v>
          </cell>
        </row>
        <row r="1218">
          <cell r="L1218">
            <v>2021208775</v>
          </cell>
          <cell r="M1218" t="str">
            <v>Christel Huart</v>
          </cell>
          <cell r="N1218">
            <v>254.04</v>
          </cell>
          <cell r="O1218">
            <v>-212</v>
          </cell>
        </row>
        <row r="1219">
          <cell r="L1219">
            <v>2021188564</v>
          </cell>
          <cell r="M1219" t="str">
            <v>Oph Perigord Habitat</v>
          </cell>
          <cell r="N1219">
            <v>268.04000000000002</v>
          </cell>
          <cell r="O1219">
            <v>-232</v>
          </cell>
        </row>
        <row r="1220">
          <cell r="L1220">
            <v>2021181356</v>
          </cell>
          <cell r="M1220" t="str">
            <v>Edwige Giannorsi</v>
          </cell>
          <cell r="N1220">
            <v>273.04000000000002</v>
          </cell>
          <cell r="O1220">
            <v>-239</v>
          </cell>
        </row>
        <row r="1221">
          <cell r="L1221">
            <v>2021159037</v>
          </cell>
          <cell r="M1221" t="str">
            <v>Denise Colette Garcia</v>
          </cell>
          <cell r="N1221">
            <v>291.04000000000002</v>
          </cell>
          <cell r="O1221">
            <v>-266</v>
          </cell>
        </row>
        <row r="1222">
          <cell r="L1222">
            <v>2021058128</v>
          </cell>
          <cell r="M1222" t="str">
            <v>Jimmy Canel</v>
          </cell>
          <cell r="N1222">
            <v>392</v>
          </cell>
          <cell r="O1222">
            <v>-362</v>
          </cell>
        </row>
        <row r="1223">
          <cell r="L1223">
            <v>2020009682</v>
          </cell>
          <cell r="M1223" t="str">
            <v>Jeanine Et Jean Pierre Beringue</v>
          </cell>
          <cell r="N1223">
            <v>799</v>
          </cell>
          <cell r="O1223">
            <v>-764</v>
          </cell>
        </row>
        <row r="1224">
          <cell r="L1224">
            <v>2022052243</v>
          </cell>
          <cell r="M1224" t="str">
            <v>France Poids Lourds</v>
          </cell>
          <cell r="N1224">
            <v>28</v>
          </cell>
          <cell r="O1224">
            <v>-218</v>
          </cell>
        </row>
        <row r="1225">
          <cell r="L1225">
            <v>2022014092</v>
          </cell>
          <cell r="M1225" t="str">
            <v>Jean Seille</v>
          </cell>
          <cell r="N1225">
            <v>63</v>
          </cell>
          <cell r="O1225">
            <v>-238</v>
          </cell>
        </row>
        <row r="1226">
          <cell r="L1226">
            <v>2021256951</v>
          </cell>
          <cell r="M1226" t="str">
            <v>Catherine Barbero</v>
          </cell>
          <cell r="N1226">
            <v>207.04</v>
          </cell>
          <cell r="O1226">
            <v>-245</v>
          </cell>
        </row>
        <row r="1227">
          <cell r="L1227">
            <v>2022059077</v>
          </cell>
          <cell r="M1227" t="str">
            <v>Christian Bohorques</v>
          </cell>
          <cell r="N1227">
            <v>23</v>
          </cell>
          <cell r="O1227">
            <v>22</v>
          </cell>
        </row>
        <row r="1228">
          <cell r="L1228">
            <v>2022059655</v>
          </cell>
          <cell r="M1228" t="str">
            <v>Josette Paredes</v>
          </cell>
          <cell r="N1228">
            <v>23</v>
          </cell>
          <cell r="O1228">
            <v>22</v>
          </cell>
        </row>
        <row r="1229">
          <cell r="L1229">
            <v>2022062402</v>
          </cell>
          <cell r="M1229" t="str">
            <v>Franck Loder</v>
          </cell>
          <cell r="N1229">
            <v>22</v>
          </cell>
          <cell r="O1229">
            <v>20</v>
          </cell>
        </row>
        <row r="1230">
          <cell r="L1230">
            <v>2022081547</v>
          </cell>
          <cell r="M1230" t="str">
            <v>Cassandra Bouthegourd</v>
          </cell>
          <cell r="N1230">
            <v>6</v>
          </cell>
          <cell r="O1230">
            <v>11</v>
          </cell>
        </row>
        <row r="1231">
          <cell r="L1231">
            <v>2022068215</v>
          </cell>
          <cell r="M1231" t="str">
            <v>Jean-Manuel Mesas</v>
          </cell>
          <cell r="N1231">
            <v>16</v>
          </cell>
          <cell r="O1231">
            <v>7</v>
          </cell>
        </row>
        <row r="1232">
          <cell r="L1232">
            <v>2022062106</v>
          </cell>
          <cell r="M1232" t="str">
            <v>Anthony Lecourtois</v>
          </cell>
          <cell r="N1232">
            <v>22</v>
          </cell>
          <cell r="O1232">
            <v>6</v>
          </cell>
        </row>
        <row r="1233">
          <cell r="L1233">
            <v>2022059423</v>
          </cell>
          <cell r="M1233" t="str">
            <v>Louis Robert</v>
          </cell>
          <cell r="N1233">
            <v>23</v>
          </cell>
          <cell r="O1233">
            <v>-3</v>
          </cell>
        </row>
        <row r="1234">
          <cell r="L1234">
            <v>2022055763</v>
          </cell>
          <cell r="M1234" t="str">
            <v>Daniel Mocci</v>
          </cell>
          <cell r="N1234">
            <v>25</v>
          </cell>
          <cell r="O1234">
            <v>-10</v>
          </cell>
        </row>
        <row r="1235">
          <cell r="L1235">
            <v>2022011310</v>
          </cell>
          <cell r="M1235" t="str">
            <v>Claire Saramitto</v>
          </cell>
          <cell r="N1235">
            <v>65</v>
          </cell>
          <cell r="O1235">
            <v>-20</v>
          </cell>
        </row>
        <row r="1236">
          <cell r="L1236">
            <v>2022010705</v>
          </cell>
          <cell r="M1236" t="str">
            <v>Alain Bel</v>
          </cell>
          <cell r="N1236">
            <v>65</v>
          </cell>
          <cell r="O1236">
            <v>-20</v>
          </cell>
        </row>
        <row r="1237">
          <cell r="L1237">
            <v>2022010807</v>
          </cell>
          <cell r="M1237" t="str">
            <v>Muriel Brun</v>
          </cell>
          <cell r="N1237">
            <v>65</v>
          </cell>
          <cell r="O1237">
            <v>-47</v>
          </cell>
        </row>
        <row r="1238">
          <cell r="L1238">
            <v>2021393500</v>
          </cell>
          <cell r="M1238" t="str">
            <v>Severine Falq</v>
          </cell>
          <cell r="N1238">
            <v>86</v>
          </cell>
          <cell r="O1238">
            <v>-56</v>
          </cell>
        </row>
        <row r="1239">
          <cell r="L1239">
            <v>2021286453</v>
          </cell>
          <cell r="M1239" t="str">
            <v>Jean Geeraert</v>
          </cell>
          <cell r="N1239">
            <v>179.04</v>
          </cell>
          <cell r="O1239">
            <v>-134</v>
          </cell>
        </row>
        <row r="1240">
          <cell r="L1240">
            <v>2021164043</v>
          </cell>
          <cell r="M1240" t="str">
            <v>Laure Exposito</v>
          </cell>
          <cell r="N1240">
            <v>287.04000000000002</v>
          </cell>
          <cell r="O1240">
            <v>-153</v>
          </cell>
        </row>
        <row r="1241">
          <cell r="L1241">
            <v>2021249192</v>
          </cell>
          <cell r="M1241" t="str">
            <v>Jeremy Gorny</v>
          </cell>
          <cell r="N1241">
            <v>217.04</v>
          </cell>
          <cell r="O1241">
            <v>-172</v>
          </cell>
        </row>
        <row r="1242">
          <cell r="L1242">
            <v>2021184144</v>
          </cell>
          <cell r="M1242" t="str">
            <v>De Communes Sud Roussillon</v>
          </cell>
          <cell r="N1242">
            <v>270.04000000000002</v>
          </cell>
          <cell r="O1242">
            <v>-225</v>
          </cell>
        </row>
        <row r="1243">
          <cell r="L1243">
            <v>2020149610</v>
          </cell>
          <cell r="M1243" t="str">
            <v>31 Boulevard Henri Poincare</v>
          </cell>
          <cell r="N1243">
            <v>660.04</v>
          </cell>
          <cell r="O1243">
            <v>-615</v>
          </cell>
        </row>
        <row r="1244">
          <cell r="L1244">
            <v>2019341800</v>
          </cell>
          <cell r="M1244" t="str">
            <v>Gérard Goze</v>
          </cell>
          <cell r="N1244">
            <v>843</v>
          </cell>
          <cell r="O1244">
            <v>-815</v>
          </cell>
        </row>
        <row r="1245">
          <cell r="L1245">
            <v>2022032694</v>
          </cell>
          <cell r="M1245" t="str">
            <v>Gilles Et Carole Baylet</v>
          </cell>
          <cell r="N1245">
            <v>44</v>
          </cell>
          <cell r="O1245">
            <v>-36</v>
          </cell>
        </row>
        <row r="1246">
          <cell r="L1246">
            <v>2022009289</v>
          </cell>
          <cell r="M1246" t="str">
            <v>Maurice Eychenne</v>
          </cell>
          <cell r="N1246">
            <v>66</v>
          </cell>
          <cell r="O1246">
            <v>-37</v>
          </cell>
        </row>
        <row r="1247">
          <cell r="L1247">
            <v>2022010377</v>
          </cell>
          <cell r="M1247" t="str">
            <v>Robin Sireuil</v>
          </cell>
          <cell r="N1247">
            <v>65</v>
          </cell>
          <cell r="O1247">
            <v>-62</v>
          </cell>
        </row>
        <row r="1248">
          <cell r="L1248">
            <v>2021381788</v>
          </cell>
          <cell r="M1248" t="str">
            <v>Commune De Maureillas Las Illas</v>
          </cell>
          <cell r="N1248">
            <v>98</v>
          </cell>
          <cell r="O1248">
            <v>-53</v>
          </cell>
        </row>
        <row r="1249">
          <cell r="L1249">
            <v>2020102485</v>
          </cell>
          <cell r="M1249" t="str">
            <v>Anne Marie Jacquinot</v>
          </cell>
          <cell r="N1249">
            <v>724</v>
          </cell>
          <cell r="O1249">
            <v>-610</v>
          </cell>
        </row>
        <row r="1250">
          <cell r="L1250">
            <v>2020079101</v>
          </cell>
          <cell r="M1250" t="str">
            <v>Syndicat Audois D Energies</v>
          </cell>
          <cell r="N1250">
            <v>745</v>
          </cell>
          <cell r="O1250">
            <v>-700</v>
          </cell>
        </row>
        <row r="1251">
          <cell r="L1251">
            <v>2022051358</v>
          </cell>
          <cell r="M1251" t="str">
            <v>Bellevue</v>
          </cell>
          <cell r="N1251">
            <v>29</v>
          </cell>
          <cell r="O1251">
            <v>6</v>
          </cell>
        </row>
        <row r="1252">
          <cell r="L1252">
            <v>2022022887</v>
          </cell>
          <cell r="M1252" t="str">
            <v>Sylvain Latorre</v>
          </cell>
          <cell r="N1252">
            <v>53</v>
          </cell>
          <cell r="O1252">
            <v>0</v>
          </cell>
        </row>
        <row r="1253">
          <cell r="L1253">
            <v>2022024245</v>
          </cell>
          <cell r="M1253" t="str">
            <v>Sylvain Latorre</v>
          </cell>
          <cell r="N1253">
            <v>52</v>
          </cell>
          <cell r="O1253">
            <v>0</v>
          </cell>
        </row>
        <row r="1254">
          <cell r="L1254">
            <v>2022028389</v>
          </cell>
          <cell r="M1254" t="str">
            <v>Sandra Saux</v>
          </cell>
          <cell r="N1254">
            <v>49</v>
          </cell>
          <cell r="O1254">
            <v>-4</v>
          </cell>
        </row>
        <row r="1255">
          <cell r="L1255">
            <v>2022003507</v>
          </cell>
          <cell r="M1255" t="str">
            <v>Jean Marie Vernhes</v>
          </cell>
          <cell r="N1255">
            <v>72</v>
          </cell>
          <cell r="O1255">
            <v>-42</v>
          </cell>
        </row>
        <row r="1256">
          <cell r="L1256">
            <v>2021379647</v>
          </cell>
          <cell r="M1256" t="str">
            <v>Josy Landucci</v>
          </cell>
          <cell r="N1256">
            <v>99</v>
          </cell>
          <cell r="O1256">
            <v>-57</v>
          </cell>
        </row>
        <row r="1257">
          <cell r="L1257">
            <v>2021286516</v>
          </cell>
          <cell r="M1257" t="str">
            <v>Jean Alain Tixador</v>
          </cell>
          <cell r="N1257">
            <v>179.04</v>
          </cell>
          <cell r="O1257">
            <v>-144</v>
          </cell>
        </row>
        <row r="1258">
          <cell r="L1258">
            <v>2021274051</v>
          </cell>
          <cell r="M1258" t="str">
            <v>Rose Anne Artieres Rossetti</v>
          </cell>
          <cell r="N1258">
            <v>191.04</v>
          </cell>
          <cell r="O1258">
            <v>-149</v>
          </cell>
        </row>
        <row r="1259">
          <cell r="L1259">
            <v>2021280408</v>
          </cell>
          <cell r="M1259" t="str">
            <v>Rue Des Troubadours</v>
          </cell>
          <cell r="N1259">
            <v>185.04</v>
          </cell>
          <cell r="O1259">
            <v>-150</v>
          </cell>
        </row>
        <row r="1260">
          <cell r="L1260">
            <v>2021287012</v>
          </cell>
          <cell r="M1260" t="str">
            <v>Ets Louis Vial</v>
          </cell>
          <cell r="N1260">
            <v>179.04</v>
          </cell>
          <cell r="O1260">
            <v>-155</v>
          </cell>
        </row>
        <row r="1261">
          <cell r="L1261">
            <v>2021263435</v>
          </cell>
          <cell r="M1261" t="str">
            <v>Vimat (Sci)</v>
          </cell>
          <cell r="N1261">
            <v>200.04</v>
          </cell>
          <cell r="O1261">
            <v>-155</v>
          </cell>
        </row>
        <row r="1262">
          <cell r="L1262">
            <v>2021189778</v>
          </cell>
          <cell r="M1262" t="str">
            <v>Jade Boucher</v>
          </cell>
          <cell r="N1262">
            <v>268.04000000000002</v>
          </cell>
          <cell r="O1262">
            <v>-166</v>
          </cell>
        </row>
        <row r="1263">
          <cell r="L1263">
            <v>2021266496</v>
          </cell>
          <cell r="M1263" t="str">
            <v>Camping Domaine Saint Laurent (Sas)</v>
          </cell>
          <cell r="N1263">
            <v>198.04</v>
          </cell>
          <cell r="O1263">
            <v>-168</v>
          </cell>
        </row>
        <row r="1264">
          <cell r="L1264">
            <v>2021091251</v>
          </cell>
          <cell r="M1264" t="str">
            <v>Pascale Gomez</v>
          </cell>
          <cell r="N1264">
            <v>361</v>
          </cell>
          <cell r="O1264">
            <v>-190</v>
          </cell>
        </row>
        <row r="1265">
          <cell r="L1265">
            <v>2021098193</v>
          </cell>
          <cell r="M1265" t="str">
            <v>Hbo Bio Planete (Sarl)</v>
          </cell>
          <cell r="N1265">
            <v>354.04</v>
          </cell>
          <cell r="O1265">
            <v>-304</v>
          </cell>
        </row>
        <row r="1266">
          <cell r="L1266">
            <v>2021054471</v>
          </cell>
          <cell r="M1266" t="str">
            <v>8 Rue Theodore Chasseriau</v>
          </cell>
          <cell r="N1266">
            <v>394</v>
          </cell>
          <cell r="O1266">
            <v>-336</v>
          </cell>
        </row>
        <row r="1267">
          <cell r="L1267">
            <v>2021019659</v>
          </cell>
          <cell r="M1267" t="str">
            <v>E.R. La Catalane Lya</v>
          </cell>
          <cell r="N1267">
            <v>422</v>
          </cell>
          <cell r="O1267">
            <v>-392</v>
          </cell>
        </row>
        <row r="1268">
          <cell r="L1268">
            <v>2021267255</v>
          </cell>
          <cell r="M1268" t="str">
            <v>Copro Soleil Levant</v>
          </cell>
          <cell r="N1268">
            <v>198.04</v>
          </cell>
          <cell r="O1268">
            <v>-118</v>
          </cell>
        </row>
        <row r="1269">
          <cell r="L1269">
            <v>2022038466</v>
          </cell>
          <cell r="M1269" t="str">
            <v>Jennifer Parent</v>
          </cell>
          <cell r="N1269">
            <v>39</v>
          </cell>
          <cell r="O1269">
            <v>-150</v>
          </cell>
        </row>
        <row r="1270">
          <cell r="L1270">
            <v>2022049767</v>
          </cell>
          <cell r="M1270" t="str">
            <v>Béatrice Filhol</v>
          </cell>
          <cell r="N1270">
            <v>30</v>
          </cell>
          <cell r="O1270">
            <v>-155</v>
          </cell>
        </row>
        <row r="1271">
          <cell r="L1271">
            <v>2022066089</v>
          </cell>
          <cell r="M1271" t="str">
            <v>Joseph Piscitello</v>
          </cell>
          <cell r="N1271">
            <v>18</v>
          </cell>
          <cell r="O1271">
            <v>8</v>
          </cell>
        </row>
        <row r="1272">
          <cell r="L1272">
            <v>2022029696</v>
          </cell>
          <cell r="M1272" t="str">
            <v>Andy Biendicho</v>
          </cell>
          <cell r="N1272">
            <v>46</v>
          </cell>
          <cell r="O1272">
            <v>7</v>
          </cell>
        </row>
        <row r="1273">
          <cell r="L1273">
            <v>2022062230</v>
          </cell>
          <cell r="M1273" t="str">
            <v>Estagel Pains</v>
          </cell>
          <cell r="N1273">
            <v>22</v>
          </cell>
          <cell r="O1273">
            <v>-7</v>
          </cell>
        </row>
        <row r="1274">
          <cell r="L1274">
            <v>2022029144</v>
          </cell>
          <cell r="M1274" t="str">
            <v>Moha Hakar</v>
          </cell>
          <cell r="N1274">
            <v>48</v>
          </cell>
          <cell r="O1274">
            <v>-21</v>
          </cell>
        </row>
        <row r="1275">
          <cell r="L1275">
            <v>2022016620</v>
          </cell>
          <cell r="M1275" t="str">
            <v>Jose Barroso</v>
          </cell>
          <cell r="N1275">
            <v>59</v>
          </cell>
          <cell r="O1275">
            <v>-34</v>
          </cell>
        </row>
        <row r="1276">
          <cell r="L1276">
            <v>2022008100</v>
          </cell>
          <cell r="M1276" t="str">
            <v>Syndicat Des Coproprietaires</v>
          </cell>
          <cell r="N1276">
            <v>67</v>
          </cell>
          <cell r="O1276">
            <v>-37</v>
          </cell>
        </row>
        <row r="1277">
          <cell r="L1277">
            <v>2021391083</v>
          </cell>
          <cell r="M1277" t="str">
            <v>Valerie Aussenac</v>
          </cell>
          <cell r="N1277">
            <v>87</v>
          </cell>
          <cell r="O1277">
            <v>-42</v>
          </cell>
        </row>
        <row r="1278">
          <cell r="L1278">
            <v>2020308720</v>
          </cell>
          <cell r="M1278" t="str">
            <v>Les Patios De La Mer</v>
          </cell>
          <cell r="N1278">
            <v>515.04</v>
          </cell>
          <cell r="O1278">
            <v>76</v>
          </cell>
        </row>
        <row r="1279">
          <cell r="L1279">
            <v>2022084392</v>
          </cell>
          <cell r="M1279" t="str">
            <v>Thierry Rossini</v>
          </cell>
          <cell r="N1279">
            <v>3</v>
          </cell>
          <cell r="O1279">
            <v>27</v>
          </cell>
        </row>
        <row r="1280">
          <cell r="L1280">
            <v>2021394686</v>
          </cell>
          <cell r="M1280" t="str">
            <v>Pierre Doutres</v>
          </cell>
          <cell r="N1280">
            <v>85</v>
          </cell>
          <cell r="O1280">
            <v>24</v>
          </cell>
        </row>
        <row r="1281">
          <cell r="L1281">
            <v>2022082542</v>
          </cell>
          <cell r="M1281" t="str">
            <v>Sylvie Bordignon</v>
          </cell>
          <cell r="N1281">
            <v>4</v>
          </cell>
          <cell r="O1281">
            <v>24</v>
          </cell>
        </row>
        <row r="1282">
          <cell r="L1282">
            <v>2022047170</v>
          </cell>
          <cell r="M1282" t="str">
            <v>Muriel Duval</v>
          </cell>
          <cell r="N1282">
            <v>31</v>
          </cell>
          <cell r="O1282">
            <v>14</v>
          </cell>
        </row>
        <row r="1283">
          <cell r="L1283">
            <v>2022054108</v>
          </cell>
          <cell r="M1283" t="str">
            <v>Marina Village</v>
          </cell>
          <cell r="N1283">
            <v>25</v>
          </cell>
          <cell r="O1283">
            <v>10</v>
          </cell>
        </row>
        <row r="1284">
          <cell r="L1284">
            <v>2022042480</v>
          </cell>
          <cell r="M1284" t="str">
            <v>Sami Bouhedda</v>
          </cell>
          <cell r="N1284">
            <v>36</v>
          </cell>
          <cell r="O1284">
            <v>10</v>
          </cell>
        </row>
        <row r="1285">
          <cell r="L1285">
            <v>2022016158</v>
          </cell>
          <cell r="M1285" t="str">
            <v>Patrick O'Connor</v>
          </cell>
          <cell r="N1285">
            <v>59</v>
          </cell>
          <cell r="O1285">
            <v>7</v>
          </cell>
        </row>
        <row r="1286">
          <cell r="L1286">
            <v>2022016709</v>
          </cell>
          <cell r="M1286" t="str">
            <v>Evelyne Maury</v>
          </cell>
          <cell r="N1286">
            <v>59</v>
          </cell>
          <cell r="O1286">
            <v>4</v>
          </cell>
        </row>
        <row r="1287">
          <cell r="L1287">
            <v>2022032202</v>
          </cell>
          <cell r="M1287" t="str">
            <v>Res Soleil Bleu</v>
          </cell>
          <cell r="N1287">
            <v>45</v>
          </cell>
          <cell r="O1287">
            <v>3</v>
          </cell>
        </row>
        <row r="1288">
          <cell r="L1288">
            <v>2022073631</v>
          </cell>
          <cell r="M1288" t="str">
            <v>Marlene Joue</v>
          </cell>
          <cell r="N1288">
            <v>11</v>
          </cell>
          <cell r="O1288">
            <v>1</v>
          </cell>
        </row>
        <row r="1289">
          <cell r="L1289">
            <v>2022032006</v>
          </cell>
          <cell r="M1289" t="str">
            <v>Et Prevot Elisabeth Clerc Anne</v>
          </cell>
          <cell r="N1289">
            <v>45</v>
          </cell>
          <cell r="O1289">
            <v>0</v>
          </cell>
        </row>
        <row r="1290">
          <cell r="L1290">
            <v>2022048267</v>
          </cell>
          <cell r="M1290" t="str">
            <v>Marie Madeleine Trilles</v>
          </cell>
          <cell r="N1290">
            <v>30</v>
          </cell>
          <cell r="O1290">
            <v>-7</v>
          </cell>
        </row>
        <row r="1291">
          <cell r="L1291">
            <v>2022023646</v>
          </cell>
          <cell r="M1291" t="str">
            <v>Christelle Vang</v>
          </cell>
          <cell r="N1291">
            <v>53</v>
          </cell>
          <cell r="O1291">
            <v>-8</v>
          </cell>
        </row>
        <row r="1292">
          <cell r="L1292">
            <v>2022020760</v>
          </cell>
          <cell r="M1292" t="str">
            <v>Anna Marquillanes</v>
          </cell>
          <cell r="N1292">
            <v>56</v>
          </cell>
          <cell r="O1292">
            <v>-28</v>
          </cell>
        </row>
        <row r="1293">
          <cell r="L1293">
            <v>2021117065</v>
          </cell>
          <cell r="M1293" t="str">
            <v>Laurent Sempere</v>
          </cell>
          <cell r="N1293">
            <v>336.04</v>
          </cell>
          <cell r="O1293">
            <v>-31</v>
          </cell>
        </row>
        <row r="1294">
          <cell r="L1294">
            <v>2022014840</v>
          </cell>
          <cell r="M1294" t="str">
            <v>Sasu C.E.C.</v>
          </cell>
          <cell r="N1294">
            <v>60</v>
          </cell>
          <cell r="O1294">
            <v>-44</v>
          </cell>
        </row>
        <row r="1295">
          <cell r="L1295">
            <v>2021375541</v>
          </cell>
          <cell r="M1295" t="str">
            <v>J'Em (Sas)</v>
          </cell>
          <cell r="N1295">
            <v>102</v>
          </cell>
          <cell r="O1295">
            <v>-57</v>
          </cell>
        </row>
        <row r="1296">
          <cell r="L1296">
            <v>2021384422</v>
          </cell>
          <cell r="M1296" t="str">
            <v>Clementine Andreas</v>
          </cell>
          <cell r="N1296">
            <v>94</v>
          </cell>
          <cell r="O1296">
            <v>-66</v>
          </cell>
        </row>
        <row r="1297">
          <cell r="L1297">
            <v>2021357399</v>
          </cell>
          <cell r="M1297" t="str">
            <v>Tardif Marie Dominique Bruno</v>
          </cell>
          <cell r="N1297">
            <v>119</v>
          </cell>
          <cell r="O1297">
            <v>-71</v>
          </cell>
        </row>
        <row r="1298">
          <cell r="L1298">
            <v>2021326878</v>
          </cell>
          <cell r="M1298" t="str">
            <v>Genevieve Maza</v>
          </cell>
          <cell r="N1298">
            <v>148.04</v>
          </cell>
          <cell r="O1298">
            <v>-77</v>
          </cell>
        </row>
        <row r="1299">
          <cell r="L1299">
            <v>2021282902</v>
          </cell>
          <cell r="M1299" t="str">
            <v>Krimax (Sci)</v>
          </cell>
          <cell r="N1299">
            <v>183.04</v>
          </cell>
          <cell r="O1299">
            <v>-85</v>
          </cell>
        </row>
        <row r="1300">
          <cell r="L1300">
            <v>2021070054</v>
          </cell>
          <cell r="M1300" t="str">
            <v>Sas Selas Dario Vergelly</v>
          </cell>
          <cell r="N1300">
            <v>381</v>
          </cell>
          <cell r="O1300">
            <v>-141</v>
          </cell>
        </row>
        <row r="1301">
          <cell r="L1301">
            <v>2021285708</v>
          </cell>
          <cell r="M1301" t="str">
            <v>David Gury</v>
          </cell>
          <cell r="N1301">
            <v>182.04</v>
          </cell>
          <cell r="O1301">
            <v>-171</v>
          </cell>
        </row>
        <row r="1302">
          <cell r="L1302">
            <v>2021088904</v>
          </cell>
          <cell r="M1302" t="str">
            <v>Julien Et  Nadege Poulard Et Paulat</v>
          </cell>
          <cell r="N1302">
            <v>364</v>
          </cell>
          <cell r="O1302">
            <v>-266</v>
          </cell>
        </row>
        <row r="1303">
          <cell r="L1303">
            <v>2020167930</v>
          </cell>
          <cell r="M1303" t="str">
            <v>Isabelle Aubry</v>
          </cell>
          <cell r="N1303">
            <v>641.04</v>
          </cell>
          <cell r="O1303">
            <v>-147</v>
          </cell>
        </row>
        <row r="1304">
          <cell r="L1304">
            <v>2022036469</v>
          </cell>
          <cell r="M1304" t="str">
            <v>Valerie Pirson</v>
          </cell>
          <cell r="N1304">
            <v>41</v>
          </cell>
          <cell r="O1304">
            <v>7</v>
          </cell>
        </row>
        <row r="1305">
          <cell r="L1305">
            <v>2022073232</v>
          </cell>
          <cell r="M1305" t="str">
            <v>Caroline Panassie</v>
          </cell>
          <cell r="N1305">
            <v>13</v>
          </cell>
          <cell r="O1305">
            <v>6</v>
          </cell>
        </row>
        <row r="1306">
          <cell r="L1306">
            <v>2021386124</v>
          </cell>
          <cell r="M1306" t="str">
            <v>Lily Catalano</v>
          </cell>
          <cell r="N1306">
            <v>93</v>
          </cell>
          <cell r="O1306">
            <v>6</v>
          </cell>
        </row>
        <row r="1307">
          <cell r="L1307">
            <v>2019337752</v>
          </cell>
          <cell r="M1307" t="str">
            <v>Dolores Baylet</v>
          </cell>
          <cell r="N1307">
            <v>847</v>
          </cell>
          <cell r="O1307">
            <v>-9</v>
          </cell>
        </row>
        <row r="1308">
          <cell r="L1308">
            <v>2021389626</v>
          </cell>
          <cell r="M1308" t="str">
            <v>Marie Pierre Chiffoleau</v>
          </cell>
          <cell r="N1308">
            <v>88</v>
          </cell>
          <cell r="O1308">
            <v>-43</v>
          </cell>
        </row>
        <row r="1309">
          <cell r="L1309">
            <v>2021311308</v>
          </cell>
          <cell r="M1309" t="str">
            <v>Tatiana Mayrand</v>
          </cell>
          <cell r="N1309">
            <v>161.04</v>
          </cell>
          <cell r="O1309">
            <v>-47</v>
          </cell>
        </row>
        <row r="1310">
          <cell r="L1310">
            <v>2021269759</v>
          </cell>
          <cell r="M1310" t="str">
            <v>Laurent Thoral</v>
          </cell>
          <cell r="N1310">
            <v>195.04</v>
          </cell>
          <cell r="O1310">
            <v>-135</v>
          </cell>
        </row>
        <row r="1311">
          <cell r="L1311">
            <v>2021296085</v>
          </cell>
          <cell r="M1311" t="str">
            <v>Juanita Laralde</v>
          </cell>
          <cell r="N1311">
            <v>172.04</v>
          </cell>
          <cell r="O1311">
            <v>-144</v>
          </cell>
        </row>
        <row r="1312">
          <cell r="L1312">
            <v>2021118315</v>
          </cell>
          <cell r="M1312" t="str">
            <v>Franck Vidal</v>
          </cell>
          <cell r="N1312">
            <v>333.04</v>
          </cell>
          <cell r="O1312">
            <v>24</v>
          </cell>
        </row>
        <row r="1313">
          <cell r="L1313">
            <v>2022042401</v>
          </cell>
          <cell r="M1313" t="str">
            <v>Youssef Bouharou</v>
          </cell>
          <cell r="N1313">
            <v>36</v>
          </cell>
          <cell r="O1313">
            <v>20</v>
          </cell>
        </row>
        <row r="1314">
          <cell r="L1314">
            <v>2022044481</v>
          </cell>
          <cell r="M1314" t="str">
            <v>Janine Gdalia</v>
          </cell>
          <cell r="N1314">
            <v>28</v>
          </cell>
          <cell r="O1314">
            <v>14</v>
          </cell>
        </row>
        <row r="1315">
          <cell r="L1315">
            <v>2021299569</v>
          </cell>
          <cell r="M1315" t="str">
            <v>Albert Bohbot</v>
          </cell>
          <cell r="N1315">
            <v>169.04</v>
          </cell>
          <cell r="O1315">
            <v>11</v>
          </cell>
        </row>
        <row r="1316">
          <cell r="L1316">
            <v>2022073047</v>
          </cell>
          <cell r="M1316" t="str">
            <v>316, Rue De Centrayragues</v>
          </cell>
          <cell r="N1316">
            <v>13</v>
          </cell>
          <cell r="O1316">
            <v>10</v>
          </cell>
        </row>
        <row r="1317">
          <cell r="L1317">
            <v>2021334194</v>
          </cell>
          <cell r="M1317" t="str">
            <v>Brigitte Ruiz</v>
          </cell>
          <cell r="N1317">
            <v>142.04</v>
          </cell>
          <cell r="O1317">
            <v>3</v>
          </cell>
        </row>
        <row r="1318">
          <cell r="L1318">
            <v>2022049833</v>
          </cell>
          <cell r="M1318" t="str">
            <v>Christophe Menichetti</v>
          </cell>
          <cell r="N1318">
            <v>29</v>
          </cell>
          <cell r="O1318">
            <v>3</v>
          </cell>
        </row>
        <row r="1319">
          <cell r="L1319">
            <v>2022073620</v>
          </cell>
          <cell r="M1319" t="str">
            <v>Jacqueline Fahem</v>
          </cell>
          <cell r="N1319">
            <v>11</v>
          </cell>
          <cell r="O1319">
            <v>-2</v>
          </cell>
        </row>
        <row r="1320">
          <cell r="L1320">
            <v>2022066208</v>
          </cell>
          <cell r="M1320" t="str">
            <v>Res. Regliss Street</v>
          </cell>
          <cell r="N1320">
            <v>18</v>
          </cell>
          <cell r="O1320">
            <v>-3</v>
          </cell>
        </row>
        <row r="1321">
          <cell r="L1321">
            <v>2021271324</v>
          </cell>
          <cell r="M1321" t="str">
            <v>Martine Saboye</v>
          </cell>
          <cell r="N1321">
            <v>192.04</v>
          </cell>
          <cell r="O1321">
            <v>-5</v>
          </cell>
        </row>
        <row r="1322">
          <cell r="L1322">
            <v>2022047398</v>
          </cell>
          <cell r="M1322" t="str">
            <v>Antoine Et Marie-Ros Valero Puig</v>
          </cell>
          <cell r="N1322">
            <v>31</v>
          </cell>
          <cell r="O1322">
            <v>-11</v>
          </cell>
        </row>
        <row r="1323">
          <cell r="L1323">
            <v>2021268520</v>
          </cell>
          <cell r="M1323" t="str">
            <v>Monique Mezzana</v>
          </cell>
          <cell r="N1323">
            <v>196.04</v>
          </cell>
          <cell r="O1323">
            <v>-17</v>
          </cell>
        </row>
        <row r="1324">
          <cell r="L1324">
            <v>2022028066</v>
          </cell>
          <cell r="M1324" t="str">
            <v>Yolande Boulanger</v>
          </cell>
          <cell r="N1324">
            <v>49</v>
          </cell>
          <cell r="O1324">
            <v>-24</v>
          </cell>
        </row>
        <row r="1325">
          <cell r="L1325">
            <v>2021379062</v>
          </cell>
          <cell r="M1325" t="str">
            <v>Amandine Souhami</v>
          </cell>
          <cell r="N1325">
            <v>99</v>
          </cell>
          <cell r="O1325">
            <v>-25</v>
          </cell>
        </row>
        <row r="1326">
          <cell r="L1326">
            <v>2021394881</v>
          </cell>
          <cell r="M1326" t="str">
            <v>Christian Garcia</v>
          </cell>
          <cell r="N1326">
            <v>84</v>
          </cell>
          <cell r="O1326">
            <v>-26</v>
          </cell>
        </row>
        <row r="1327">
          <cell r="L1327">
            <v>2021318036</v>
          </cell>
          <cell r="M1327" t="str">
            <v>Guillaume Boubals</v>
          </cell>
          <cell r="N1327">
            <v>155.04</v>
          </cell>
          <cell r="O1327">
            <v>-28</v>
          </cell>
        </row>
        <row r="1328">
          <cell r="L1328">
            <v>2021265899</v>
          </cell>
          <cell r="M1328" t="str">
            <v>M. Kellalib Alex</v>
          </cell>
          <cell r="N1328">
            <v>199.04</v>
          </cell>
          <cell r="O1328">
            <v>-31</v>
          </cell>
        </row>
        <row r="1329">
          <cell r="L1329">
            <v>2022012783</v>
          </cell>
          <cell r="M1329" t="str">
            <v>Laureades Montpellier Kaelis</v>
          </cell>
          <cell r="N1329">
            <v>64</v>
          </cell>
          <cell r="O1329">
            <v>-35</v>
          </cell>
        </row>
        <row r="1330">
          <cell r="L1330">
            <v>2021376911</v>
          </cell>
          <cell r="M1330" t="str">
            <v>Jeanne Boronat</v>
          </cell>
          <cell r="N1330">
            <v>101</v>
          </cell>
          <cell r="O1330">
            <v>-56</v>
          </cell>
        </row>
        <row r="1331">
          <cell r="L1331">
            <v>2021352802</v>
          </cell>
          <cell r="M1331" t="str">
            <v>Acti Pro</v>
          </cell>
          <cell r="N1331">
            <v>122</v>
          </cell>
          <cell r="O1331">
            <v>-77</v>
          </cell>
        </row>
        <row r="1332">
          <cell r="L1332">
            <v>2021283412</v>
          </cell>
          <cell r="M1332" t="str">
            <v>Ludvick Prevoteau</v>
          </cell>
          <cell r="N1332">
            <v>183.04</v>
          </cell>
          <cell r="O1332">
            <v>-91</v>
          </cell>
        </row>
        <row r="1333">
          <cell r="L1333">
            <v>2021314451</v>
          </cell>
          <cell r="M1333" t="str">
            <v>Georges Villaceque</v>
          </cell>
          <cell r="N1333">
            <v>157.04</v>
          </cell>
          <cell r="O1333">
            <v>-97</v>
          </cell>
        </row>
        <row r="1334">
          <cell r="L1334">
            <v>2021350121</v>
          </cell>
          <cell r="M1334" t="str">
            <v>Gaelle Marteau Delacroix</v>
          </cell>
          <cell r="N1334">
            <v>126</v>
          </cell>
          <cell r="O1334">
            <v>-111</v>
          </cell>
        </row>
        <row r="1335">
          <cell r="L1335">
            <v>2021282612</v>
          </cell>
          <cell r="M1335" t="str">
            <v>Jean Remi Lopez</v>
          </cell>
          <cell r="N1335">
            <v>183.04</v>
          </cell>
          <cell r="O1335">
            <v>-118</v>
          </cell>
        </row>
        <row r="1336">
          <cell r="L1336">
            <v>2021289998</v>
          </cell>
          <cell r="M1336" t="str">
            <v>Julien Vieillard</v>
          </cell>
          <cell r="N1336">
            <v>177.04</v>
          </cell>
          <cell r="O1336">
            <v>-151</v>
          </cell>
        </row>
        <row r="1337">
          <cell r="L1337">
            <v>2021281296</v>
          </cell>
          <cell r="M1337" t="str">
            <v>Stephan Tremoliere</v>
          </cell>
          <cell r="N1337">
            <v>184.04</v>
          </cell>
          <cell r="O1337">
            <v>-161</v>
          </cell>
        </row>
        <row r="1338">
          <cell r="L1338">
            <v>2021240566</v>
          </cell>
          <cell r="M1338" t="str">
            <v>Amandine Chambrion</v>
          </cell>
          <cell r="N1338">
            <v>226.04</v>
          </cell>
          <cell r="O1338">
            <v>-181</v>
          </cell>
        </row>
        <row r="1339">
          <cell r="L1339">
            <v>2021142345</v>
          </cell>
          <cell r="M1339" t="str">
            <v>Anna Paulet</v>
          </cell>
          <cell r="N1339">
            <v>308.04000000000002</v>
          </cell>
          <cell r="O1339">
            <v>-263</v>
          </cell>
        </row>
        <row r="1340">
          <cell r="L1340">
            <v>2021127679</v>
          </cell>
          <cell r="M1340" t="str">
            <v>Monique Roque</v>
          </cell>
          <cell r="N1340">
            <v>324.04000000000002</v>
          </cell>
          <cell r="O1340">
            <v>-264</v>
          </cell>
        </row>
        <row r="1341">
          <cell r="L1341">
            <v>2021030261</v>
          </cell>
          <cell r="M1341" t="str">
            <v>Blandine Guillette</v>
          </cell>
          <cell r="N1341">
            <v>414</v>
          </cell>
          <cell r="O1341">
            <v>-386</v>
          </cell>
        </row>
        <row r="1342">
          <cell r="L1342">
            <v>2020125025</v>
          </cell>
          <cell r="M1342" t="str">
            <v>Isabelle Maillard</v>
          </cell>
          <cell r="N1342">
            <v>690.04</v>
          </cell>
          <cell r="O1342">
            <v>-645</v>
          </cell>
        </row>
        <row r="1343">
          <cell r="L1343">
            <v>2021211236</v>
          </cell>
          <cell r="M1343" t="str">
            <v>Yadran Begovic</v>
          </cell>
          <cell r="N1343">
            <v>253.04</v>
          </cell>
          <cell r="O1343">
            <v>39</v>
          </cell>
        </row>
        <row r="1344">
          <cell r="L1344">
            <v>2022055622</v>
          </cell>
          <cell r="M1344" t="str">
            <v>Yanis Telmat</v>
          </cell>
          <cell r="N1344">
            <v>25</v>
          </cell>
          <cell r="O1344">
            <v>20</v>
          </cell>
        </row>
        <row r="1345">
          <cell r="L1345">
            <v>2022081604</v>
          </cell>
          <cell r="M1345" t="str">
            <v>Yohan Aubry</v>
          </cell>
          <cell r="N1345">
            <v>6</v>
          </cell>
          <cell r="O1345">
            <v>19</v>
          </cell>
        </row>
        <row r="1346">
          <cell r="L1346">
            <v>2022082992</v>
          </cell>
          <cell r="M1346" t="str">
            <v>Yann Albertos</v>
          </cell>
          <cell r="N1346">
            <v>4</v>
          </cell>
          <cell r="O1346">
            <v>14</v>
          </cell>
        </row>
        <row r="1347">
          <cell r="L1347">
            <v>2022048553</v>
          </cell>
          <cell r="M1347" t="str">
            <v>Lauriane Bedouch</v>
          </cell>
          <cell r="N1347">
            <v>30</v>
          </cell>
          <cell r="O1347">
            <v>12</v>
          </cell>
        </row>
        <row r="1348">
          <cell r="L1348">
            <v>2022037165</v>
          </cell>
          <cell r="M1348" t="str">
            <v>Michel Pragnere</v>
          </cell>
          <cell r="N1348">
            <v>39</v>
          </cell>
          <cell r="O1348">
            <v>6</v>
          </cell>
        </row>
        <row r="1349">
          <cell r="L1349">
            <v>2022048028</v>
          </cell>
          <cell r="M1349" t="str">
            <v>Residencial Palau</v>
          </cell>
          <cell r="N1349">
            <v>31</v>
          </cell>
          <cell r="O1349">
            <v>4</v>
          </cell>
        </row>
        <row r="1350">
          <cell r="L1350">
            <v>2022051387</v>
          </cell>
          <cell r="M1350" t="str">
            <v>Sasu French Papilles</v>
          </cell>
          <cell r="N1350">
            <v>29</v>
          </cell>
          <cell r="O1350">
            <v>4</v>
          </cell>
        </row>
        <row r="1351">
          <cell r="L1351">
            <v>2022021775</v>
          </cell>
          <cell r="M1351" t="str">
            <v>Didier Gayon</v>
          </cell>
          <cell r="N1351">
            <v>56</v>
          </cell>
          <cell r="O1351">
            <v>-4</v>
          </cell>
        </row>
        <row r="1352">
          <cell r="L1352">
            <v>2022035521</v>
          </cell>
          <cell r="M1352" t="str">
            <v>Cci  De L'Aude</v>
          </cell>
          <cell r="N1352">
            <v>42</v>
          </cell>
          <cell r="O1352">
            <v>-7</v>
          </cell>
        </row>
        <row r="1353">
          <cell r="L1353">
            <v>2022056755</v>
          </cell>
          <cell r="M1353" t="str">
            <v>Elodie Gallen</v>
          </cell>
          <cell r="N1353">
            <v>25</v>
          </cell>
          <cell r="O1353">
            <v>-11</v>
          </cell>
        </row>
        <row r="1354">
          <cell r="L1354">
            <v>2022041875</v>
          </cell>
          <cell r="M1354" t="str">
            <v>Elisabeth Rezig</v>
          </cell>
          <cell r="N1354">
            <v>37</v>
          </cell>
          <cell r="O1354">
            <v>-12</v>
          </cell>
        </row>
        <row r="1355">
          <cell r="L1355">
            <v>2022030659</v>
          </cell>
          <cell r="M1355" t="str">
            <v>Dorothee Raspaud</v>
          </cell>
          <cell r="N1355">
            <v>46</v>
          </cell>
          <cell r="O1355">
            <v>-20</v>
          </cell>
        </row>
        <row r="1356">
          <cell r="L1356">
            <v>2022029742</v>
          </cell>
          <cell r="M1356" t="str">
            <v>Alain Sahuc</v>
          </cell>
          <cell r="N1356">
            <v>46</v>
          </cell>
          <cell r="O1356">
            <v>-21</v>
          </cell>
        </row>
        <row r="1357">
          <cell r="L1357">
            <v>2022009241</v>
          </cell>
          <cell r="M1357" t="str">
            <v>Domaine De Castella Font Romeu</v>
          </cell>
          <cell r="N1357">
            <v>66</v>
          </cell>
          <cell r="O1357">
            <v>-31</v>
          </cell>
        </row>
        <row r="1358">
          <cell r="L1358">
            <v>2021392501</v>
          </cell>
          <cell r="M1358" t="str">
            <v>Jomax</v>
          </cell>
          <cell r="N1358">
            <v>86</v>
          </cell>
          <cell r="O1358">
            <v>-51</v>
          </cell>
        </row>
        <row r="1359">
          <cell r="L1359">
            <v>2021369542</v>
          </cell>
          <cell r="M1359" t="str">
            <v>Jeanine Rimbau</v>
          </cell>
          <cell r="N1359">
            <v>108</v>
          </cell>
          <cell r="O1359">
            <v>-58</v>
          </cell>
        </row>
        <row r="1360">
          <cell r="L1360">
            <v>2021286089</v>
          </cell>
          <cell r="M1360" t="str">
            <v>Jacques Lefevre</v>
          </cell>
          <cell r="N1360">
            <v>181.04</v>
          </cell>
          <cell r="O1360">
            <v>-81</v>
          </cell>
        </row>
        <row r="1361">
          <cell r="L1361">
            <v>2021346531</v>
          </cell>
          <cell r="M1361" t="str">
            <v>Patrick Tabarot</v>
          </cell>
          <cell r="N1361">
            <v>129</v>
          </cell>
          <cell r="O1361">
            <v>-84</v>
          </cell>
        </row>
        <row r="1362">
          <cell r="L1362">
            <v>2021363094</v>
          </cell>
          <cell r="M1362" t="str">
            <v>Maryse Pichot</v>
          </cell>
          <cell r="N1362">
            <v>114</v>
          </cell>
          <cell r="O1362">
            <v>-89</v>
          </cell>
        </row>
        <row r="1363">
          <cell r="L1363">
            <v>2021312478</v>
          </cell>
          <cell r="M1363" t="str">
            <v>Sci Oasis</v>
          </cell>
          <cell r="N1363">
            <v>160.04</v>
          </cell>
          <cell r="O1363">
            <v>-93</v>
          </cell>
        </row>
        <row r="1364">
          <cell r="L1364">
            <v>2021244367</v>
          </cell>
          <cell r="M1364" t="str">
            <v>Alain Steiner</v>
          </cell>
          <cell r="N1364">
            <v>221.04</v>
          </cell>
          <cell r="O1364">
            <v>-95</v>
          </cell>
        </row>
        <row r="1365">
          <cell r="L1365">
            <v>2021294276</v>
          </cell>
          <cell r="M1365" t="str">
            <v>Jerome Sitbon</v>
          </cell>
          <cell r="N1365">
            <v>174.04</v>
          </cell>
          <cell r="O1365">
            <v>-147</v>
          </cell>
        </row>
        <row r="1366">
          <cell r="L1366">
            <v>2021218828</v>
          </cell>
          <cell r="M1366" t="str">
            <v>Jean Claude Lefranc</v>
          </cell>
          <cell r="N1366">
            <v>246.04</v>
          </cell>
          <cell r="O1366">
            <v>-201</v>
          </cell>
        </row>
        <row r="1367">
          <cell r="L1367">
            <v>2021064829</v>
          </cell>
          <cell r="M1367" t="str">
            <v>Lomyel (Sci)</v>
          </cell>
          <cell r="N1367">
            <v>386</v>
          </cell>
          <cell r="O1367">
            <v>-341</v>
          </cell>
        </row>
        <row r="1368">
          <cell r="L1368">
            <v>2021033962</v>
          </cell>
          <cell r="M1368" t="str">
            <v>St Nazaire</v>
          </cell>
          <cell r="N1368">
            <v>410</v>
          </cell>
          <cell r="O1368">
            <v>-365</v>
          </cell>
        </row>
        <row r="1369">
          <cell r="L1369">
            <v>2021396158</v>
          </cell>
          <cell r="M1369" t="str">
            <v>2 Rue Neuve</v>
          </cell>
          <cell r="N1369">
            <v>81</v>
          </cell>
          <cell r="O1369">
            <v>11</v>
          </cell>
        </row>
        <row r="1370">
          <cell r="L1370">
            <v>2022012600</v>
          </cell>
          <cell r="M1370" t="str">
            <v>Corinne Calac</v>
          </cell>
          <cell r="N1370">
            <v>64</v>
          </cell>
          <cell r="O1370">
            <v>9</v>
          </cell>
        </row>
        <row r="1371">
          <cell r="L1371">
            <v>2022044976</v>
          </cell>
          <cell r="M1371" t="str">
            <v>Robert Pla</v>
          </cell>
          <cell r="N1371">
            <v>35</v>
          </cell>
          <cell r="O1371">
            <v>-5</v>
          </cell>
        </row>
        <row r="1372">
          <cell r="L1372">
            <v>2022076565</v>
          </cell>
          <cell r="M1372" t="str">
            <v>Martine Tournaire</v>
          </cell>
          <cell r="N1372">
            <v>10</v>
          </cell>
          <cell r="O1372">
            <v>12</v>
          </cell>
        </row>
        <row r="1373">
          <cell r="L1373">
            <v>2021348918</v>
          </cell>
          <cell r="M1373" t="str">
            <v>Jean Jacques Navarro</v>
          </cell>
          <cell r="N1373">
            <v>128</v>
          </cell>
          <cell r="O1373">
            <v>7</v>
          </cell>
        </row>
        <row r="1374">
          <cell r="L1374">
            <v>2022075813</v>
          </cell>
          <cell r="M1374" t="str">
            <v>Nicolas Saque</v>
          </cell>
          <cell r="N1374">
            <v>10</v>
          </cell>
          <cell r="O1374">
            <v>7</v>
          </cell>
        </row>
        <row r="1375">
          <cell r="L1375">
            <v>2022078404</v>
          </cell>
          <cell r="M1375" t="str">
            <v>Odile Corbel</v>
          </cell>
          <cell r="N1375">
            <v>8</v>
          </cell>
          <cell r="O1375">
            <v>7</v>
          </cell>
        </row>
        <row r="1376">
          <cell r="L1376">
            <v>2021398237</v>
          </cell>
          <cell r="M1376" t="str">
            <v>Laurent Le Roy</v>
          </cell>
          <cell r="N1376">
            <v>79</v>
          </cell>
          <cell r="O1376">
            <v>6</v>
          </cell>
        </row>
        <row r="1377">
          <cell r="L1377">
            <v>2021225103</v>
          </cell>
          <cell r="M1377" t="str">
            <v>Tanguy Mraovic</v>
          </cell>
          <cell r="N1377">
            <v>240.04</v>
          </cell>
          <cell r="O1377">
            <v>6</v>
          </cell>
        </row>
        <row r="1378">
          <cell r="L1378">
            <v>2022035030</v>
          </cell>
          <cell r="M1378" t="str">
            <v>Olivier Huc</v>
          </cell>
          <cell r="N1378">
            <v>43</v>
          </cell>
          <cell r="O1378">
            <v>2</v>
          </cell>
        </row>
        <row r="1379">
          <cell r="L1379">
            <v>2022033055</v>
          </cell>
          <cell r="M1379" t="str">
            <v>Dolores Heras</v>
          </cell>
          <cell r="N1379">
            <v>44</v>
          </cell>
          <cell r="O1379">
            <v>2</v>
          </cell>
        </row>
        <row r="1380">
          <cell r="L1380">
            <v>2022059987</v>
          </cell>
          <cell r="M1380" t="str">
            <v>Isabelle Le Guennec</v>
          </cell>
          <cell r="N1380">
            <v>23</v>
          </cell>
          <cell r="O1380">
            <v>1</v>
          </cell>
        </row>
        <row r="1381">
          <cell r="L1381">
            <v>2021390209</v>
          </cell>
          <cell r="M1381" t="str">
            <v>Christophe Ollivier</v>
          </cell>
          <cell r="N1381">
            <v>88</v>
          </cell>
          <cell r="O1381">
            <v>-8</v>
          </cell>
        </row>
        <row r="1382">
          <cell r="L1382">
            <v>2022014810</v>
          </cell>
          <cell r="M1382" t="str">
            <v>Jacques Anoll</v>
          </cell>
          <cell r="N1382">
            <v>60</v>
          </cell>
          <cell r="O1382">
            <v>-15</v>
          </cell>
        </row>
        <row r="1383">
          <cell r="L1383">
            <v>2022021881</v>
          </cell>
          <cell r="M1383" t="str">
            <v>Sarl Casa</v>
          </cell>
          <cell r="N1383">
            <v>56</v>
          </cell>
          <cell r="O1383">
            <v>-21</v>
          </cell>
        </row>
        <row r="1384">
          <cell r="L1384">
            <v>2022009755</v>
          </cell>
          <cell r="M1384" t="str">
            <v>8 Rue Porte De Canet</v>
          </cell>
          <cell r="N1384">
            <v>66</v>
          </cell>
          <cell r="O1384">
            <v>-31</v>
          </cell>
        </row>
        <row r="1385">
          <cell r="L1385">
            <v>2021385451</v>
          </cell>
          <cell r="M1385" t="str">
            <v>8 Rue Porte De Canet</v>
          </cell>
          <cell r="N1385">
            <v>93</v>
          </cell>
          <cell r="O1385">
            <v>-58</v>
          </cell>
        </row>
        <row r="1386">
          <cell r="L1386">
            <v>2021383970</v>
          </cell>
          <cell r="M1386" t="str">
            <v>8 Rue Porte De Canet</v>
          </cell>
          <cell r="N1386">
            <v>94</v>
          </cell>
          <cell r="O1386">
            <v>-59</v>
          </cell>
        </row>
        <row r="1387">
          <cell r="L1387">
            <v>2021288410</v>
          </cell>
          <cell r="M1387" t="str">
            <v>Laetitia Prisot</v>
          </cell>
          <cell r="N1387">
            <v>178.04</v>
          </cell>
          <cell r="O1387">
            <v>-120</v>
          </cell>
        </row>
        <row r="1388">
          <cell r="L1388">
            <v>2021286910</v>
          </cell>
          <cell r="M1388" t="str">
            <v>Alain Martzel</v>
          </cell>
          <cell r="N1388">
            <v>179.04</v>
          </cell>
          <cell r="O1388">
            <v>-137</v>
          </cell>
        </row>
        <row r="1389">
          <cell r="L1389">
            <v>2021286916</v>
          </cell>
          <cell r="M1389" t="str">
            <v>Alain Martzel</v>
          </cell>
          <cell r="N1389">
            <v>179.04</v>
          </cell>
          <cell r="O1389">
            <v>-137</v>
          </cell>
        </row>
        <row r="1390">
          <cell r="L1390">
            <v>2021274949</v>
          </cell>
          <cell r="M1390" t="str">
            <v>Micheline Tichadou</v>
          </cell>
          <cell r="N1390">
            <v>190.04</v>
          </cell>
          <cell r="O1390">
            <v>-145</v>
          </cell>
        </row>
        <row r="1391">
          <cell r="L1391">
            <v>2021287121</v>
          </cell>
          <cell r="M1391" t="str">
            <v>Sci  Nukuiva</v>
          </cell>
          <cell r="N1391">
            <v>179.04</v>
          </cell>
          <cell r="O1391">
            <v>-151</v>
          </cell>
        </row>
        <row r="1392">
          <cell r="L1392">
            <v>2021239158</v>
          </cell>
          <cell r="M1392" t="str">
            <v>Yvette Dubois</v>
          </cell>
          <cell r="N1392">
            <v>227.04</v>
          </cell>
          <cell r="O1392">
            <v>-192</v>
          </cell>
        </row>
        <row r="1393">
          <cell r="L1393">
            <v>2021156053</v>
          </cell>
          <cell r="M1393" t="str">
            <v>Valmar</v>
          </cell>
          <cell r="N1393">
            <v>295.04000000000002</v>
          </cell>
          <cell r="O1393">
            <v>-261</v>
          </cell>
        </row>
        <row r="1394">
          <cell r="L1394">
            <v>2021064515</v>
          </cell>
          <cell r="M1394" t="str">
            <v>Thomas Martinez Parra</v>
          </cell>
          <cell r="N1394">
            <v>386</v>
          </cell>
          <cell r="O1394">
            <v>-344</v>
          </cell>
        </row>
        <row r="1395">
          <cell r="L1395">
            <v>2020082513</v>
          </cell>
          <cell r="M1395" t="str">
            <v>Jean Huc</v>
          </cell>
          <cell r="N1395">
            <v>743</v>
          </cell>
          <cell r="O1395">
            <v>-715</v>
          </cell>
        </row>
        <row r="1396">
          <cell r="L1396">
            <v>2021063609</v>
          </cell>
          <cell r="M1396" t="str">
            <v>Catherine Rivano</v>
          </cell>
          <cell r="N1396">
            <v>387</v>
          </cell>
          <cell r="O1396">
            <v>12</v>
          </cell>
        </row>
        <row r="1397">
          <cell r="L1397">
            <v>2022074033</v>
          </cell>
          <cell r="M1397" t="str">
            <v>56b Avenue Du General De Gaulle</v>
          </cell>
          <cell r="N1397">
            <v>11</v>
          </cell>
          <cell r="O1397">
            <v>34</v>
          </cell>
        </row>
        <row r="1398">
          <cell r="L1398">
            <v>2022063158</v>
          </cell>
          <cell r="M1398" t="str">
            <v>Angoustrine</v>
          </cell>
          <cell r="N1398">
            <v>21</v>
          </cell>
          <cell r="O1398">
            <v>24</v>
          </cell>
        </row>
        <row r="1399">
          <cell r="L1399">
            <v>2022064420</v>
          </cell>
          <cell r="M1399" t="str">
            <v>Jean Pierre Delos</v>
          </cell>
          <cell r="N1399">
            <v>20</v>
          </cell>
          <cell r="O1399">
            <v>3</v>
          </cell>
        </row>
        <row r="1400">
          <cell r="L1400">
            <v>2022047939</v>
          </cell>
          <cell r="M1400" t="str">
            <v>Extrem'S</v>
          </cell>
          <cell r="N1400">
            <v>31</v>
          </cell>
          <cell r="O1400">
            <v>-16</v>
          </cell>
        </row>
        <row r="1401">
          <cell r="L1401">
            <v>2022040537</v>
          </cell>
          <cell r="M1401" t="str">
            <v>Soelie Sililo</v>
          </cell>
          <cell r="N1401">
            <v>37</v>
          </cell>
          <cell r="O1401">
            <v>-19</v>
          </cell>
        </row>
        <row r="1402">
          <cell r="L1402">
            <v>2021385641</v>
          </cell>
          <cell r="M1402" t="str">
            <v>Formigueres</v>
          </cell>
          <cell r="N1402">
            <v>93</v>
          </cell>
          <cell r="O1402">
            <v>-48</v>
          </cell>
        </row>
        <row r="1403">
          <cell r="L1403">
            <v>2021375565</v>
          </cell>
          <cell r="M1403" t="str">
            <v>Jean-Michel Arnaud</v>
          </cell>
          <cell r="N1403">
            <v>102</v>
          </cell>
          <cell r="O1403">
            <v>-57</v>
          </cell>
        </row>
        <row r="1404">
          <cell r="L1404">
            <v>2021341705</v>
          </cell>
          <cell r="M1404" t="str">
            <v>Paganga (Sci) Local Pro</v>
          </cell>
          <cell r="N1404">
            <v>134</v>
          </cell>
          <cell r="O1404">
            <v>-74</v>
          </cell>
        </row>
        <row r="1405">
          <cell r="L1405">
            <v>2021351106</v>
          </cell>
          <cell r="M1405" t="str">
            <v>Djenet Boutchacha</v>
          </cell>
          <cell r="N1405">
            <v>123</v>
          </cell>
          <cell r="O1405">
            <v>-78</v>
          </cell>
        </row>
        <row r="1406">
          <cell r="L1406">
            <v>2022028660</v>
          </cell>
          <cell r="M1406" t="str">
            <v>Pascale Hochart</v>
          </cell>
          <cell r="N1406">
            <v>49</v>
          </cell>
          <cell r="O1406">
            <v>-194</v>
          </cell>
        </row>
        <row r="1407">
          <cell r="L1407">
            <v>2021371222</v>
          </cell>
          <cell r="M1407" t="str">
            <v>Le Carlit</v>
          </cell>
          <cell r="N1407">
            <v>107</v>
          </cell>
          <cell r="O1407">
            <v>-231</v>
          </cell>
        </row>
        <row r="1408">
          <cell r="L1408">
            <v>2022058322</v>
          </cell>
          <cell r="M1408" t="str">
            <v>Janine Novo</v>
          </cell>
          <cell r="N1408">
            <v>24</v>
          </cell>
          <cell r="O1408">
            <v>36</v>
          </cell>
        </row>
        <row r="1409">
          <cell r="L1409">
            <v>2022075939</v>
          </cell>
          <cell r="M1409" t="str">
            <v>Max Sourious</v>
          </cell>
          <cell r="N1409">
            <v>10</v>
          </cell>
          <cell r="O1409">
            <v>35</v>
          </cell>
        </row>
        <row r="1410">
          <cell r="L1410">
            <v>2022068014</v>
          </cell>
          <cell r="M1410" t="str">
            <v>Patrick Stenvot</v>
          </cell>
          <cell r="N1410">
            <v>17</v>
          </cell>
          <cell r="O1410">
            <v>28</v>
          </cell>
        </row>
        <row r="1411">
          <cell r="L1411">
            <v>2022078269</v>
          </cell>
          <cell r="M1411" t="str">
            <v>Ziba Center</v>
          </cell>
          <cell r="N1411">
            <v>9</v>
          </cell>
          <cell r="O1411">
            <v>21</v>
          </cell>
        </row>
        <row r="1412">
          <cell r="L1412">
            <v>2022051623</v>
          </cell>
          <cell r="M1412" t="str">
            <v>Soleil Evasion</v>
          </cell>
          <cell r="N1412">
            <v>28</v>
          </cell>
          <cell r="O1412">
            <v>17</v>
          </cell>
        </row>
        <row r="1413">
          <cell r="L1413">
            <v>2022048808</v>
          </cell>
          <cell r="M1413" t="str">
            <v>Syndicat Du Lotissement</v>
          </cell>
          <cell r="N1413">
            <v>30</v>
          </cell>
          <cell r="O1413">
            <v>15</v>
          </cell>
        </row>
        <row r="1414">
          <cell r="L1414">
            <v>2022081518</v>
          </cell>
          <cell r="M1414" t="str">
            <v>Noel Renaud</v>
          </cell>
          <cell r="N1414">
            <v>6</v>
          </cell>
          <cell r="O1414">
            <v>14</v>
          </cell>
        </row>
        <row r="1415">
          <cell r="L1415">
            <v>2022035894</v>
          </cell>
          <cell r="M1415" t="str">
            <v>Joseph Bonet</v>
          </cell>
          <cell r="N1415">
            <v>42</v>
          </cell>
          <cell r="O1415">
            <v>3</v>
          </cell>
        </row>
        <row r="1416">
          <cell r="L1416">
            <v>2022032206</v>
          </cell>
          <cell r="M1416" t="str">
            <v>New Energies ( Sarl)</v>
          </cell>
          <cell r="N1416">
            <v>45</v>
          </cell>
          <cell r="O1416">
            <v>-17</v>
          </cell>
        </row>
        <row r="1417">
          <cell r="L1417">
            <v>2021379213</v>
          </cell>
          <cell r="M1417" t="str">
            <v>Anne Marie Rodriguez</v>
          </cell>
          <cell r="N1417">
            <v>99</v>
          </cell>
          <cell r="O1417">
            <v>-66</v>
          </cell>
        </row>
        <row r="1418">
          <cell r="L1418">
            <v>2021358071</v>
          </cell>
          <cell r="M1418" t="str">
            <v>Abel Baixas</v>
          </cell>
          <cell r="N1418">
            <v>119</v>
          </cell>
          <cell r="O1418">
            <v>-74</v>
          </cell>
        </row>
        <row r="1419">
          <cell r="L1419">
            <v>2021352323</v>
          </cell>
          <cell r="M1419" t="str">
            <v>Pelras Jean Remy (Earl)</v>
          </cell>
          <cell r="N1419">
            <v>123</v>
          </cell>
          <cell r="O1419">
            <v>-78</v>
          </cell>
        </row>
        <row r="1420">
          <cell r="L1420">
            <v>2021328334</v>
          </cell>
          <cell r="M1420" t="str">
            <v>Alain Doutres</v>
          </cell>
          <cell r="N1420">
            <v>147.04</v>
          </cell>
          <cell r="O1420">
            <v>-102</v>
          </cell>
        </row>
        <row r="1421">
          <cell r="L1421">
            <v>2021306634</v>
          </cell>
          <cell r="M1421" t="str">
            <v>Marie Adeline Leyx</v>
          </cell>
          <cell r="N1421">
            <v>164.04</v>
          </cell>
          <cell r="O1421">
            <v>-117</v>
          </cell>
        </row>
        <row r="1422">
          <cell r="L1422">
            <v>2021088695</v>
          </cell>
          <cell r="M1422" t="str">
            <v>Copropriete Port Saint Ange Iii</v>
          </cell>
          <cell r="N1422">
            <v>365</v>
          </cell>
          <cell r="O1422">
            <v>-140</v>
          </cell>
        </row>
        <row r="1423">
          <cell r="L1423">
            <v>2021232536</v>
          </cell>
          <cell r="M1423" t="str">
            <v>Copropriete - Le Castel</v>
          </cell>
          <cell r="N1423">
            <v>233.04</v>
          </cell>
          <cell r="O1423">
            <v>-188</v>
          </cell>
        </row>
        <row r="1424">
          <cell r="L1424">
            <v>2021185188</v>
          </cell>
          <cell r="M1424" t="str">
            <v>Florence Pallares</v>
          </cell>
          <cell r="N1424">
            <v>269.04000000000002</v>
          </cell>
          <cell r="O1424">
            <v>-225</v>
          </cell>
        </row>
        <row r="1425">
          <cell r="L1425">
            <v>2021194467</v>
          </cell>
          <cell r="M1425" t="str">
            <v>Serge Et Claire Ballay</v>
          </cell>
          <cell r="N1425">
            <v>266.04000000000002</v>
          </cell>
          <cell r="O1425">
            <v>-235</v>
          </cell>
        </row>
        <row r="1426">
          <cell r="L1426">
            <v>2020281226</v>
          </cell>
          <cell r="M1426" t="str">
            <v>Laurent Nicot</v>
          </cell>
          <cell r="N1426">
            <v>536.04</v>
          </cell>
          <cell r="O1426">
            <v>-491</v>
          </cell>
        </row>
        <row r="1427">
          <cell r="L1427">
            <v>2021247672</v>
          </cell>
          <cell r="M1427" t="str">
            <v>Alain Petit</v>
          </cell>
          <cell r="N1427">
            <v>219.04</v>
          </cell>
          <cell r="O1427">
            <v>33</v>
          </cell>
        </row>
        <row r="1428">
          <cell r="L1428">
            <v>2022082074</v>
          </cell>
          <cell r="M1428" t="str">
            <v>Francoise Chambeurlant</v>
          </cell>
          <cell r="N1428">
            <v>4</v>
          </cell>
          <cell r="O1428">
            <v>26</v>
          </cell>
        </row>
        <row r="1429">
          <cell r="L1429">
            <v>2022082678</v>
          </cell>
          <cell r="M1429" t="str">
            <v>Charlene Anica</v>
          </cell>
          <cell r="N1429">
            <v>4</v>
          </cell>
          <cell r="O1429">
            <v>9</v>
          </cell>
        </row>
        <row r="1430">
          <cell r="L1430">
            <v>2022081344</v>
          </cell>
          <cell r="M1430" t="str">
            <v>Philippe Marchal</v>
          </cell>
          <cell r="N1430">
            <v>6</v>
          </cell>
          <cell r="O1430">
            <v>7</v>
          </cell>
        </row>
        <row r="1431">
          <cell r="L1431">
            <v>2022075009</v>
          </cell>
          <cell r="M1431" t="str">
            <v>Bastien Montariol</v>
          </cell>
          <cell r="N1431">
            <v>10</v>
          </cell>
          <cell r="O1431">
            <v>7</v>
          </cell>
        </row>
        <row r="1432">
          <cell r="L1432">
            <v>2021344097</v>
          </cell>
          <cell r="M1432" t="str">
            <v>Palm Beach</v>
          </cell>
          <cell r="N1432">
            <v>133</v>
          </cell>
          <cell r="O1432">
            <v>6</v>
          </cell>
        </row>
        <row r="1433">
          <cell r="L1433">
            <v>2021168749</v>
          </cell>
          <cell r="M1433" t="str">
            <v>Gilles Chanforan</v>
          </cell>
          <cell r="N1433">
            <v>283.04000000000002</v>
          </cell>
          <cell r="O1433">
            <v>-238</v>
          </cell>
        </row>
        <row r="1434">
          <cell r="L1434">
            <v>2021012822</v>
          </cell>
          <cell r="M1434" t="str">
            <v>Denis Coutanceau</v>
          </cell>
          <cell r="N1434">
            <v>428</v>
          </cell>
          <cell r="O1434">
            <v>-407</v>
          </cell>
        </row>
        <row r="1435">
          <cell r="L1435">
            <v>2021383065</v>
          </cell>
          <cell r="M1435" t="str">
            <v>Evasion</v>
          </cell>
          <cell r="N1435">
            <v>95</v>
          </cell>
          <cell r="O1435">
            <v>-67</v>
          </cell>
        </row>
        <row r="1436">
          <cell r="L1436">
            <v>2021242352</v>
          </cell>
          <cell r="M1436" t="str">
            <v>Jean Gilhodes</v>
          </cell>
          <cell r="N1436">
            <v>224.04</v>
          </cell>
          <cell r="O1436">
            <v>56</v>
          </cell>
        </row>
        <row r="1437">
          <cell r="L1437">
            <v>2022022623</v>
          </cell>
          <cell r="M1437" t="str">
            <v>Stéphane Flottes</v>
          </cell>
          <cell r="N1437">
            <v>53</v>
          </cell>
          <cell r="O1437">
            <v>15</v>
          </cell>
        </row>
        <row r="1438">
          <cell r="L1438">
            <v>2022071614</v>
          </cell>
          <cell r="M1438" t="str">
            <v>Ludovic Pons</v>
          </cell>
          <cell r="N1438">
            <v>14</v>
          </cell>
          <cell r="O1438">
            <v>13</v>
          </cell>
        </row>
        <row r="1439">
          <cell r="L1439">
            <v>2022040435</v>
          </cell>
          <cell r="M1439" t="str">
            <v>Sophie Maille</v>
          </cell>
          <cell r="N1439">
            <v>37</v>
          </cell>
          <cell r="O1439">
            <v>8</v>
          </cell>
        </row>
        <row r="1440">
          <cell r="L1440">
            <v>2021354144</v>
          </cell>
          <cell r="M1440" t="str">
            <v>Julie Cluzel</v>
          </cell>
          <cell r="N1440">
            <v>122</v>
          </cell>
          <cell r="O1440">
            <v>4</v>
          </cell>
        </row>
        <row r="1441">
          <cell r="L1441">
            <v>2022069028</v>
          </cell>
          <cell r="M1441" t="str">
            <v>Christelle Petterle</v>
          </cell>
          <cell r="N1441">
            <v>16</v>
          </cell>
          <cell r="O1441">
            <v>3</v>
          </cell>
        </row>
        <row r="1442">
          <cell r="L1442">
            <v>2022046076</v>
          </cell>
          <cell r="M1442" t="str">
            <v>Michel Rudelle</v>
          </cell>
          <cell r="N1442">
            <v>32</v>
          </cell>
          <cell r="O1442">
            <v>-4</v>
          </cell>
        </row>
        <row r="1443">
          <cell r="L1443">
            <v>2022045489</v>
          </cell>
          <cell r="M1443" t="str">
            <v>Sasu Landesbus</v>
          </cell>
          <cell r="N1443">
            <v>32</v>
          </cell>
          <cell r="O1443">
            <v>-12</v>
          </cell>
        </row>
        <row r="1444">
          <cell r="L1444">
            <v>2022045233</v>
          </cell>
          <cell r="M1444" t="str">
            <v>Sasu Landesbus</v>
          </cell>
          <cell r="N1444">
            <v>34</v>
          </cell>
          <cell r="O1444">
            <v>-14</v>
          </cell>
        </row>
        <row r="1445">
          <cell r="L1445">
            <v>2022043670</v>
          </cell>
          <cell r="M1445" t="str">
            <v>Franck Bernard</v>
          </cell>
          <cell r="N1445">
            <v>35</v>
          </cell>
          <cell r="O1445">
            <v>-14</v>
          </cell>
        </row>
        <row r="1446">
          <cell r="L1446">
            <v>2022022598</v>
          </cell>
          <cell r="M1446" t="str">
            <v>Béatrice Bezelgues</v>
          </cell>
          <cell r="N1446">
            <v>53</v>
          </cell>
          <cell r="O1446">
            <v>-46</v>
          </cell>
        </row>
        <row r="1447">
          <cell r="L1447">
            <v>2021354039</v>
          </cell>
          <cell r="M1447" t="str">
            <v>Monique Bedrune</v>
          </cell>
          <cell r="N1447">
            <v>122</v>
          </cell>
          <cell r="O1447">
            <v>-75</v>
          </cell>
        </row>
        <row r="1448">
          <cell r="L1448">
            <v>2021338842</v>
          </cell>
          <cell r="M1448" t="str">
            <v>Jean Bouldoires</v>
          </cell>
          <cell r="N1448">
            <v>136</v>
          </cell>
          <cell r="O1448">
            <v>-91</v>
          </cell>
        </row>
        <row r="1449">
          <cell r="L1449">
            <v>2021238641</v>
          </cell>
          <cell r="M1449" t="str">
            <v>David Raynal</v>
          </cell>
          <cell r="N1449">
            <v>227.04</v>
          </cell>
          <cell r="O1449">
            <v>-167</v>
          </cell>
        </row>
        <row r="1450">
          <cell r="L1450">
            <v>2021276253</v>
          </cell>
          <cell r="M1450" t="str">
            <v>Gilbert Pages</v>
          </cell>
          <cell r="N1450">
            <v>189.04</v>
          </cell>
          <cell r="O1450">
            <v>-169</v>
          </cell>
        </row>
        <row r="1451">
          <cell r="L1451">
            <v>2021006043</v>
          </cell>
          <cell r="M1451" t="str">
            <v>Marie Noelle Cammas-Axa</v>
          </cell>
          <cell r="N1451">
            <v>435</v>
          </cell>
          <cell r="O1451">
            <v>-304</v>
          </cell>
        </row>
        <row r="1452">
          <cell r="L1452">
            <v>2021043461</v>
          </cell>
          <cell r="M1452" t="str">
            <v>Rollande Altchenko</v>
          </cell>
          <cell r="N1452">
            <v>403</v>
          </cell>
          <cell r="O1452">
            <v>-329</v>
          </cell>
        </row>
        <row r="1453">
          <cell r="L1453">
            <v>2021028244</v>
          </cell>
          <cell r="M1453" t="str">
            <v>Sa Les Fromentiers De France</v>
          </cell>
          <cell r="N1453">
            <v>415</v>
          </cell>
          <cell r="O1453">
            <v>-365</v>
          </cell>
        </row>
        <row r="1454">
          <cell r="L1454">
            <v>2020321391</v>
          </cell>
          <cell r="M1454" t="str">
            <v>Sarl Le Fournil De La Gineste</v>
          </cell>
          <cell r="N1454">
            <v>505</v>
          </cell>
          <cell r="O1454">
            <v>-490</v>
          </cell>
        </row>
        <row r="1455">
          <cell r="L1455">
            <v>2022071547</v>
          </cell>
          <cell r="M1455" t="str">
            <v>Commune Laguiole</v>
          </cell>
          <cell r="N1455">
            <v>14</v>
          </cell>
          <cell r="O1455">
            <v>31</v>
          </cell>
        </row>
        <row r="1456">
          <cell r="L1456">
            <v>2022050998</v>
          </cell>
          <cell r="M1456" t="str">
            <v>Evariste Alemdjrodo</v>
          </cell>
          <cell r="N1456">
            <v>29</v>
          </cell>
          <cell r="O1456">
            <v>27</v>
          </cell>
        </row>
        <row r="1457">
          <cell r="L1457">
            <v>2022072745</v>
          </cell>
          <cell r="M1457" t="str">
            <v>Michelle Agullo</v>
          </cell>
          <cell r="N1457">
            <v>14</v>
          </cell>
          <cell r="O1457">
            <v>11</v>
          </cell>
        </row>
        <row r="1458">
          <cell r="L1458">
            <v>2022051453</v>
          </cell>
          <cell r="M1458" t="str">
            <v>Frederic Gatimel</v>
          </cell>
          <cell r="N1458">
            <v>28</v>
          </cell>
          <cell r="O1458">
            <v>0</v>
          </cell>
        </row>
        <row r="1459">
          <cell r="L1459">
            <v>2022057620</v>
          </cell>
          <cell r="M1459" t="str">
            <v>Maria Melro Rodrigues</v>
          </cell>
          <cell r="N1459">
            <v>24</v>
          </cell>
          <cell r="O1459">
            <v>-155</v>
          </cell>
        </row>
        <row r="1460">
          <cell r="L1460">
            <v>2022062859</v>
          </cell>
          <cell r="M1460" t="str">
            <v>Margaux Trarieux</v>
          </cell>
          <cell r="N1460">
            <v>21</v>
          </cell>
          <cell r="O1460">
            <v>39</v>
          </cell>
        </row>
        <row r="1461">
          <cell r="L1461">
            <v>2022061027</v>
          </cell>
          <cell r="M1461" t="str">
            <v>Pauline Cantaloube</v>
          </cell>
          <cell r="N1461">
            <v>22</v>
          </cell>
          <cell r="O1461">
            <v>38</v>
          </cell>
        </row>
        <row r="1462">
          <cell r="L1462">
            <v>2022069537</v>
          </cell>
          <cell r="M1462" t="str">
            <v>Malik Recoing</v>
          </cell>
          <cell r="N1462">
            <v>16</v>
          </cell>
          <cell r="O1462">
            <v>26</v>
          </cell>
        </row>
        <row r="1463">
          <cell r="L1463">
            <v>2022076320</v>
          </cell>
          <cell r="M1463" t="str">
            <v>Nicole Saint Blancat</v>
          </cell>
          <cell r="N1463">
            <v>10</v>
          </cell>
          <cell r="O1463">
            <v>15</v>
          </cell>
        </row>
        <row r="1464">
          <cell r="L1464">
            <v>2022076469</v>
          </cell>
          <cell r="M1464" t="str">
            <v>Jean Francois Labbe</v>
          </cell>
          <cell r="N1464">
            <v>10</v>
          </cell>
          <cell r="O1464">
            <v>15</v>
          </cell>
        </row>
        <row r="1465">
          <cell r="L1465">
            <v>2022044804</v>
          </cell>
          <cell r="M1465" t="str">
            <v>Pinto Olinda Marques</v>
          </cell>
          <cell r="N1465">
            <v>35</v>
          </cell>
          <cell r="O1465">
            <v>10</v>
          </cell>
        </row>
        <row r="1466">
          <cell r="L1466">
            <v>2022024953</v>
          </cell>
          <cell r="M1466" t="str">
            <v>Bernard Maire</v>
          </cell>
          <cell r="N1466">
            <v>52</v>
          </cell>
          <cell r="O1466">
            <v>8</v>
          </cell>
        </row>
        <row r="1467">
          <cell r="L1467">
            <v>2022062436</v>
          </cell>
          <cell r="M1467" t="str">
            <v>Milena Labaune</v>
          </cell>
          <cell r="N1467">
            <v>22</v>
          </cell>
          <cell r="O1467">
            <v>6</v>
          </cell>
        </row>
        <row r="1468">
          <cell r="L1468">
            <v>2022036680</v>
          </cell>
          <cell r="M1468" t="str">
            <v>Emilienne Lanne Touyague</v>
          </cell>
          <cell r="N1468">
            <v>39</v>
          </cell>
          <cell r="O1468">
            <v>-9</v>
          </cell>
        </row>
        <row r="1469">
          <cell r="L1469">
            <v>2022041211</v>
          </cell>
          <cell r="M1469" t="str">
            <v>Marc Gavazzi</v>
          </cell>
          <cell r="N1469">
            <v>37</v>
          </cell>
          <cell r="O1469">
            <v>-14</v>
          </cell>
        </row>
        <row r="1470">
          <cell r="L1470">
            <v>2022012637</v>
          </cell>
          <cell r="M1470" t="str">
            <v>Sci Meric Et Petit Fils</v>
          </cell>
          <cell r="N1470">
            <v>64</v>
          </cell>
          <cell r="O1470">
            <v>-45</v>
          </cell>
        </row>
        <row r="1471">
          <cell r="L1471">
            <v>2021335591</v>
          </cell>
          <cell r="M1471" t="str">
            <v>Amandine Blanc Giammetta</v>
          </cell>
          <cell r="N1471">
            <v>141.04</v>
          </cell>
          <cell r="O1471">
            <v>-101</v>
          </cell>
        </row>
        <row r="1472">
          <cell r="L1472">
            <v>2021301292</v>
          </cell>
          <cell r="M1472" t="str">
            <v>Domofrance</v>
          </cell>
          <cell r="N1472">
            <v>168.04</v>
          </cell>
          <cell r="O1472">
            <v>-123</v>
          </cell>
        </row>
        <row r="1473">
          <cell r="L1473">
            <v>2021260515</v>
          </cell>
          <cell r="M1473" t="str">
            <v>Julien Garcia</v>
          </cell>
          <cell r="N1473">
            <v>205.04</v>
          </cell>
          <cell r="O1473">
            <v>-124</v>
          </cell>
        </row>
        <row r="1474">
          <cell r="L1474">
            <v>2021134991</v>
          </cell>
          <cell r="M1474" t="str">
            <v>Eric Bosvy</v>
          </cell>
          <cell r="N1474">
            <v>316.04000000000002</v>
          </cell>
          <cell r="O1474">
            <v>-157</v>
          </cell>
        </row>
        <row r="1475">
          <cell r="L1475">
            <v>2021221634</v>
          </cell>
          <cell r="M1475" t="str">
            <v>Jean Claude Ribeiro</v>
          </cell>
          <cell r="N1475">
            <v>242.04</v>
          </cell>
          <cell r="O1475">
            <v>-222</v>
          </cell>
        </row>
        <row r="1476">
          <cell r="L1476">
            <v>2021169041</v>
          </cell>
          <cell r="M1476" t="str">
            <v>64 Rue Victor Hugo</v>
          </cell>
          <cell r="N1476">
            <v>283.04000000000002</v>
          </cell>
          <cell r="O1476">
            <v>-238</v>
          </cell>
        </row>
        <row r="1477">
          <cell r="L1477">
            <v>2021115287</v>
          </cell>
          <cell r="M1477" t="str">
            <v>Gérard Devise</v>
          </cell>
          <cell r="N1477">
            <v>337.04</v>
          </cell>
          <cell r="O1477">
            <v>-275</v>
          </cell>
        </row>
        <row r="1478">
          <cell r="L1478">
            <v>2021112841</v>
          </cell>
          <cell r="M1478" t="str">
            <v>Bel Air</v>
          </cell>
          <cell r="N1478">
            <v>339.04</v>
          </cell>
          <cell r="O1478">
            <v>-294</v>
          </cell>
        </row>
        <row r="1479">
          <cell r="L1479">
            <v>2021106308</v>
          </cell>
          <cell r="M1479" t="str">
            <v>Ogfa</v>
          </cell>
          <cell r="N1479">
            <v>345.04</v>
          </cell>
          <cell r="O1479">
            <v>-301</v>
          </cell>
        </row>
        <row r="1480">
          <cell r="L1480">
            <v>2021093478</v>
          </cell>
          <cell r="M1480" t="str">
            <v>Murielle Pavageau</v>
          </cell>
          <cell r="N1480">
            <v>360</v>
          </cell>
          <cell r="O1480">
            <v>-315</v>
          </cell>
        </row>
        <row r="1481">
          <cell r="L1481">
            <v>2021096734</v>
          </cell>
          <cell r="M1481" t="str">
            <v>Najah Chareuf Afroul</v>
          </cell>
          <cell r="N1481">
            <v>357</v>
          </cell>
          <cell r="O1481">
            <v>-318</v>
          </cell>
        </row>
        <row r="1482">
          <cell r="L1482">
            <v>2022059856</v>
          </cell>
          <cell r="M1482" t="str">
            <v>Marie Jose Biencinto</v>
          </cell>
          <cell r="N1482">
            <v>23</v>
          </cell>
          <cell r="O1482">
            <v>19</v>
          </cell>
        </row>
        <row r="1483">
          <cell r="L1483">
            <v>2022028093</v>
          </cell>
          <cell r="M1483" t="str">
            <v>Marie Jose Biencinto</v>
          </cell>
          <cell r="N1483">
            <v>49</v>
          </cell>
          <cell r="O1483">
            <v>16</v>
          </cell>
        </row>
        <row r="1484">
          <cell r="L1484">
            <v>2022055080</v>
          </cell>
          <cell r="M1484" t="str">
            <v>Jessica Strapazzon</v>
          </cell>
          <cell r="N1484">
            <v>25</v>
          </cell>
          <cell r="O1484">
            <v>35</v>
          </cell>
        </row>
        <row r="1485">
          <cell r="L1485">
            <v>2022062603</v>
          </cell>
          <cell r="M1485" t="str">
            <v>Agence Immobilia</v>
          </cell>
          <cell r="N1485">
            <v>22</v>
          </cell>
          <cell r="O1485">
            <v>23</v>
          </cell>
        </row>
        <row r="1486">
          <cell r="L1486">
            <v>2021256009</v>
          </cell>
          <cell r="M1486" t="str">
            <v>Commune De Loudenvielle</v>
          </cell>
          <cell r="N1486">
            <v>210.04</v>
          </cell>
          <cell r="O1486">
            <v>14</v>
          </cell>
        </row>
        <row r="1487">
          <cell r="L1487">
            <v>2022073410</v>
          </cell>
          <cell r="M1487" t="str">
            <v>Christelle Zerr</v>
          </cell>
          <cell r="N1487">
            <v>11</v>
          </cell>
          <cell r="O1487">
            <v>14</v>
          </cell>
        </row>
        <row r="1488">
          <cell r="L1488">
            <v>2022048002</v>
          </cell>
          <cell r="M1488" t="str">
            <v>Josette Lefevre</v>
          </cell>
          <cell r="N1488">
            <v>31</v>
          </cell>
          <cell r="O1488">
            <v>14</v>
          </cell>
        </row>
        <row r="1489">
          <cell r="L1489">
            <v>2022029725</v>
          </cell>
          <cell r="M1489" t="str">
            <v>Magali Bonnamy</v>
          </cell>
          <cell r="N1489">
            <v>46</v>
          </cell>
          <cell r="O1489">
            <v>14</v>
          </cell>
        </row>
        <row r="1490">
          <cell r="L1490">
            <v>2022052268</v>
          </cell>
          <cell r="M1490" t="str">
            <v>Jacques Fanlou</v>
          </cell>
          <cell r="N1490">
            <v>28</v>
          </cell>
          <cell r="O1490">
            <v>10</v>
          </cell>
        </row>
        <row r="1491">
          <cell r="L1491">
            <v>2022043542</v>
          </cell>
          <cell r="M1491" t="str">
            <v>Yvonne Duboe</v>
          </cell>
          <cell r="N1491">
            <v>36</v>
          </cell>
          <cell r="O1491">
            <v>9</v>
          </cell>
        </row>
        <row r="1492">
          <cell r="L1492">
            <v>2021150421</v>
          </cell>
          <cell r="M1492" t="str">
            <v>Mickael Moineau</v>
          </cell>
          <cell r="N1492">
            <v>301.04000000000002</v>
          </cell>
          <cell r="O1492">
            <v>8</v>
          </cell>
        </row>
        <row r="1493">
          <cell r="L1493">
            <v>2022036589</v>
          </cell>
          <cell r="M1493" t="str">
            <v>Ghislaine Esperon</v>
          </cell>
          <cell r="N1493">
            <v>41</v>
          </cell>
          <cell r="O1493">
            <v>3</v>
          </cell>
        </row>
        <row r="1494">
          <cell r="L1494">
            <v>2022034787</v>
          </cell>
          <cell r="M1494" t="str">
            <v>Jean-Bernard Lacome</v>
          </cell>
          <cell r="N1494">
            <v>43</v>
          </cell>
          <cell r="O1494">
            <v>-15</v>
          </cell>
        </row>
        <row r="1495">
          <cell r="L1495">
            <v>2021383656</v>
          </cell>
          <cell r="M1495" t="str">
            <v>Floral Ink Tatoo</v>
          </cell>
          <cell r="N1495">
            <v>95</v>
          </cell>
          <cell r="O1495">
            <v>-67</v>
          </cell>
        </row>
        <row r="1496">
          <cell r="L1496">
            <v>2021372420</v>
          </cell>
          <cell r="M1496" t="str">
            <v>Kallouch Said</v>
          </cell>
          <cell r="N1496">
            <v>106</v>
          </cell>
          <cell r="O1496">
            <v>-76</v>
          </cell>
        </row>
        <row r="1497">
          <cell r="L1497">
            <v>2021277156</v>
          </cell>
          <cell r="M1497" t="str">
            <v>Laure Clement</v>
          </cell>
          <cell r="N1497">
            <v>189.04</v>
          </cell>
          <cell r="O1497">
            <v>-129</v>
          </cell>
        </row>
        <row r="1498">
          <cell r="L1498">
            <v>2020227182</v>
          </cell>
          <cell r="M1498" t="str">
            <v>Copro Residence Versant Du Hautacam</v>
          </cell>
          <cell r="N1498">
            <v>590.04</v>
          </cell>
          <cell r="O1498">
            <v>-570</v>
          </cell>
        </row>
        <row r="1499">
          <cell r="L1499">
            <v>2018355941</v>
          </cell>
          <cell r="M1499" t="str">
            <v>Francois Theil</v>
          </cell>
          <cell r="N1499">
            <v>1241.04</v>
          </cell>
          <cell r="O1499">
            <v>-65</v>
          </cell>
        </row>
        <row r="1500">
          <cell r="L1500">
            <v>2022079731</v>
          </cell>
          <cell r="M1500" t="str">
            <v>Michel Aguer</v>
          </cell>
          <cell r="N1500">
            <v>8</v>
          </cell>
          <cell r="O1500">
            <v>17</v>
          </cell>
        </row>
        <row r="1501">
          <cell r="L1501">
            <v>2021101052</v>
          </cell>
          <cell r="M1501" t="str">
            <v>Rotisserie Des Halles</v>
          </cell>
          <cell r="N1501">
            <v>352.04</v>
          </cell>
          <cell r="O1501">
            <v>0</v>
          </cell>
        </row>
        <row r="1502">
          <cell r="L1502">
            <v>2021389666</v>
          </cell>
          <cell r="M1502" t="str">
            <v>Earl Lamude</v>
          </cell>
          <cell r="N1502">
            <v>88</v>
          </cell>
          <cell r="O1502">
            <v>-43</v>
          </cell>
        </row>
        <row r="1503">
          <cell r="L1503">
            <v>2021384325</v>
          </cell>
          <cell r="M1503" t="str">
            <v>Sarl La Grange Art Et Montagne 2</v>
          </cell>
          <cell r="N1503">
            <v>94</v>
          </cell>
          <cell r="O1503">
            <v>-44</v>
          </cell>
        </row>
        <row r="1504">
          <cell r="L1504">
            <v>2021317077</v>
          </cell>
          <cell r="M1504" t="str">
            <v>Marie Saint Picq</v>
          </cell>
          <cell r="N1504">
            <v>156.04</v>
          </cell>
          <cell r="O1504">
            <v>-111</v>
          </cell>
        </row>
        <row r="1505">
          <cell r="L1505">
            <v>2021214551</v>
          </cell>
          <cell r="M1505" t="str">
            <v>S.A.R.L. Ccb</v>
          </cell>
          <cell r="N1505">
            <v>249.04</v>
          </cell>
          <cell r="O1505">
            <v>-214</v>
          </cell>
        </row>
        <row r="1506">
          <cell r="L1506">
            <v>2020365471</v>
          </cell>
          <cell r="M1506" t="str">
            <v>Isabelle Cousset</v>
          </cell>
          <cell r="N1506">
            <v>463</v>
          </cell>
          <cell r="O1506">
            <v>-403</v>
          </cell>
        </row>
        <row r="1507">
          <cell r="L1507">
            <v>2021033370</v>
          </cell>
          <cell r="M1507" t="str">
            <v>Sci Le Clan</v>
          </cell>
          <cell r="N1507">
            <v>410</v>
          </cell>
          <cell r="O1507">
            <v>28</v>
          </cell>
        </row>
        <row r="1508">
          <cell r="L1508">
            <v>2022048584</v>
          </cell>
          <cell r="M1508" t="str">
            <v>Francisco Yurrebaso</v>
          </cell>
          <cell r="N1508">
            <v>30</v>
          </cell>
          <cell r="O1508">
            <v>15</v>
          </cell>
        </row>
        <row r="1509">
          <cell r="L1509">
            <v>2022071419</v>
          </cell>
          <cell r="M1509" t="str">
            <v>Pierrette Tasteyre Duhalde</v>
          </cell>
          <cell r="N1509">
            <v>14</v>
          </cell>
          <cell r="O1509">
            <v>-11</v>
          </cell>
        </row>
        <row r="1510">
          <cell r="L1510">
            <v>2022052699</v>
          </cell>
          <cell r="M1510" t="str">
            <v>Pierre Michel Lagourgue</v>
          </cell>
          <cell r="N1510">
            <v>28</v>
          </cell>
          <cell r="O1510">
            <v>-22</v>
          </cell>
        </row>
        <row r="1511">
          <cell r="L1511">
            <v>2021383270</v>
          </cell>
          <cell r="M1511" t="str">
            <v>Bay</v>
          </cell>
          <cell r="N1511">
            <v>95</v>
          </cell>
          <cell r="O1511">
            <v>-53</v>
          </cell>
        </row>
        <row r="1512">
          <cell r="L1512">
            <v>2021342967</v>
          </cell>
          <cell r="M1512" t="str">
            <v>Eric Steyskal</v>
          </cell>
          <cell r="N1512">
            <v>133</v>
          </cell>
          <cell r="O1512">
            <v>-88</v>
          </cell>
        </row>
        <row r="1513">
          <cell r="L1513">
            <v>2021186009</v>
          </cell>
          <cell r="M1513" t="str">
            <v>David Staszak</v>
          </cell>
          <cell r="N1513">
            <v>269.04000000000002</v>
          </cell>
          <cell r="O1513">
            <v>-209</v>
          </cell>
        </row>
        <row r="1514">
          <cell r="L1514">
            <v>2021204086</v>
          </cell>
          <cell r="M1514" t="str">
            <v>Mareau</v>
          </cell>
          <cell r="N1514">
            <v>259.04000000000002</v>
          </cell>
          <cell r="O1514">
            <v>-59</v>
          </cell>
        </row>
        <row r="1515">
          <cell r="L1515">
            <v>2021336935</v>
          </cell>
          <cell r="M1515" t="str">
            <v>Copro 45 Rue Pannecau</v>
          </cell>
          <cell r="N1515">
            <v>140.04</v>
          </cell>
          <cell r="O1515">
            <v>-65</v>
          </cell>
        </row>
        <row r="1516">
          <cell r="L1516">
            <v>2021399888</v>
          </cell>
          <cell r="M1516" t="str">
            <v>Bernard Taret</v>
          </cell>
          <cell r="N1516">
            <v>78</v>
          </cell>
          <cell r="O1516">
            <v>-88</v>
          </cell>
        </row>
        <row r="1517">
          <cell r="L1517">
            <v>2021352446</v>
          </cell>
          <cell r="M1517" t="str">
            <v>Sandrine Guillamo</v>
          </cell>
          <cell r="N1517">
            <v>122</v>
          </cell>
          <cell r="O1517">
            <v>-107</v>
          </cell>
        </row>
        <row r="1518">
          <cell r="L1518">
            <v>2021358398</v>
          </cell>
          <cell r="M1518" t="str">
            <v>William Dubois</v>
          </cell>
          <cell r="N1518">
            <v>119</v>
          </cell>
          <cell r="O1518">
            <v>-107</v>
          </cell>
        </row>
        <row r="1519">
          <cell r="L1519">
            <v>2022066640</v>
          </cell>
          <cell r="M1519" t="str">
            <v>Benoît Duplaa</v>
          </cell>
          <cell r="N1519">
            <v>17</v>
          </cell>
          <cell r="O1519">
            <v>28</v>
          </cell>
        </row>
        <row r="1520">
          <cell r="L1520">
            <v>2022043578</v>
          </cell>
          <cell r="M1520" t="str">
            <v>Sarl Laulhe Restoyburu</v>
          </cell>
          <cell r="N1520">
            <v>35</v>
          </cell>
          <cell r="O1520">
            <v>27</v>
          </cell>
        </row>
        <row r="1521">
          <cell r="L1521">
            <v>2022040812</v>
          </cell>
          <cell r="M1521" t="str">
            <v>Jannine Guillemin</v>
          </cell>
          <cell r="N1521">
            <v>37</v>
          </cell>
          <cell r="O1521">
            <v>23</v>
          </cell>
        </row>
        <row r="1522">
          <cell r="L1522">
            <v>2022037320</v>
          </cell>
          <cell r="M1522" t="str">
            <v>Snc El Olivar</v>
          </cell>
          <cell r="N1522">
            <v>39</v>
          </cell>
          <cell r="O1522">
            <v>21</v>
          </cell>
        </row>
        <row r="1523">
          <cell r="L1523">
            <v>2022048838</v>
          </cell>
          <cell r="M1523" t="str">
            <v>Viviane Aguillon</v>
          </cell>
          <cell r="N1523">
            <v>30</v>
          </cell>
          <cell r="O1523">
            <v>13</v>
          </cell>
        </row>
        <row r="1524">
          <cell r="L1524">
            <v>2022055273</v>
          </cell>
          <cell r="M1524" t="str">
            <v>Fabien Dintrans</v>
          </cell>
          <cell r="N1524">
            <v>25</v>
          </cell>
          <cell r="O1524">
            <v>12</v>
          </cell>
        </row>
        <row r="1525">
          <cell r="L1525">
            <v>2022041833</v>
          </cell>
          <cell r="M1525" t="str">
            <v>Colette Carmouze</v>
          </cell>
          <cell r="N1525">
            <v>37</v>
          </cell>
          <cell r="O1525">
            <v>8</v>
          </cell>
        </row>
        <row r="1526">
          <cell r="L1526">
            <v>2022051048</v>
          </cell>
          <cell r="M1526" t="str">
            <v>Sci Clmmh</v>
          </cell>
          <cell r="N1526">
            <v>29</v>
          </cell>
          <cell r="O1526">
            <v>1</v>
          </cell>
        </row>
        <row r="1527">
          <cell r="L1527">
            <v>2022042860</v>
          </cell>
          <cell r="M1527" t="str">
            <v>Jean Pierre Olympie</v>
          </cell>
          <cell r="N1527">
            <v>36</v>
          </cell>
          <cell r="O1527">
            <v>-8</v>
          </cell>
        </row>
        <row r="1528">
          <cell r="L1528">
            <v>2021394048</v>
          </cell>
          <cell r="M1528" t="str">
            <v>Olivier Ponthieux</v>
          </cell>
          <cell r="N1528">
            <v>85</v>
          </cell>
          <cell r="O1528">
            <v>-29</v>
          </cell>
        </row>
        <row r="1529">
          <cell r="L1529">
            <v>2021379410</v>
          </cell>
          <cell r="M1529" t="str">
            <v>Malika Capderroque</v>
          </cell>
          <cell r="N1529">
            <v>99</v>
          </cell>
          <cell r="O1529">
            <v>-39</v>
          </cell>
        </row>
        <row r="1530">
          <cell r="L1530">
            <v>2021381843</v>
          </cell>
          <cell r="M1530" t="str">
            <v>Régis Carrère</v>
          </cell>
          <cell r="N1530">
            <v>98</v>
          </cell>
          <cell r="O1530">
            <v>-53</v>
          </cell>
        </row>
        <row r="1531">
          <cell r="L1531">
            <v>2021310985</v>
          </cell>
          <cell r="M1531" t="str">
            <v>Marie-Pierre Sabin</v>
          </cell>
          <cell r="N1531">
            <v>161.04</v>
          </cell>
          <cell r="O1531">
            <v>-101</v>
          </cell>
        </row>
        <row r="1532">
          <cell r="L1532">
            <v>2021324627</v>
          </cell>
          <cell r="M1532" t="str">
            <v>Marie-Pierre Sabin</v>
          </cell>
          <cell r="N1532">
            <v>149.04</v>
          </cell>
          <cell r="O1532">
            <v>-101</v>
          </cell>
        </row>
        <row r="1533">
          <cell r="L1533">
            <v>2021343073</v>
          </cell>
          <cell r="M1533" t="str">
            <v>Georges Lannessans</v>
          </cell>
          <cell r="N1533">
            <v>133</v>
          </cell>
          <cell r="O1533">
            <v>-102</v>
          </cell>
        </row>
        <row r="1534">
          <cell r="L1534">
            <v>2021262201</v>
          </cell>
          <cell r="M1534" t="str">
            <v>Sonia Cristina Reis Lino</v>
          </cell>
          <cell r="N1534">
            <v>203.04</v>
          </cell>
          <cell r="O1534">
            <v>-147</v>
          </cell>
        </row>
        <row r="1535">
          <cell r="L1535">
            <v>2020371011</v>
          </cell>
          <cell r="M1535" t="str">
            <v>Patrick Barbaste</v>
          </cell>
          <cell r="N1535">
            <v>457</v>
          </cell>
          <cell r="O1535">
            <v>-228</v>
          </cell>
        </row>
        <row r="1536">
          <cell r="L1536">
            <v>2021170645</v>
          </cell>
          <cell r="M1536" t="str">
            <v>Marie-Françoise Trabichet</v>
          </cell>
          <cell r="N1536">
            <v>282.04000000000002</v>
          </cell>
          <cell r="O1536">
            <v>-240</v>
          </cell>
        </row>
        <row r="1537">
          <cell r="L1537">
            <v>2020230928</v>
          </cell>
          <cell r="M1537" t="str">
            <v>Sas Homair Vacances</v>
          </cell>
          <cell r="N1537">
            <v>585.04</v>
          </cell>
          <cell r="O1537">
            <v>-308</v>
          </cell>
        </row>
        <row r="1538">
          <cell r="L1538">
            <v>2021022550</v>
          </cell>
          <cell r="M1538" t="str">
            <v>Gerard Duval</v>
          </cell>
          <cell r="N1538">
            <v>420</v>
          </cell>
          <cell r="O1538">
            <v>-385</v>
          </cell>
        </row>
        <row r="1539">
          <cell r="L1539">
            <v>2020363991</v>
          </cell>
          <cell r="M1539" t="str">
            <v>Les Myrtilles</v>
          </cell>
          <cell r="N1539">
            <v>464</v>
          </cell>
          <cell r="O1539">
            <v>-419</v>
          </cell>
        </row>
        <row r="1540">
          <cell r="L1540">
            <v>2020237247</v>
          </cell>
          <cell r="M1540" t="str">
            <v>Fabienne Crampe</v>
          </cell>
          <cell r="N1540">
            <v>581.04</v>
          </cell>
          <cell r="O1540">
            <v>-521</v>
          </cell>
        </row>
        <row r="1541">
          <cell r="L1541">
            <v>2022063789</v>
          </cell>
          <cell r="M1541" t="str">
            <v>Patrice Opigez</v>
          </cell>
          <cell r="N1541">
            <v>21</v>
          </cell>
          <cell r="O1541">
            <v>21</v>
          </cell>
        </row>
        <row r="1542">
          <cell r="L1542">
            <v>2022070831</v>
          </cell>
          <cell r="M1542" t="str">
            <v>Daniel Lecordier</v>
          </cell>
          <cell r="N1542">
            <v>15</v>
          </cell>
          <cell r="O1542">
            <v>14</v>
          </cell>
        </row>
        <row r="1543">
          <cell r="L1543">
            <v>2022052653</v>
          </cell>
          <cell r="M1543" t="str">
            <v>Julie Szyszka</v>
          </cell>
          <cell r="N1543">
            <v>28</v>
          </cell>
          <cell r="O1543">
            <v>11</v>
          </cell>
        </row>
        <row r="1544">
          <cell r="L1544">
            <v>2022034885</v>
          </cell>
          <cell r="M1544" t="str">
            <v>L'Esplanade</v>
          </cell>
          <cell r="N1544">
            <v>43</v>
          </cell>
          <cell r="O1544">
            <v>-1</v>
          </cell>
        </row>
        <row r="1545">
          <cell r="L1545">
            <v>2021388955</v>
          </cell>
          <cell r="M1545" t="str">
            <v>Romain Lagrange</v>
          </cell>
          <cell r="N1545">
            <v>91</v>
          </cell>
          <cell r="O1545">
            <v>-37</v>
          </cell>
        </row>
        <row r="1546">
          <cell r="L1546">
            <v>2021384801</v>
          </cell>
          <cell r="M1546" t="str">
            <v>Laurence Calejero</v>
          </cell>
          <cell r="N1546">
            <v>94</v>
          </cell>
          <cell r="O1546">
            <v>-52</v>
          </cell>
        </row>
        <row r="1547">
          <cell r="L1547">
            <v>2021303642</v>
          </cell>
          <cell r="M1547" t="str">
            <v>Aurelia Strzelecki</v>
          </cell>
          <cell r="N1547">
            <v>165.04</v>
          </cell>
          <cell r="O1547">
            <v>-123</v>
          </cell>
        </row>
        <row r="1548">
          <cell r="L1548">
            <v>2021205208</v>
          </cell>
          <cell r="M1548" t="str">
            <v>Le Gouessant</v>
          </cell>
          <cell r="N1548">
            <v>256.04000000000002</v>
          </cell>
          <cell r="O1548">
            <v>-221</v>
          </cell>
        </row>
        <row r="1549">
          <cell r="L1549">
            <v>2021130595</v>
          </cell>
          <cell r="M1549" t="str">
            <v>Cyril Roger</v>
          </cell>
          <cell r="N1549">
            <v>319.04000000000002</v>
          </cell>
          <cell r="O1549">
            <v>-277</v>
          </cell>
        </row>
        <row r="1550">
          <cell r="L1550">
            <v>2021179908</v>
          </cell>
          <cell r="M1550" t="str">
            <v>Pierce Cameron</v>
          </cell>
          <cell r="N1550">
            <v>274.04000000000002</v>
          </cell>
          <cell r="O1550">
            <v>-239</v>
          </cell>
        </row>
        <row r="1551">
          <cell r="L1551">
            <v>2022070532</v>
          </cell>
          <cell r="M1551" t="str">
            <v>Paul Bozzo</v>
          </cell>
          <cell r="N1551">
            <v>15</v>
          </cell>
          <cell r="O1551">
            <v>13</v>
          </cell>
        </row>
        <row r="1552">
          <cell r="L1552">
            <v>2022045691</v>
          </cell>
          <cell r="M1552" t="str">
            <v>Nathalie Sagnier</v>
          </cell>
          <cell r="N1552">
            <v>32</v>
          </cell>
          <cell r="O1552">
            <v>12</v>
          </cell>
        </row>
        <row r="1553">
          <cell r="L1553">
            <v>2022041008</v>
          </cell>
          <cell r="M1553" t="str">
            <v>Patrick Rieu</v>
          </cell>
          <cell r="N1553">
            <v>37</v>
          </cell>
          <cell r="O1553">
            <v>11</v>
          </cell>
        </row>
        <row r="1554">
          <cell r="L1554">
            <v>2022044527</v>
          </cell>
          <cell r="M1554" t="str">
            <v>Marine Delmas</v>
          </cell>
          <cell r="N1554">
            <v>35</v>
          </cell>
          <cell r="O1554">
            <v>11</v>
          </cell>
        </row>
        <row r="1555">
          <cell r="L1555">
            <v>2022066800</v>
          </cell>
          <cell r="M1555" t="str">
            <v>Marie Anne Smaer</v>
          </cell>
          <cell r="N1555">
            <v>17</v>
          </cell>
          <cell r="O1555">
            <v>8</v>
          </cell>
        </row>
        <row r="1556">
          <cell r="L1556">
            <v>2022059990</v>
          </cell>
          <cell r="M1556" t="str">
            <v>Maryline Orta</v>
          </cell>
          <cell r="N1556">
            <v>23</v>
          </cell>
          <cell r="O1556">
            <v>7</v>
          </cell>
        </row>
        <row r="1557">
          <cell r="L1557">
            <v>2022040428</v>
          </cell>
          <cell r="M1557" t="str">
            <v>Emmanuelle Etouaria</v>
          </cell>
          <cell r="N1557">
            <v>37</v>
          </cell>
          <cell r="O1557">
            <v>7</v>
          </cell>
        </row>
        <row r="1558">
          <cell r="L1558">
            <v>2022076816</v>
          </cell>
          <cell r="M1558" t="str">
            <v>Laurent Gennero</v>
          </cell>
          <cell r="N1558">
            <v>9</v>
          </cell>
          <cell r="O1558">
            <v>3</v>
          </cell>
        </row>
        <row r="1559">
          <cell r="L1559">
            <v>2022056845</v>
          </cell>
          <cell r="M1559" t="str">
            <v>Robert Lafore</v>
          </cell>
          <cell r="N1559">
            <v>24</v>
          </cell>
          <cell r="O1559">
            <v>2</v>
          </cell>
        </row>
        <row r="1560">
          <cell r="L1560">
            <v>2022032391</v>
          </cell>
          <cell r="M1560" t="str">
            <v>Sci Mosta</v>
          </cell>
          <cell r="N1560">
            <v>44</v>
          </cell>
          <cell r="O1560">
            <v>1</v>
          </cell>
        </row>
        <row r="1561">
          <cell r="L1561">
            <v>2021192411</v>
          </cell>
          <cell r="M1561" t="str">
            <v>My-Fitness</v>
          </cell>
          <cell r="N1561">
            <v>267.04000000000002</v>
          </cell>
          <cell r="O1561">
            <v>0</v>
          </cell>
        </row>
        <row r="1562">
          <cell r="L1562">
            <v>2022047288</v>
          </cell>
          <cell r="M1562" t="str">
            <v>Jean Yves Denance</v>
          </cell>
          <cell r="N1562">
            <v>31</v>
          </cell>
          <cell r="O1562">
            <v>-1</v>
          </cell>
        </row>
        <row r="1563">
          <cell r="L1563">
            <v>2022010291</v>
          </cell>
          <cell r="M1563" t="str">
            <v>Stephan Boschat</v>
          </cell>
          <cell r="N1563">
            <v>65</v>
          </cell>
          <cell r="O1563">
            <v>-5</v>
          </cell>
        </row>
        <row r="1564">
          <cell r="L1564">
            <v>2022010607</v>
          </cell>
          <cell r="M1564" t="str">
            <v>Celine Le Moing</v>
          </cell>
          <cell r="N1564">
            <v>65</v>
          </cell>
          <cell r="O1564">
            <v>-7</v>
          </cell>
        </row>
        <row r="1565">
          <cell r="L1565">
            <v>2022014934</v>
          </cell>
          <cell r="M1565" t="str">
            <v>Valier Properties Llc</v>
          </cell>
          <cell r="N1565">
            <v>60</v>
          </cell>
          <cell r="O1565">
            <v>-30</v>
          </cell>
        </row>
        <row r="1566">
          <cell r="L1566">
            <v>2022009331</v>
          </cell>
          <cell r="M1566" t="str">
            <v>Jean Baptiste Suardi</v>
          </cell>
          <cell r="N1566">
            <v>66</v>
          </cell>
          <cell r="O1566">
            <v>-41</v>
          </cell>
        </row>
        <row r="1567">
          <cell r="L1567">
            <v>2021385078</v>
          </cell>
          <cell r="M1567" t="str">
            <v>Laetitia Tap</v>
          </cell>
          <cell r="N1567">
            <v>94</v>
          </cell>
          <cell r="O1567">
            <v>-52</v>
          </cell>
        </row>
        <row r="1568">
          <cell r="L1568">
            <v>2021385388</v>
          </cell>
          <cell r="M1568" t="str">
            <v>Indivision Marfaing Dougados</v>
          </cell>
          <cell r="N1568">
            <v>93</v>
          </cell>
          <cell r="O1568">
            <v>-63</v>
          </cell>
        </row>
        <row r="1569">
          <cell r="L1569">
            <v>2021361648</v>
          </cell>
          <cell r="M1569" t="str">
            <v>Nathalie Bergues</v>
          </cell>
          <cell r="N1569">
            <v>115</v>
          </cell>
          <cell r="O1569">
            <v>-73</v>
          </cell>
        </row>
        <row r="1570">
          <cell r="L1570">
            <v>2021374499</v>
          </cell>
          <cell r="M1570" t="str">
            <v>Rachel Rancoule</v>
          </cell>
          <cell r="N1570">
            <v>104</v>
          </cell>
          <cell r="O1570">
            <v>-84</v>
          </cell>
        </row>
        <row r="1571">
          <cell r="L1571">
            <v>2021274279</v>
          </cell>
          <cell r="M1571" t="str">
            <v>Celine Sol</v>
          </cell>
          <cell r="N1571">
            <v>190.04</v>
          </cell>
          <cell r="O1571">
            <v>-148</v>
          </cell>
        </row>
        <row r="1572">
          <cell r="L1572">
            <v>2021263737</v>
          </cell>
          <cell r="M1572" t="str">
            <v>Sarl Les Grands Lunetiers</v>
          </cell>
          <cell r="N1572">
            <v>200.04</v>
          </cell>
          <cell r="O1572">
            <v>-185</v>
          </cell>
        </row>
        <row r="1573">
          <cell r="L1573">
            <v>2021186843</v>
          </cell>
          <cell r="M1573" t="str">
            <v>Lodges Ciat</v>
          </cell>
          <cell r="N1573">
            <v>269.04000000000002</v>
          </cell>
          <cell r="O1573">
            <v>-241</v>
          </cell>
        </row>
        <row r="1574">
          <cell r="L1574">
            <v>2021150775</v>
          </cell>
          <cell r="M1574" t="str">
            <v>Cdetech</v>
          </cell>
          <cell r="N1574">
            <v>301.04000000000002</v>
          </cell>
          <cell r="O1574">
            <v>-267</v>
          </cell>
        </row>
        <row r="1575">
          <cell r="L1575">
            <v>2021139309</v>
          </cell>
          <cell r="M1575" t="str">
            <v>Stephane Quintana</v>
          </cell>
          <cell r="N1575">
            <v>311.04000000000002</v>
          </cell>
          <cell r="O1575">
            <v>-281</v>
          </cell>
        </row>
        <row r="1576">
          <cell r="L1576">
            <v>2019284866</v>
          </cell>
          <cell r="M1576" t="str">
            <v>Jeremy Latour</v>
          </cell>
          <cell r="N1576">
            <v>886.04</v>
          </cell>
          <cell r="O1576">
            <v>-855</v>
          </cell>
        </row>
        <row r="1577">
          <cell r="L1577">
            <v>2022024853</v>
          </cell>
          <cell r="M1577" t="str">
            <v>Indivision Dus Dadalt</v>
          </cell>
          <cell r="N1577">
            <v>52</v>
          </cell>
          <cell r="O1577">
            <v>-27</v>
          </cell>
        </row>
        <row r="1578">
          <cell r="L1578">
            <v>2021312244</v>
          </cell>
          <cell r="M1578" t="str">
            <v>Lasbats Tp</v>
          </cell>
          <cell r="N1578">
            <v>160.04</v>
          </cell>
          <cell r="O1578">
            <v>-29</v>
          </cell>
        </row>
        <row r="1579">
          <cell r="L1579">
            <v>2022007985</v>
          </cell>
          <cell r="M1579" t="str">
            <v>Castresdis</v>
          </cell>
          <cell r="N1579">
            <v>67</v>
          </cell>
          <cell r="O1579">
            <v>-38</v>
          </cell>
        </row>
        <row r="1580">
          <cell r="L1580">
            <v>2020354867</v>
          </cell>
          <cell r="M1580" t="str">
            <v>Sodexco</v>
          </cell>
          <cell r="N1580">
            <v>472</v>
          </cell>
          <cell r="O1580">
            <v>-42</v>
          </cell>
        </row>
        <row r="1581">
          <cell r="L1581">
            <v>2021387471</v>
          </cell>
          <cell r="M1581" t="str">
            <v>Berlaine Bercolor</v>
          </cell>
          <cell r="N1581">
            <v>92</v>
          </cell>
          <cell r="O1581">
            <v>-77</v>
          </cell>
        </row>
        <row r="1582">
          <cell r="L1582">
            <v>2021151872</v>
          </cell>
          <cell r="M1582" t="str">
            <v>Departement Du Tarn</v>
          </cell>
          <cell r="N1582">
            <v>297.04000000000002</v>
          </cell>
          <cell r="O1582">
            <v>-217</v>
          </cell>
        </row>
        <row r="1583">
          <cell r="L1583">
            <v>2021299861</v>
          </cell>
          <cell r="M1583" t="str">
            <v>Battaia Prefa</v>
          </cell>
          <cell r="N1583">
            <v>169.04</v>
          </cell>
          <cell r="O1583">
            <v>-64</v>
          </cell>
        </row>
        <row r="1584">
          <cell r="L1584">
            <v>2021225094</v>
          </cell>
          <cell r="M1584" t="str">
            <v>Midi Habitat Adb</v>
          </cell>
          <cell r="N1584">
            <v>240.04</v>
          </cell>
          <cell r="O1584">
            <v>25</v>
          </cell>
        </row>
        <row r="1585">
          <cell r="L1585">
            <v>2021249122</v>
          </cell>
          <cell r="M1585" t="str">
            <v>Corinne Van Ballenberghe</v>
          </cell>
          <cell r="N1585">
            <v>217.04</v>
          </cell>
          <cell r="O1585">
            <v>14</v>
          </cell>
        </row>
        <row r="1586">
          <cell r="L1586">
            <v>2022033924</v>
          </cell>
          <cell r="M1586" t="str">
            <v>Lina Salaoui</v>
          </cell>
          <cell r="N1586">
            <v>43</v>
          </cell>
          <cell r="O1586">
            <v>2</v>
          </cell>
        </row>
        <row r="1587">
          <cell r="L1587">
            <v>2022069934</v>
          </cell>
          <cell r="M1587" t="str">
            <v>Valerie Lambert</v>
          </cell>
          <cell r="N1587">
            <v>15</v>
          </cell>
          <cell r="O1587">
            <v>-10</v>
          </cell>
        </row>
        <row r="1588">
          <cell r="L1588">
            <v>2022005874</v>
          </cell>
          <cell r="M1588" t="str">
            <v>Gmg</v>
          </cell>
          <cell r="N1588">
            <v>70</v>
          </cell>
          <cell r="O1588">
            <v>-15</v>
          </cell>
        </row>
        <row r="1589">
          <cell r="L1589">
            <v>2022043159</v>
          </cell>
          <cell r="M1589" t="str">
            <v>Serge Baranes</v>
          </cell>
          <cell r="N1589">
            <v>36</v>
          </cell>
          <cell r="O1589">
            <v>-15</v>
          </cell>
        </row>
        <row r="1590">
          <cell r="L1590">
            <v>2022008215</v>
          </cell>
          <cell r="M1590" t="str">
            <v>Elisabeth Kunze</v>
          </cell>
          <cell r="N1590">
            <v>67</v>
          </cell>
          <cell r="O1590">
            <v>-20</v>
          </cell>
        </row>
        <row r="1591">
          <cell r="L1591">
            <v>2022008917</v>
          </cell>
          <cell r="M1591" t="str">
            <v>Brigitte Prestot</v>
          </cell>
          <cell r="N1591">
            <v>66</v>
          </cell>
          <cell r="O1591">
            <v>-21</v>
          </cell>
        </row>
        <row r="1592">
          <cell r="L1592">
            <v>2022014631</v>
          </cell>
          <cell r="M1592" t="str">
            <v>Snc Le Pre Vert</v>
          </cell>
          <cell r="N1592">
            <v>62</v>
          </cell>
          <cell r="O1592">
            <v>-28</v>
          </cell>
        </row>
        <row r="1593">
          <cell r="L1593">
            <v>2021296285</v>
          </cell>
          <cell r="M1593" t="str">
            <v>Jean Francois Lafage</v>
          </cell>
          <cell r="N1593">
            <v>171.04</v>
          </cell>
          <cell r="O1593">
            <v>-28</v>
          </cell>
        </row>
        <row r="1594">
          <cell r="L1594">
            <v>2021392923</v>
          </cell>
          <cell r="M1594" t="str">
            <v>Pascal Bravi</v>
          </cell>
          <cell r="N1594">
            <v>86</v>
          </cell>
          <cell r="O1594">
            <v>-47</v>
          </cell>
        </row>
        <row r="1595">
          <cell r="L1595">
            <v>2021399974</v>
          </cell>
          <cell r="M1595" t="str">
            <v>Daniela Palacio La O</v>
          </cell>
          <cell r="N1595">
            <v>78</v>
          </cell>
          <cell r="O1595">
            <v>-51</v>
          </cell>
        </row>
        <row r="1596">
          <cell r="L1596">
            <v>2022008574</v>
          </cell>
          <cell r="M1596" t="str">
            <v>Thierry Courtot</v>
          </cell>
          <cell r="N1596">
            <v>66</v>
          </cell>
          <cell r="O1596">
            <v>-58</v>
          </cell>
        </row>
        <row r="1597">
          <cell r="L1597">
            <v>2021381942</v>
          </cell>
          <cell r="M1597" t="str">
            <v>Thierry Courtot</v>
          </cell>
          <cell r="N1597">
            <v>97</v>
          </cell>
          <cell r="O1597">
            <v>-58</v>
          </cell>
        </row>
        <row r="1598">
          <cell r="L1598">
            <v>2021372118</v>
          </cell>
          <cell r="M1598" t="str">
            <v>Gerard Rubi</v>
          </cell>
          <cell r="N1598">
            <v>106</v>
          </cell>
          <cell r="O1598">
            <v>-61</v>
          </cell>
        </row>
        <row r="1599">
          <cell r="L1599">
            <v>2021368124</v>
          </cell>
          <cell r="M1599" t="str">
            <v>Christelle Dargagnon</v>
          </cell>
          <cell r="N1599">
            <v>109</v>
          </cell>
          <cell r="O1599">
            <v>-67</v>
          </cell>
        </row>
        <row r="1600">
          <cell r="L1600">
            <v>2021365817</v>
          </cell>
          <cell r="M1600" t="str">
            <v>Claire Et Clément Assoum Assemian</v>
          </cell>
          <cell r="N1600">
            <v>112</v>
          </cell>
          <cell r="O1600">
            <v>-67</v>
          </cell>
        </row>
        <row r="1601">
          <cell r="L1601">
            <v>2021382372</v>
          </cell>
          <cell r="M1601" t="str">
            <v>Mathilde Vernet</v>
          </cell>
          <cell r="N1601">
            <v>95</v>
          </cell>
          <cell r="O1601">
            <v>-70</v>
          </cell>
        </row>
        <row r="1602">
          <cell r="L1602">
            <v>2021384646</v>
          </cell>
          <cell r="M1602" t="str">
            <v>Jerome Hirtz</v>
          </cell>
          <cell r="N1602">
            <v>94</v>
          </cell>
          <cell r="O1602">
            <v>-76</v>
          </cell>
        </row>
        <row r="1603">
          <cell r="L1603">
            <v>2021340053</v>
          </cell>
          <cell r="M1603" t="str">
            <v>Valerie Goiran</v>
          </cell>
          <cell r="N1603">
            <v>135</v>
          </cell>
          <cell r="O1603">
            <v>-110</v>
          </cell>
        </row>
        <row r="1604">
          <cell r="L1604">
            <v>2021282596</v>
          </cell>
          <cell r="M1604" t="str">
            <v>Julien Perez</v>
          </cell>
          <cell r="N1604">
            <v>183.04</v>
          </cell>
          <cell r="O1604">
            <v>-110</v>
          </cell>
        </row>
        <row r="1605">
          <cell r="L1605">
            <v>2021224036</v>
          </cell>
          <cell r="M1605" t="str">
            <v>Au Bon Cafe Distribution Sarl</v>
          </cell>
          <cell r="N1605">
            <v>241.04</v>
          </cell>
          <cell r="O1605">
            <v>-196</v>
          </cell>
        </row>
        <row r="1606">
          <cell r="L1606">
            <v>2021221304</v>
          </cell>
          <cell r="M1606" t="str">
            <v>Annie Fratti</v>
          </cell>
          <cell r="N1606">
            <v>242.04</v>
          </cell>
          <cell r="O1606">
            <v>-198</v>
          </cell>
        </row>
        <row r="1607">
          <cell r="L1607">
            <v>2021185552</v>
          </cell>
          <cell r="M1607" t="str">
            <v>Sylvie Lebeau</v>
          </cell>
          <cell r="N1607">
            <v>269.04000000000002</v>
          </cell>
          <cell r="O1607">
            <v>-209</v>
          </cell>
        </row>
        <row r="1608">
          <cell r="L1608">
            <v>2021125246</v>
          </cell>
          <cell r="M1608" t="str">
            <v>Sarl Livesud</v>
          </cell>
          <cell r="N1608">
            <v>325.04000000000002</v>
          </cell>
          <cell r="O1608">
            <v>-265</v>
          </cell>
        </row>
        <row r="1609">
          <cell r="L1609">
            <v>2021139704</v>
          </cell>
          <cell r="M1609" t="str">
            <v>Celine Thery</v>
          </cell>
          <cell r="N1609">
            <v>311.04000000000002</v>
          </cell>
          <cell r="O1609">
            <v>-266</v>
          </cell>
        </row>
        <row r="1610">
          <cell r="L1610">
            <v>2021077601</v>
          </cell>
          <cell r="M1610" t="str">
            <v>Therese Mourareau</v>
          </cell>
          <cell r="N1610">
            <v>374</v>
          </cell>
          <cell r="O1610">
            <v>-329</v>
          </cell>
        </row>
        <row r="1611">
          <cell r="L1611">
            <v>2022064592</v>
          </cell>
          <cell r="M1611" t="str">
            <v>Anthony Albaut</v>
          </cell>
          <cell r="N1611">
            <v>20</v>
          </cell>
          <cell r="O1611">
            <v>14</v>
          </cell>
        </row>
        <row r="1612">
          <cell r="L1612">
            <v>2022070171</v>
          </cell>
          <cell r="M1612" t="str">
            <v>29 Rue Benjamin Constant</v>
          </cell>
          <cell r="N1612">
            <v>15</v>
          </cell>
          <cell r="O1612">
            <v>13</v>
          </cell>
        </row>
        <row r="1613">
          <cell r="L1613">
            <v>2022047405</v>
          </cell>
          <cell r="M1613" t="str">
            <v>Rosa Maria Pena Gutierrez</v>
          </cell>
          <cell r="N1613">
            <v>31</v>
          </cell>
          <cell r="O1613">
            <v>12</v>
          </cell>
        </row>
        <row r="1614">
          <cell r="L1614">
            <v>2021090331</v>
          </cell>
          <cell r="M1614" t="str">
            <v>Sa Hlm Des Chalets Locatif</v>
          </cell>
          <cell r="N1614">
            <v>363</v>
          </cell>
          <cell r="O1614">
            <v>11</v>
          </cell>
        </row>
        <row r="1615">
          <cell r="L1615">
            <v>2022021967</v>
          </cell>
          <cell r="M1615" t="str">
            <v>Nicolas Courcier</v>
          </cell>
          <cell r="N1615">
            <v>56</v>
          </cell>
          <cell r="O1615">
            <v>4</v>
          </cell>
        </row>
        <row r="1616">
          <cell r="L1616">
            <v>2022027131</v>
          </cell>
          <cell r="M1616" t="str">
            <v>32 Rue Paul Riquet</v>
          </cell>
          <cell r="N1616">
            <v>50</v>
          </cell>
          <cell r="O1616">
            <v>3</v>
          </cell>
        </row>
        <row r="1617">
          <cell r="L1617">
            <v>2021399637</v>
          </cell>
          <cell r="M1617" t="str">
            <v>Copro 2 Et 4 Rue Baric</v>
          </cell>
          <cell r="N1617">
            <v>78</v>
          </cell>
          <cell r="O1617">
            <v>3</v>
          </cell>
        </row>
        <row r="1618">
          <cell r="L1618">
            <v>2021400803</v>
          </cell>
          <cell r="M1618" t="str">
            <v>Delphine Et Veronique Meniche Et Saint Cernin</v>
          </cell>
          <cell r="N1618">
            <v>77</v>
          </cell>
          <cell r="O1618">
            <v>-32</v>
          </cell>
        </row>
        <row r="1619">
          <cell r="L1619">
            <v>2022023388</v>
          </cell>
          <cell r="M1619" t="str">
            <v>Sdc 39 Avenue De Lavaur</v>
          </cell>
          <cell r="N1619">
            <v>53</v>
          </cell>
          <cell r="O1619">
            <v>-33</v>
          </cell>
        </row>
        <row r="1620">
          <cell r="L1620">
            <v>2021226702</v>
          </cell>
          <cell r="M1620" t="str">
            <v>Adrien Coirier</v>
          </cell>
          <cell r="N1620">
            <v>239.04</v>
          </cell>
          <cell r="O1620">
            <v>-110</v>
          </cell>
        </row>
        <row r="1621">
          <cell r="L1621">
            <v>2021285235</v>
          </cell>
          <cell r="M1621" t="str">
            <v>Residence Amaury</v>
          </cell>
          <cell r="N1621">
            <v>182.04</v>
          </cell>
          <cell r="O1621">
            <v>-147</v>
          </cell>
        </row>
        <row r="1622">
          <cell r="L1622">
            <v>2021253736</v>
          </cell>
          <cell r="M1622" t="str">
            <v>Carole Cousse</v>
          </cell>
          <cell r="N1622">
            <v>212.04</v>
          </cell>
          <cell r="O1622">
            <v>-149</v>
          </cell>
        </row>
        <row r="1623">
          <cell r="L1623">
            <v>2021240910</v>
          </cell>
          <cell r="M1623" t="str">
            <v>Copro Le Cristal</v>
          </cell>
          <cell r="N1623">
            <v>226.04</v>
          </cell>
          <cell r="O1623">
            <v>-191</v>
          </cell>
        </row>
        <row r="1624">
          <cell r="L1624">
            <v>2021148527</v>
          </cell>
          <cell r="M1624" t="str">
            <v>Christophe Gbalou</v>
          </cell>
          <cell r="N1624">
            <v>302.04000000000002</v>
          </cell>
          <cell r="O1624">
            <v>-253</v>
          </cell>
        </row>
        <row r="1625">
          <cell r="L1625">
            <v>2021165731</v>
          </cell>
          <cell r="M1625" t="str">
            <v>Chantal Bagneux</v>
          </cell>
          <cell r="N1625">
            <v>286.04000000000002</v>
          </cell>
          <cell r="O1625">
            <v>-259</v>
          </cell>
        </row>
        <row r="1626">
          <cell r="L1626">
            <v>2020017855</v>
          </cell>
          <cell r="M1626" t="str">
            <v>Virginie Benhamida</v>
          </cell>
          <cell r="N1626">
            <v>792</v>
          </cell>
          <cell r="O1626">
            <v>-736</v>
          </cell>
        </row>
        <row r="1627">
          <cell r="L1627">
            <v>2022058183</v>
          </cell>
          <cell r="M1627" t="str">
            <v>Amade</v>
          </cell>
          <cell r="N1627">
            <v>24</v>
          </cell>
          <cell r="O1627">
            <v>11</v>
          </cell>
        </row>
        <row r="1628">
          <cell r="L1628">
            <v>2022060365</v>
          </cell>
          <cell r="M1628" t="str">
            <v>Andrée Loupias</v>
          </cell>
          <cell r="N1628">
            <v>23</v>
          </cell>
          <cell r="O1628">
            <v>7</v>
          </cell>
        </row>
        <row r="1629">
          <cell r="L1629">
            <v>2022036630</v>
          </cell>
          <cell r="M1629" t="str">
            <v>Evelyne Rufin</v>
          </cell>
          <cell r="N1629">
            <v>39</v>
          </cell>
          <cell r="O1629">
            <v>6</v>
          </cell>
        </row>
        <row r="1630">
          <cell r="L1630">
            <v>2022056139</v>
          </cell>
          <cell r="M1630" t="str">
            <v>Robert Penent</v>
          </cell>
          <cell r="N1630">
            <v>25</v>
          </cell>
          <cell r="O1630">
            <v>5</v>
          </cell>
        </row>
        <row r="1631">
          <cell r="L1631">
            <v>2022057672</v>
          </cell>
          <cell r="M1631" t="str">
            <v>Sandra Mambella</v>
          </cell>
          <cell r="N1631">
            <v>24</v>
          </cell>
          <cell r="O1631">
            <v>3</v>
          </cell>
        </row>
        <row r="1632">
          <cell r="L1632">
            <v>2022068142</v>
          </cell>
          <cell r="M1632" t="str">
            <v>Marc Uzan</v>
          </cell>
          <cell r="N1632">
            <v>16</v>
          </cell>
          <cell r="O1632">
            <v>0</v>
          </cell>
        </row>
        <row r="1633">
          <cell r="L1633">
            <v>2022048685</v>
          </cell>
          <cell r="M1633" t="str">
            <v>Emmanuel Pasquier</v>
          </cell>
          <cell r="N1633">
            <v>30</v>
          </cell>
          <cell r="O1633">
            <v>-4</v>
          </cell>
        </row>
        <row r="1634">
          <cell r="L1634">
            <v>2022009849</v>
          </cell>
          <cell r="M1634" t="str">
            <v>Damien Lourenco</v>
          </cell>
          <cell r="N1634">
            <v>66</v>
          </cell>
          <cell r="O1634">
            <v>-21</v>
          </cell>
        </row>
        <row r="1635">
          <cell r="L1635">
            <v>2022030787</v>
          </cell>
          <cell r="M1635" t="str">
            <v>Marie-Amelie Postigo</v>
          </cell>
          <cell r="N1635">
            <v>45</v>
          </cell>
          <cell r="O1635">
            <v>-21</v>
          </cell>
        </row>
        <row r="1636">
          <cell r="L1636">
            <v>2022000205</v>
          </cell>
          <cell r="M1636" t="str">
            <v>Rene Serres</v>
          </cell>
          <cell r="N1636">
            <v>74</v>
          </cell>
          <cell r="O1636">
            <v>-29</v>
          </cell>
        </row>
        <row r="1637">
          <cell r="L1637">
            <v>2022009719</v>
          </cell>
          <cell r="M1637" t="str">
            <v>Patrice Le Mouel</v>
          </cell>
          <cell r="N1637">
            <v>66</v>
          </cell>
          <cell r="O1637">
            <v>-40</v>
          </cell>
        </row>
        <row r="1638">
          <cell r="L1638">
            <v>2022001533</v>
          </cell>
          <cell r="M1638" t="str">
            <v>Nabil Oubdir</v>
          </cell>
          <cell r="N1638">
            <v>73</v>
          </cell>
          <cell r="O1638">
            <v>-43</v>
          </cell>
        </row>
        <row r="1639">
          <cell r="L1639">
            <v>2022000450</v>
          </cell>
          <cell r="M1639" t="str">
            <v>Pierre Julie</v>
          </cell>
          <cell r="N1639">
            <v>74</v>
          </cell>
          <cell r="O1639">
            <v>-50</v>
          </cell>
        </row>
        <row r="1640">
          <cell r="L1640">
            <v>2022001955</v>
          </cell>
          <cell r="M1640" t="str">
            <v>Anne-Marie Grezes</v>
          </cell>
          <cell r="N1640">
            <v>73</v>
          </cell>
          <cell r="O1640">
            <v>-50</v>
          </cell>
        </row>
        <row r="1641">
          <cell r="L1641">
            <v>2021381308</v>
          </cell>
          <cell r="M1641" t="str">
            <v>David</v>
          </cell>
          <cell r="N1641">
            <v>98</v>
          </cell>
          <cell r="O1641">
            <v>-56</v>
          </cell>
        </row>
        <row r="1642">
          <cell r="L1642">
            <v>2021370141</v>
          </cell>
          <cell r="M1642" t="str">
            <v>Ste Fraser France</v>
          </cell>
          <cell r="N1642">
            <v>107</v>
          </cell>
          <cell r="O1642">
            <v>-80</v>
          </cell>
        </row>
        <row r="1643">
          <cell r="L1643">
            <v>2021153031</v>
          </cell>
          <cell r="M1643" t="str">
            <v>Charles Nieto</v>
          </cell>
          <cell r="N1643">
            <v>296.04000000000002</v>
          </cell>
          <cell r="O1643">
            <v>-255</v>
          </cell>
        </row>
        <row r="1644">
          <cell r="L1644">
            <v>2021387114</v>
          </cell>
          <cell r="M1644" t="str">
            <v>Trucks &amp; Freight Immo</v>
          </cell>
          <cell r="N1644">
            <v>92</v>
          </cell>
          <cell r="O1644">
            <v>35</v>
          </cell>
        </row>
        <row r="1645">
          <cell r="L1645">
            <v>2022069647</v>
          </cell>
          <cell r="M1645" t="str">
            <v>Mac D'Orient Kebab</v>
          </cell>
          <cell r="N1645">
            <v>16</v>
          </cell>
          <cell r="O1645">
            <v>29</v>
          </cell>
        </row>
        <row r="1646">
          <cell r="L1646">
            <v>2021368973</v>
          </cell>
          <cell r="M1646" t="str">
            <v>Herve Bouticourt</v>
          </cell>
          <cell r="N1646">
            <v>108</v>
          </cell>
          <cell r="O1646">
            <v>19</v>
          </cell>
        </row>
        <row r="1647">
          <cell r="L1647">
            <v>2021299446</v>
          </cell>
          <cell r="M1647" t="str">
            <v>Alain Pilon</v>
          </cell>
          <cell r="N1647">
            <v>170.04</v>
          </cell>
          <cell r="O1647">
            <v>11</v>
          </cell>
        </row>
        <row r="1648">
          <cell r="L1648">
            <v>2022018345</v>
          </cell>
          <cell r="M1648" t="str">
            <v>Scp Marques Marechal Guix Et Leclerc</v>
          </cell>
          <cell r="N1648">
            <v>58</v>
          </cell>
          <cell r="O1648">
            <v>-3</v>
          </cell>
        </row>
        <row r="1649">
          <cell r="L1649">
            <v>2022028924</v>
          </cell>
          <cell r="M1649" t="str">
            <v>Stéphane Besset</v>
          </cell>
          <cell r="N1649">
            <v>49</v>
          </cell>
          <cell r="O1649">
            <v>-4</v>
          </cell>
        </row>
        <row r="1650">
          <cell r="L1650">
            <v>2022008671</v>
          </cell>
          <cell r="M1650" t="str">
            <v>Syndicale Libre</v>
          </cell>
          <cell r="N1650">
            <v>66</v>
          </cell>
          <cell r="O1650">
            <v>-21</v>
          </cell>
        </row>
        <row r="1651">
          <cell r="L1651">
            <v>2021376429</v>
          </cell>
          <cell r="M1651" t="str">
            <v>La Villa Cyprienne</v>
          </cell>
          <cell r="N1651">
            <v>101</v>
          </cell>
          <cell r="O1651">
            <v>-58</v>
          </cell>
        </row>
        <row r="1652">
          <cell r="L1652">
            <v>2021398257</v>
          </cell>
          <cell r="M1652" t="str">
            <v>D'Exploitation Com / Sas Sodexco</v>
          </cell>
          <cell r="N1652">
            <v>79</v>
          </cell>
          <cell r="O1652">
            <v>-65</v>
          </cell>
        </row>
        <row r="1653">
          <cell r="L1653">
            <v>2021185977</v>
          </cell>
          <cell r="M1653" t="str">
            <v>De Pins Odon</v>
          </cell>
          <cell r="N1653">
            <v>269.04000000000002</v>
          </cell>
          <cell r="O1653">
            <v>-92</v>
          </cell>
        </row>
        <row r="1654">
          <cell r="L1654">
            <v>2021329436</v>
          </cell>
          <cell r="M1654" t="str">
            <v>Sci Aura</v>
          </cell>
          <cell r="N1654">
            <v>146.04</v>
          </cell>
          <cell r="O1654">
            <v>-2</v>
          </cell>
        </row>
        <row r="1655">
          <cell r="L1655">
            <v>2022016720</v>
          </cell>
          <cell r="M1655" t="str">
            <v>Capone Inc</v>
          </cell>
          <cell r="N1655">
            <v>59</v>
          </cell>
          <cell r="O1655">
            <v>-24</v>
          </cell>
        </row>
        <row r="1656">
          <cell r="L1656">
            <v>2021185330</v>
          </cell>
          <cell r="M1656" t="str">
            <v>Sarl Gb Design</v>
          </cell>
          <cell r="N1656">
            <v>269.04000000000002</v>
          </cell>
          <cell r="O1656">
            <v>-122</v>
          </cell>
        </row>
        <row r="1657">
          <cell r="L1657">
            <v>2020101294</v>
          </cell>
          <cell r="M1657" t="str">
            <v>Alteal</v>
          </cell>
          <cell r="N1657">
            <v>728</v>
          </cell>
          <cell r="O1657">
            <v>-1</v>
          </cell>
        </row>
        <row r="1658">
          <cell r="L1658">
            <v>2022026755</v>
          </cell>
          <cell r="M1658" t="str">
            <v>Sci For-B</v>
          </cell>
          <cell r="N1658">
            <v>50</v>
          </cell>
          <cell r="O1658">
            <v>27</v>
          </cell>
        </row>
        <row r="1659">
          <cell r="L1659">
            <v>2022063244</v>
          </cell>
          <cell r="M1659" t="str">
            <v>Talya Thimothee</v>
          </cell>
          <cell r="N1659">
            <v>21</v>
          </cell>
          <cell r="O1659">
            <v>24</v>
          </cell>
        </row>
        <row r="1660">
          <cell r="L1660">
            <v>2022051718</v>
          </cell>
          <cell r="M1660" t="str">
            <v>Gilbert Pessot</v>
          </cell>
          <cell r="N1660">
            <v>28</v>
          </cell>
          <cell r="O1660">
            <v>17</v>
          </cell>
        </row>
        <row r="1661">
          <cell r="L1661">
            <v>2022052084</v>
          </cell>
          <cell r="M1661" t="str">
            <v>Sara Bendahmane</v>
          </cell>
          <cell r="N1661">
            <v>28</v>
          </cell>
          <cell r="O1661">
            <v>17</v>
          </cell>
        </row>
        <row r="1662">
          <cell r="L1662">
            <v>2022050128</v>
          </cell>
          <cell r="M1662" t="str">
            <v>Marion Beck</v>
          </cell>
          <cell r="N1662">
            <v>29</v>
          </cell>
          <cell r="O1662">
            <v>16</v>
          </cell>
        </row>
        <row r="1663">
          <cell r="L1663">
            <v>2022047867</v>
          </cell>
          <cell r="M1663" t="str">
            <v>Maxime Ringue</v>
          </cell>
          <cell r="N1663">
            <v>31</v>
          </cell>
          <cell r="O1663">
            <v>14</v>
          </cell>
        </row>
        <row r="1664">
          <cell r="L1664">
            <v>2022040803</v>
          </cell>
          <cell r="M1664" t="str">
            <v>Top Tex Group</v>
          </cell>
          <cell r="N1664">
            <v>37</v>
          </cell>
          <cell r="O1664">
            <v>13</v>
          </cell>
        </row>
        <row r="1665">
          <cell r="L1665">
            <v>2022073219</v>
          </cell>
          <cell r="M1665" t="str">
            <v>Thomas Vincent</v>
          </cell>
          <cell r="N1665">
            <v>13</v>
          </cell>
          <cell r="O1665">
            <v>12</v>
          </cell>
        </row>
        <row r="1666">
          <cell r="L1666">
            <v>2022054152</v>
          </cell>
          <cell r="M1666" t="str">
            <v>Guido Tari</v>
          </cell>
          <cell r="N1666">
            <v>25</v>
          </cell>
          <cell r="O1666">
            <v>11</v>
          </cell>
        </row>
        <row r="1667">
          <cell r="L1667">
            <v>2022046717</v>
          </cell>
          <cell r="M1667" t="str">
            <v>Departement Du Tarn</v>
          </cell>
          <cell r="N1667">
            <v>31</v>
          </cell>
          <cell r="O1667">
            <v>10</v>
          </cell>
        </row>
        <row r="1668">
          <cell r="L1668">
            <v>2022068554</v>
          </cell>
          <cell r="M1668" t="str">
            <v>Yvette Lubiatto</v>
          </cell>
          <cell r="N1668">
            <v>16</v>
          </cell>
          <cell r="O1668">
            <v>9</v>
          </cell>
        </row>
        <row r="1669">
          <cell r="L1669">
            <v>2022043617</v>
          </cell>
          <cell r="M1669" t="str">
            <v>Le Galaxie</v>
          </cell>
          <cell r="N1669">
            <v>35</v>
          </cell>
          <cell r="O1669">
            <v>7</v>
          </cell>
        </row>
        <row r="1670">
          <cell r="L1670">
            <v>2022022690</v>
          </cell>
          <cell r="M1670" t="str">
            <v>Bertrand Roumens</v>
          </cell>
          <cell r="N1670">
            <v>53</v>
          </cell>
          <cell r="O1670">
            <v>6</v>
          </cell>
        </row>
        <row r="1671">
          <cell r="L1671">
            <v>2022037893</v>
          </cell>
          <cell r="M1671" t="str">
            <v>Sci Clairac</v>
          </cell>
          <cell r="N1671">
            <v>39</v>
          </cell>
          <cell r="O1671">
            <v>5</v>
          </cell>
        </row>
        <row r="1672">
          <cell r="L1672">
            <v>2022071326</v>
          </cell>
          <cell r="M1672" t="str">
            <v>M. Bardotti Yannick</v>
          </cell>
          <cell r="N1672">
            <v>15</v>
          </cell>
          <cell r="O1672">
            <v>1</v>
          </cell>
        </row>
        <row r="1673">
          <cell r="L1673">
            <v>2022016209</v>
          </cell>
          <cell r="M1673" t="str">
            <v>Julien Vidal Frenoy</v>
          </cell>
          <cell r="N1673">
            <v>59</v>
          </cell>
          <cell r="O1673">
            <v>1</v>
          </cell>
        </row>
        <row r="1674">
          <cell r="L1674">
            <v>2021334603</v>
          </cell>
          <cell r="M1674" t="str">
            <v>Pierre Sistac</v>
          </cell>
          <cell r="N1674">
            <v>141.04</v>
          </cell>
          <cell r="O1674">
            <v>-6</v>
          </cell>
        </row>
        <row r="1675">
          <cell r="L1675">
            <v>2022007019</v>
          </cell>
          <cell r="M1675" t="str">
            <v>Jeanine Teyssier</v>
          </cell>
          <cell r="N1675">
            <v>67</v>
          </cell>
          <cell r="O1675">
            <v>-7</v>
          </cell>
        </row>
        <row r="1676">
          <cell r="L1676">
            <v>2022041635</v>
          </cell>
          <cell r="M1676" t="str">
            <v>Gastaud</v>
          </cell>
          <cell r="N1676">
            <v>37</v>
          </cell>
          <cell r="O1676">
            <v>-17</v>
          </cell>
        </row>
        <row r="1677">
          <cell r="L1677">
            <v>2022008224</v>
          </cell>
          <cell r="M1677" t="str">
            <v>Guillain Fouquereau</v>
          </cell>
          <cell r="N1677">
            <v>67</v>
          </cell>
          <cell r="O1677">
            <v>-20</v>
          </cell>
        </row>
        <row r="1678">
          <cell r="L1678">
            <v>2021363512</v>
          </cell>
          <cell r="M1678" t="str">
            <v>Marie Noelle Moleins</v>
          </cell>
          <cell r="N1678">
            <v>114</v>
          </cell>
          <cell r="O1678">
            <v>-69</v>
          </cell>
        </row>
        <row r="1679">
          <cell r="L1679">
            <v>2021371594</v>
          </cell>
          <cell r="M1679" t="str">
            <v>Isabelle Helayel</v>
          </cell>
          <cell r="N1679">
            <v>106</v>
          </cell>
          <cell r="O1679">
            <v>-81</v>
          </cell>
        </row>
        <row r="1680">
          <cell r="L1680">
            <v>2021313839</v>
          </cell>
          <cell r="M1680" t="str">
            <v>Copropriete 2 Rue Senechal</v>
          </cell>
          <cell r="N1680">
            <v>158.04</v>
          </cell>
          <cell r="O1680">
            <v>-113</v>
          </cell>
        </row>
        <row r="1681">
          <cell r="L1681">
            <v>2022059173</v>
          </cell>
          <cell r="M1681" t="str">
            <v>Atlas 31 Express</v>
          </cell>
          <cell r="N1681">
            <v>23</v>
          </cell>
          <cell r="O1681">
            <v>29</v>
          </cell>
        </row>
        <row r="1682">
          <cell r="L1682">
            <v>2022065522</v>
          </cell>
          <cell r="M1682" t="str">
            <v>Monique Lodetti</v>
          </cell>
          <cell r="N1682">
            <v>18</v>
          </cell>
          <cell r="O1682">
            <v>28</v>
          </cell>
        </row>
        <row r="1683">
          <cell r="L1683">
            <v>2022017748</v>
          </cell>
          <cell r="M1683" t="str">
            <v>Copropriétaire</v>
          </cell>
          <cell r="N1683">
            <v>58</v>
          </cell>
          <cell r="O1683">
            <v>-26</v>
          </cell>
        </row>
        <row r="1684">
          <cell r="L1684">
            <v>2021085012</v>
          </cell>
          <cell r="M1684" t="str">
            <v>Sylvie Castellon</v>
          </cell>
          <cell r="N1684">
            <v>367</v>
          </cell>
          <cell r="O1684">
            <v>35</v>
          </cell>
        </row>
        <row r="1685">
          <cell r="L1685">
            <v>2022040424</v>
          </cell>
          <cell r="M1685" t="str">
            <v>Jose Dedieu</v>
          </cell>
          <cell r="N1685">
            <v>37</v>
          </cell>
          <cell r="O1685">
            <v>-15</v>
          </cell>
        </row>
        <row r="1686">
          <cell r="L1686">
            <v>2021278254</v>
          </cell>
          <cell r="M1686" t="str">
            <v>Loic Arnaud</v>
          </cell>
          <cell r="N1686">
            <v>186.04</v>
          </cell>
          <cell r="O1686">
            <v>-98</v>
          </cell>
        </row>
        <row r="1687">
          <cell r="L1687">
            <v>2020281465</v>
          </cell>
          <cell r="M1687" t="str">
            <v>Odette Domenc Simon</v>
          </cell>
          <cell r="N1687">
            <v>536.04</v>
          </cell>
          <cell r="O1687">
            <v>-511</v>
          </cell>
        </row>
        <row r="1688">
          <cell r="L1688">
            <v>2021148750</v>
          </cell>
          <cell r="M1688" t="str">
            <v>Antoine Mur</v>
          </cell>
          <cell r="N1688">
            <v>302.04000000000002</v>
          </cell>
          <cell r="O1688">
            <v>15</v>
          </cell>
        </row>
        <row r="1689">
          <cell r="L1689">
            <v>2021070390</v>
          </cell>
          <cell r="M1689" t="str">
            <v>Mireille De Haro</v>
          </cell>
          <cell r="N1689">
            <v>381</v>
          </cell>
          <cell r="O1689">
            <v>11</v>
          </cell>
        </row>
        <row r="1690">
          <cell r="L1690">
            <v>2022033618</v>
          </cell>
          <cell r="M1690" t="str">
            <v>Gilberte Cellier Carpentier</v>
          </cell>
          <cell r="N1690">
            <v>43</v>
          </cell>
          <cell r="O1690">
            <v>10</v>
          </cell>
        </row>
        <row r="1691">
          <cell r="L1691">
            <v>2021253104</v>
          </cell>
          <cell r="M1691" t="str">
            <v>Bruno Labat</v>
          </cell>
          <cell r="N1691">
            <v>213.04</v>
          </cell>
          <cell r="O1691">
            <v>9</v>
          </cell>
        </row>
        <row r="1692">
          <cell r="L1692">
            <v>2022075017</v>
          </cell>
          <cell r="M1692" t="str">
            <v>Magali Andrieu</v>
          </cell>
          <cell r="N1692">
            <v>10</v>
          </cell>
          <cell r="O1692">
            <v>35</v>
          </cell>
        </row>
        <row r="1693">
          <cell r="L1693">
            <v>2022074868</v>
          </cell>
          <cell r="M1693" t="str">
            <v>Jean Claude Menvielle</v>
          </cell>
          <cell r="N1693">
            <v>11</v>
          </cell>
          <cell r="O1693">
            <v>34</v>
          </cell>
        </row>
        <row r="1694">
          <cell r="L1694">
            <v>2022069940</v>
          </cell>
          <cell r="M1694" t="str">
            <v>Jeannine Tarroux</v>
          </cell>
          <cell r="N1694">
            <v>15</v>
          </cell>
          <cell r="O1694">
            <v>30</v>
          </cell>
        </row>
        <row r="1695">
          <cell r="L1695">
            <v>2022065592</v>
          </cell>
          <cell r="M1695" t="str">
            <v>Lucette Catherine Mavel</v>
          </cell>
          <cell r="N1695">
            <v>18</v>
          </cell>
          <cell r="O1695">
            <v>27</v>
          </cell>
        </row>
        <row r="1696">
          <cell r="L1696">
            <v>2022057667</v>
          </cell>
          <cell r="M1696" t="str">
            <v>Yolande Cordero</v>
          </cell>
          <cell r="N1696">
            <v>24</v>
          </cell>
          <cell r="O1696">
            <v>21</v>
          </cell>
        </row>
        <row r="1697">
          <cell r="L1697">
            <v>2022054005</v>
          </cell>
          <cell r="M1697" t="str">
            <v>Emilie Verge</v>
          </cell>
          <cell r="N1697">
            <v>25</v>
          </cell>
          <cell r="O1697">
            <v>20</v>
          </cell>
        </row>
        <row r="1698">
          <cell r="L1698">
            <v>2022074671</v>
          </cell>
          <cell r="M1698" t="str">
            <v>Patrick Garonzi</v>
          </cell>
          <cell r="N1698">
            <v>11</v>
          </cell>
          <cell r="O1698">
            <v>19</v>
          </cell>
        </row>
        <row r="1699">
          <cell r="L1699">
            <v>2022064856</v>
          </cell>
          <cell r="M1699" t="str">
            <v>Michel Sauliere</v>
          </cell>
          <cell r="N1699">
            <v>18</v>
          </cell>
          <cell r="O1699">
            <v>17</v>
          </cell>
        </row>
        <row r="1700">
          <cell r="L1700">
            <v>2022051325</v>
          </cell>
          <cell r="M1700" t="str">
            <v>Philippe Southimath</v>
          </cell>
          <cell r="N1700">
            <v>29</v>
          </cell>
          <cell r="O1700">
            <v>16</v>
          </cell>
        </row>
        <row r="1701">
          <cell r="L1701">
            <v>2022049733</v>
          </cell>
          <cell r="M1701" t="str">
            <v>Laurent Rouja</v>
          </cell>
          <cell r="N1701">
            <v>30</v>
          </cell>
          <cell r="O1701">
            <v>15</v>
          </cell>
        </row>
        <row r="1702">
          <cell r="L1702">
            <v>2022071571</v>
          </cell>
          <cell r="M1702" t="str">
            <v>Francoise Pujol</v>
          </cell>
          <cell r="N1702">
            <v>14</v>
          </cell>
          <cell r="O1702">
            <v>13</v>
          </cell>
        </row>
        <row r="1703">
          <cell r="L1703">
            <v>2022060722</v>
          </cell>
          <cell r="M1703" t="str">
            <v>Take Away 4</v>
          </cell>
          <cell r="N1703">
            <v>22</v>
          </cell>
          <cell r="O1703">
            <v>12</v>
          </cell>
        </row>
        <row r="1704">
          <cell r="L1704">
            <v>2022063260</v>
          </cell>
          <cell r="M1704" t="str">
            <v>Rodrigues Construction</v>
          </cell>
          <cell r="N1704">
            <v>21</v>
          </cell>
          <cell r="O1704">
            <v>7</v>
          </cell>
        </row>
        <row r="1705">
          <cell r="L1705">
            <v>2022026314</v>
          </cell>
          <cell r="M1705" t="str">
            <v>Scopelec Groupe</v>
          </cell>
          <cell r="N1705">
            <v>51</v>
          </cell>
          <cell r="O1705">
            <v>-21</v>
          </cell>
        </row>
        <row r="1706">
          <cell r="L1706">
            <v>2022007718</v>
          </cell>
          <cell r="M1706" t="str">
            <v>Andre Estaque</v>
          </cell>
          <cell r="N1706">
            <v>67</v>
          </cell>
          <cell r="O1706">
            <v>-39</v>
          </cell>
        </row>
        <row r="1707">
          <cell r="L1707">
            <v>2021386812</v>
          </cell>
          <cell r="M1707" t="str">
            <v>Maxime Thiery</v>
          </cell>
          <cell r="N1707">
            <v>92</v>
          </cell>
          <cell r="O1707">
            <v>-64</v>
          </cell>
        </row>
        <row r="1708">
          <cell r="L1708">
            <v>2021370475</v>
          </cell>
          <cell r="M1708" t="str">
            <v>Bruno Pivato</v>
          </cell>
          <cell r="N1708">
            <v>107</v>
          </cell>
          <cell r="O1708">
            <v>-77</v>
          </cell>
        </row>
        <row r="1709">
          <cell r="L1709">
            <v>2021345600</v>
          </cell>
          <cell r="M1709" t="str">
            <v>Sarl Ratinho</v>
          </cell>
          <cell r="N1709">
            <v>130</v>
          </cell>
          <cell r="O1709">
            <v>-115</v>
          </cell>
        </row>
        <row r="1710">
          <cell r="L1710">
            <v>2021266748</v>
          </cell>
          <cell r="M1710" t="str">
            <v>Mr Caszalot Jean Pierre</v>
          </cell>
          <cell r="N1710">
            <v>198.04</v>
          </cell>
          <cell r="O1710">
            <v>-233</v>
          </cell>
        </row>
        <row r="1711">
          <cell r="L1711">
            <v>2021391220</v>
          </cell>
          <cell r="M1711" t="str">
            <v>Philippe Barbry</v>
          </cell>
          <cell r="N1711">
            <v>87</v>
          </cell>
          <cell r="O1711">
            <v>-42</v>
          </cell>
        </row>
        <row r="1712">
          <cell r="L1712">
            <v>2021266771</v>
          </cell>
          <cell r="M1712" t="str">
            <v>Nelly Escalette</v>
          </cell>
          <cell r="N1712">
            <v>198.04</v>
          </cell>
          <cell r="O1712">
            <v>-118</v>
          </cell>
        </row>
        <row r="1713">
          <cell r="L1713">
            <v>2021140587</v>
          </cell>
          <cell r="M1713" t="str">
            <v>Sdc 8 Thionville</v>
          </cell>
          <cell r="N1713">
            <v>310.04000000000002</v>
          </cell>
          <cell r="O1713">
            <v>-280</v>
          </cell>
        </row>
        <row r="1714">
          <cell r="L1714">
            <v>2021095151</v>
          </cell>
          <cell r="M1714" t="str">
            <v>Sci La Buissonniere</v>
          </cell>
          <cell r="N1714">
            <v>358</v>
          </cell>
          <cell r="O1714">
            <v>-298</v>
          </cell>
        </row>
        <row r="1715">
          <cell r="L1715">
            <v>2021121699</v>
          </cell>
          <cell r="M1715" t="str">
            <v>Sarl Alsentech</v>
          </cell>
          <cell r="N1715">
            <v>330.04</v>
          </cell>
          <cell r="O1715">
            <v>-310</v>
          </cell>
        </row>
        <row r="1716">
          <cell r="L1716">
            <v>2022053851</v>
          </cell>
          <cell r="M1716" t="str">
            <v>Patrick De Goriana</v>
          </cell>
          <cell r="N1716">
            <v>27</v>
          </cell>
          <cell r="O1716">
            <v>12</v>
          </cell>
        </row>
        <row r="1717">
          <cell r="L1717">
            <v>2022009225</v>
          </cell>
          <cell r="M1717" t="str">
            <v>Banque Courtois</v>
          </cell>
          <cell r="N1717">
            <v>66</v>
          </cell>
          <cell r="O1717">
            <v>-25</v>
          </cell>
        </row>
        <row r="1718">
          <cell r="L1718">
            <v>2022014331</v>
          </cell>
          <cell r="M1718" t="str">
            <v>Adapei - Chateau De Guilhot</v>
          </cell>
          <cell r="N1718">
            <v>63</v>
          </cell>
          <cell r="O1718">
            <v>-28</v>
          </cell>
        </row>
        <row r="1719">
          <cell r="L1719">
            <v>2022009838</v>
          </cell>
          <cell r="M1719" t="str">
            <v>Yannick Orts</v>
          </cell>
          <cell r="N1719">
            <v>66</v>
          </cell>
          <cell r="O1719">
            <v>-41</v>
          </cell>
        </row>
        <row r="1720">
          <cell r="L1720">
            <v>2021165525</v>
          </cell>
          <cell r="M1720" t="str">
            <v>Lucien Bascole</v>
          </cell>
          <cell r="N1720">
            <v>287.04000000000002</v>
          </cell>
          <cell r="O1720">
            <v>-242</v>
          </cell>
        </row>
        <row r="1721">
          <cell r="L1721">
            <v>2021049742</v>
          </cell>
          <cell r="M1721" t="str">
            <v>Lenaik Lacroix</v>
          </cell>
          <cell r="N1721">
            <v>399</v>
          </cell>
          <cell r="O1721">
            <v>-297</v>
          </cell>
        </row>
        <row r="1722">
          <cell r="L1722">
            <v>2021299215</v>
          </cell>
          <cell r="M1722" t="str">
            <v>Richard Vales</v>
          </cell>
          <cell r="N1722">
            <v>170.04</v>
          </cell>
          <cell r="O1722">
            <v>-303</v>
          </cell>
        </row>
        <row r="1723">
          <cell r="L1723">
            <v>2022015332</v>
          </cell>
          <cell r="M1723" t="str">
            <v>La Cooperative D'Hab</v>
          </cell>
          <cell r="N1723">
            <v>60</v>
          </cell>
          <cell r="O1723">
            <v>24</v>
          </cell>
        </row>
        <row r="1724">
          <cell r="L1724">
            <v>2022065417</v>
          </cell>
          <cell r="M1724" t="str">
            <v>Marie Tillard</v>
          </cell>
          <cell r="N1724">
            <v>18</v>
          </cell>
          <cell r="O1724">
            <v>14</v>
          </cell>
        </row>
        <row r="1725">
          <cell r="L1725">
            <v>2022062121</v>
          </cell>
          <cell r="M1725" t="str">
            <v>Alteal</v>
          </cell>
          <cell r="N1725">
            <v>22</v>
          </cell>
          <cell r="O1725">
            <v>13</v>
          </cell>
        </row>
        <row r="1726">
          <cell r="L1726">
            <v>2022065205</v>
          </cell>
          <cell r="M1726" t="str">
            <v>Marie Fraces</v>
          </cell>
          <cell r="N1726">
            <v>18</v>
          </cell>
          <cell r="O1726">
            <v>13</v>
          </cell>
        </row>
        <row r="1727">
          <cell r="L1727">
            <v>2022014493</v>
          </cell>
          <cell r="M1727" t="str">
            <v>Pierre Proteau</v>
          </cell>
          <cell r="N1727">
            <v>62</v>
          </cell>
          <cell r="O1727">
            <v>13</v>
          </cell>
        </row>
        <row r="1728">
          <cell r="L1728">
            <v>2021237639</v>
          </cell>
          <cell r="M1728" t="str">
            <v>Lac Blagnac</v>
          </cell>
          <cell r="N1728">
            <v>228.04</v>
          </cell>
          <cell r="O1728">
            <v>12</v>
          </cell>
        </row>
        <row r="1729">
          <cell r="L1729">
            <v>2022077953</v>
          </cell>
          <cell r="M1729" t="str">
            <v>Rgb 2015</v>
          </cell>
          <cell r="N1729">
            <v>9</v>
          </cell>
          <cell r="O1729">
            <v>11</v>
          </cell>
        </row>
        <row r="1730">
          <cell r="L1730">
            <v>2022057698</v>
          </cell>
          <cell r="M1730" t="str">
            <v>Matthieu Ghandour</v>
          </cell>
          <cell r="N1730">
            <v>24</v>
          </cell>
          <cell r="O1730">
            <v>11</v>
          </cell>
        </row>
        <row r="1731">
          <cell r="L1731">
            <v>2022042783</v>
          </cell>
          <cell r="M1731" t="str">
            <v>Michel Paltou</v>
          </cell>
          <cell r="N1731">
            <v>36</v>
          </cell>
          <cell r="O1731">
            <v>9</v>
          </cell>
        </row>
        <row r="1732">
          <cell r="L1732">
            <v>2022069552</v>
          </cell>
          <cell r="M1732" t="str">
            <v>Fernand Venzal</v>
          </cell>
          <cell r="N1732">
            <v>16</v>
          </cell>
          <cell r="O1732">
            <v>9</v>
          </cell>
        </row>
        <row r="1733">
          <cell r="L1733">
            <v>2022034205</v>
          </cell>
          <cell r="M1733" t="str">
            <v>Sonia Bellatrache</v>
          </cell>
          <cell r="N1733">
            <v>43</v>
          </cell>
          <cell r="O1733">
            <v>8</v>
          </cell>
        </row>
        <row r="1734">
          <cell r="L1734">
            <v>2022053016</v>
          </cell>
          <cell r="M1734" t="str">
            <v>Cindy Delsol</v>
          </cell>
          <cell r="N1734">
            <v>27</v>
          </cell>
          <cell r="O1734">
            <v>8</v>
          </cell>
        </row>
        <row r="1735">
          <cell r="L1735">
            <v>2022037293</v>
          </cell>
          <cell r="M1735" t="str">
            <v>Sarl Transparences</v>
          </cell>
          <cell r="N1735">
            <v>39</v>
          </cell>
          <cell r="O1735">
            <v>6</v>
          </cell>
        </row>
        <row r="1736">
          <cell r="L1736">
            <v>2022043245</v>
          </cell>
          <cell r="M1736" t="str">
            <v>M. Dall'Acqua Herve</v>
          </cell>
          <cell r="N1736">
            <v>36</v>
          </cell>
          <cell r="O1736">
            <v>5</v>
          </cell>
        </row>
        <row r="1737">
          <cell r="L1737">
            <v>2022010824</v>
          </cell>
          <cell r="M1737" t="str">
            <v>Jacques Robecque</v>
          </cell>
          <cell r="N1737">
            <v>65</v>
          </cell>
          <cell r="O1737">
            <v>-5</v>
          </cell>
        </row>
        <row r="1738">
          <cell r="L1738">
            <v>2022011845</v>
          </cell>
          <cell r="M1738" t="str">
            <v>Emilienne Caubet</v>
          </cell>
          <cell r="N1738">
            <v>64</v>
          </cell>
          <cell r="O1738">
            <v>-19</v>
          </cell>
        </row>
        <row r="1739">
          <cell r="L1739">
            <v>2021392632</v>
          </cell>
          <cell r="M1739" t="str">
            <v>Anras - Accueil Commingeois</v>
          </cell>
          <cell r="N1739">
            <v>86</v>
          </cell>
          <cell r="O1739">
            <v>-26</v>
          </cell>
        </row>
        <row r="1740">
          <cell r="L1740">
            <v>2018368639</v>
          </cell>
          <cell r="M1740" t="str">
            <v>Annie Angelvy</v>
          </cell>
          <cell r="N1740">
            <v>1229</v>
          </cell>
          <cell r="O1740">
            <v>-29</v>
          </cell>
        </row>
        <row r="1741">
          <cell r="L1741">
            <v>2022000087</v>
          </cell>
          <cell r="M1741" t="str">
            <v>Raissa Dakalov</v>
          </cell>
          <cell r="N1741">
            <v>74</v>
          </cell>
          <cell r="O1741">
            <v>-29</v>
          </cell>
        </row>
        <row r="1742">
          <cell r="L1742">
            <v>2022003034</v>
          </cell>
          <cell r="M1742" t="str">
            <v>Andreia Delia Crihana</v>
          </cell>
          <cell r="N1742">
            <v>72</v>
          </cell>
          <cell r="O1742">
            <v>-31</v>
          </cell>
        </row>
        <row r="1743">
          <cell r="L1743">
            <v>2022008281</v>
          </cell>
          <cell r="M1743" t="str">
            <v>Messaoud Bouyoucef</v>
          </cell>
          <cell r="N1743">
            <v>67</v>
          </cell>
          <cell r="O1743">
            <v>-39</v>
          </cell>
        </row>
        <row r="1744">
          <cell r="L1744">
            <v>2022012750</v>
          </cell>
          <cell r="M1744" t="str">
            <v>Andre Guidet</v>
          </cell>
          <cell r="N1744">
            <v>64</v>
          </cell>
          <cell r="O1744">
            <v>-39</v>
          </cell>
        </row>
        <row r="1745">
          <cell r="L1745">
            <v>2021131084</v>
          </cell>
          <cell r="M1745" t="str">
            <v>Midi Habitat Adb</v>
          </cell>
          <cell r="N1745">
            <v>319.04000000000002</v>
          </cell>
          <cell r="O1745">
            <v>-44</v>
          </cell>
        </row>
        <row r="1746">
          <cell r="L1746">
            <v>2021381783</v>
          </cell>
          <cell r="M1746" t="str">
            <v>Sarl J.R.E</v>
          </cell>
          <cell r="N1746">
            <v>98</v>
          </cell>
          <cell r="O1746">
            <v>-53</v>
          </cell>
        </row>
        <row r="1747">
          <cell r="L1747">
            <v>2021387665</v>
          </cell>
          <cell r="M1747" t="str">
            <v>L3d Immo</v>
          </cell>
          <cell r="N1747">
            <v>92</v>
          </cell>
          <cell r="O1747">
            <v>-57</v>
          </cell>
        </row>
        <row r="1748">
          <cell r="L1748">
            <v>2021389668</v>
          </cell>
          <cell r="M1748" t="str">
            <v>Ines Gava</v>
          </cell>
          <cell r="N1748">
            <v>88</v>
          </cell>
          <cell r="O1748">
            <v>-58</v>
          </cell>
        </row>
        <row r="1749">
          <cell r="L1749">
            <v>2021368835</v>
          </cell>
          <cell r="M1749" t="str">
            <v>Romuald Minfir</v>
          </cell>
          <cell r="N1749">
            <v>108</v>
          </cell>
          <cell r="O1749">
            <v>-66</v>
          </cell>
        </row>
        <row r="1750">
          <cell r="L1750">
            <v>2021358893</v>
          </cell>
          <cell r="M1750" t="str">
            <v>Catherine Albert</v>
          </cell>
          <cell r="N1750">
            <v>118</v>
          </cell>
          <cell r="O1750">
            <v>-77</v>
          </cell>
        </row>
        <row r="1751">
          <cell r="L1751">
            <v>2021337002</v>
          </cell>
          <cell r="M1751" t="str">
            <v>Sarl Abadis</v>
          </cell>
          <cell r="N1751">
            <v>140.04</v>
          </cell>
          <cell r="O1751">
            <v>-95</v>
          </cell>
        </row>
        <row r="1752">
          <cell r="L1752">
            <v>2021295088</v>
          </cell>
          <cell r="M1752" t="str">
            <v>Sa Gefiroga</v>
          </cell>
          <cell r="N1752">
            <v>172.04</v>
          </cell>
          <cell r="O1752">
            <v>-128</v>
          </cell>
        </row>
        <row r="1753">
          <cell r="L1753">
            <v>2021287135</v>
          </cell>
          <cell r="M1753" t="str">
            <v>Sarl Lecour Et Fils</v>
          </cell>
          <cell r="N1753">
            <v>179.04</v>
          </cell>
          <cell r="O1753">
            <v>-140</v>
          </cell>
        </row>
        <row r="1754">
          <cell r="L1754">
            <v>2021242040</v>
          </cell>
          <cell r="M1754" t="str">
            <v>Frederic Lafay</v>
          </cell>
          <cell r="N1754">
            <v>225.04</v>
          </cell>
          <cell r="O1754">
            <v>-165</v>
          </cell>
        </row>
        <row r="1755">
          <cell r="L1755">
            <v>2021081492</v>
          </cell>
          <cell r="M1755" t="str">
            <v>Matthieu Berger</v>
          </cell>
          <cell r="N1755">
            <v>371</v>
          </cell>
          <cell r="O1755">
            <v>-251</v>
          </cell>
        </row>
        <row r="1756">
          <cell r="L1756">
            <v>2021076422</v>
          </cell>
          <cell r="M1756" t="str">
            <v>Mh</v>
          </cell>
          <cell r="N1756">
            <v>375</v>
          </cell>
          <cell r="O1756">
            <v>-340</v>
          </cell>
        </row>
        <row r="1757">
          <cell r="L1757">
            <v>2021048187</v>
          </cell>
          <cell r="M1757" t="str">
            <v>Latifa Dioueri</v>
          </cell>
          <cell r="N1757">
            <v>400</v>
          </cell>
          <cell r="O1757">
            <v>-343</v>
          </cell>
        </row>
        <row r="1758">
          <cell r="L1758">
            <v>2020249147</v>
          </cell>
          <cell r="M1758" t="str">
            <v>Jeremi Regnier</v>
          </cell>
          <cell r="N1758">
            <v>568.04</v>
          </cell>
          <cell r="O1758">
            <v>-508</v>
          </cell>
        </row>
        <row r="1759">
          <cell r="L1759">
            <v>2020187627</v>
          </cell>
          <cell r="M1759" t="str">
            <v>Copropriete 72 Bd De Strasbourg</v>
          </cell>
          <cell r="N1759">
            <v>626.04</v>
          </cell>
          <cell r="O1759">
            <v>-606</v>
          </cell>
        </row>
        <row r="1760">
          <cell r="L1760">
            <v>2021358560</v>
          </cell>
          <cell r="M1760" t="str">
            <v>Sci Same Invest</v>
          </cell>
          <cell r="N1760">
            <v>119</v>
          </cell>
          <cell r="O1760">
            <v>8</v>
          </cell>
        </row>
        <row r="1761">
          <cell r="L1761">
            <v>2022072691</v>
          </cell>
          <cell r="M1761" t="str">
            <v>Martine Le Camus</v>
          </cell>
          <cell r="N1761">
            <v>14</v>
          </cell>
          <cell r="O1761">
            <v>46</v>
          </cell>
        </row>
        <row r="1762">
          <cell r="L1762">
            <v>2022066898</v>
          </cell>
          <cell r="M1762" t="str">
            <v>Jean  Louis De La Goublaye De Menorval</v>
          </cell>
          <cell r="N1762">
            <v>17</v>
          </cell>
          <cell r="O1762">
            <v>40</v>
          </cell>
        </row>
        <row r="1763">
          <cell r="L1763">
            <v>2021206880</v>
          </cell>
          <cell r="M1763" t="str">
            <v>Philippe Gicquel</v>
          </cell>
          <cell r="N1763">
            <v>255.04</v>
          </cell>
          <cell r="O1763">
            <v>35</v>
          </cell>
        </row>
        <row r="1764">
          <cell r="L1764">
            <v>2022064066</v>
          </cell>
          <cell r="M1764" t="str">
            <v>Jacqueline Martinez</v>
          </cell>
          <cell r="N1764">
            <v>21</v>
          </cell>
          <cell r="O1764">
            <v>21</v>
          </cell>
        </row>
        <row r="1765">
          <cell r="L1765">
            <v>2022047196</v>
          </cell>
          <cell r="M1765" t="str">
            <v>Michel Auberdiac</v>
          </cell>
          <cell r="N1765">
            <v>31</v>
          </cell>
          <cell r="O1765">
            <v>14</v>
          </cell>
        </row>
        <row r="1766">
          <cell r="L1766">
            <v>2022043051</v>
          </cell>
          <cell r="M1766" t="str">
            <v>Epic Smdea</v>
          </cell>
          <cell r="N1766">
            <v>36</v>
          </cell>
          <cell r="O1766">
            <v>14</v>
          </cell>
        </row>
        <row r="1767">
          <cell r="L1767">
            <v>2022041274</v>
          </cell>
          <cell r="M1767" t="str">
            <v>Cindy Ville</v>
          </cell>
          <cell r="N1767">
            <v>37</v>
          </cell>
          <cell r="O1767">
            <v>8</v>
          </cell>
        </row>
        <row r="1768">
          <cell r="L1768">
            <v>2022034526</v>
          </cell>
          <cell r="M1768" t="str">
            <v>Micente Lambert</v>
          </cell>
          <cell r="N1768">
            <v>43</v>
          </cell>
          <cell r="O1768">
            <v>7</v>
          </cell>
        </row>
        <row r="1769">
          <cell r="L1769">
            <v>2021396173</v>
          </cell>
          <cell r="M1769" t="str">
            <v>Severine Torres</v>
          </cell>
          <cell r="N1769">
            <v>81</v>
          </cell>
          <cell r="O1769">
            <v>6</v>
          </cell>
        </row>
        <row r="1770">
          <cell r="L1770">
            <v>2022037606</v>
          </cell>
          <cell r="M1770" t="str">
            <v>Delphine Vincini</v>
          </cell>
          <cell r="N1770">
            <v>39</v>
          </cell>
          <cell r="O1770">
            <v>6</v>
          </cell>
        </row>
        <row r="1771">
          <cell r="L1771">
            <v>2021222737</v>
          </cell>
          <cell r="M1771" t="str">
            <v>Francois Berges</v>
          </cell>
          <cell r="N1771">
            <v>241.04</v>
          </cell>
          <cell r="O1771">
            <v>6</v>
          </cell>
        </row>
        <row r="1772">
          <cell r="L1772">
            <v>2022009339</v>
          </cell>
          <cell r="M1772" t="str">
            <v>Alice Sebastien</v>
          </cell>
          <cell r="N1772">
            <v>66</v>
          </cell>
          <cell r="O1772">
            <v>-11</v>
          </cell>
        </row>
        <row r="1773">
          <cell r="L1773">
            <v>2022015677</v>
          </cell>
          <cell r="M1773" t="str">
            <v>Jean Paul Et Marie Germaine Nicola</v>
          </cell>
          <cell r="N1773">
            <v>60</v>
          </cell>
          <cell r="O1773">
            <v>-15</v>
          </cell>
        </row>
        <row r="1774">
          <cell r="L1774">
            <v>2022003649</v>
          </cell>
          <cell r="M1774" t="str">
            <v>Pierre Guiffrey</v>
          </cell>
          <cell r="N1774">
            <v>72</v>
          </cell>
          <cell r="O1774">
            <v>-20</v>
          </cell>
        </row>
        <row r="1775">
          <cell r="L1775">
            <v>2022010804</v>
          </cell>
          <cell r="M1775" t="str">
            <v>Alexandre Saillard</v>
          </cell>
          <cell r="N1775">
            <v>65</v>
          </cell>
          <cell r="O1775">
            <v>-20</v>
          </cell>
        </row>
        <row r="1776">
          <cell r="L1776">
            <v>2022042452</v>
          </cell>
          <cell r="M1776" t="str">
            <v>Amel Barron Labbedi</v>
          </cell>
          <cell r="N1776">
            <v>36</v>
          </cell>
          <cell r="O1776">
            <v>-21</v>
          </cell>
        </row>
        <row r="1777">
          <cell r="L1777">
            <v>2022010951</v>
          </cell>
          <cell r="M1777" t="str">
            <v>Natacha Sabalot</v>
          </cell>
          <cell r="N1777">
            <v>65</v>
          </cell>
          <cell r="O1777">
            <v>-23</v>
          </cell>
        </row>
        <row r="1778">
          <cell r="L1778">
            <v>2022006553</v>
          </cell>
          <cell r="M1778" t="str">
            <v>Marie Helene Da Piedade</v>
          </cell>
          <cell r="N1778">
            <v>70</v>
          </cell>
          <cell r="O1778">
            <v>-25</v>
          </cell>
        </row>
        <row r="1779">
          <cell r="L1779">
            <v>2022010328</v>
          </cell>
          <cell r="M1779" t="str">
            <v>Gilbert Laget</v>
          </cell>
          <cell r="N1779">
            <v>65</v>
          </cell>
          <cell r="O1779">
            <v>-37</v>
          </cell>
        </row>
        <row r="1780">
          <cell r="L1780">
            <v>2021382338</v>
          </cell>
          <cell r="M1780" t="str">
            <v>Bahia Yangour</v>
          </cell>
          <cell r="N1780">
            <v>95</v>
          </cell>
          <cell r="O1780">
            <v>-42</v>
          </cell>
        </row>
        <row r="1781">
          <cell r="L1781">
            <v>2021391195</v>
          </cell>
          <cell r="M1781" t="str">
            <v>Xavier-Pierre Bourbiaux</v>
          </cell>
          <cell r="N1781">
            <v>87</v>
          </cell>
          <cell r="O1781">
            <v>-45</v>
          </cell>
        </row>
        <row r="1782">
          <cell r="L1782">
            <v>2021381945</v>
          </cell>
          <cell r="M1782" t="str">
            <v>Chantal Pierquet</v>
          </cell>
          <cell r="N1782">
            <v>97</v>
          </cell>
          <cell r="O1782">
            <v>-62</v>
          </cell>
        </row>
        <row r="1783">
          <cell r="L1783">
            <v>2020205249</v>
          </cell>
          <cell r="M1783" t="str">
            <v>Theodore Vironneau</v>
          </cell>
          <cell r="N1783">
            <v>610.04</v>
          </cell>
          <cell r="O1783">
            <v>-84</v>
          </cell>
        </row>
        <row r="1784">
          <cell r="L1784">
            <v>2021339822</v>
          </cell>
          <cell r="M1784" t="str">
            <v>Immeuble Le Tivoli</v>
          </cell>
          <cell r="N1784">
            <v>135</v>
          </cell>
          <cell r="O1784">
            <v>-95</v>
          </cell>
        </row>
        <row r="1785">
          <cell r="L1785">
            <v>2021341035</v>
          </cell>
          <cell r="M1785" t="str">
            <v>Delas Gaubin Perus</v>
          </cell>
          <cell r="N1785">
            <v>135</v>
          </cell>
          <cell r="O1785">
            <v>-106</v>
          </cell>
        </row>
        <row r="1786">
          <cell r="L1786">
            <v>2021281361</v>
          </cell>
          <cell r="M1786" t="str">
            <v>Béatrice Visentin</v>
          </cell>
          <cell r="N1786">
            <v>184.04</v>
          </cell>
          <cell r="O1786">
            <v>-135</v>
          </cell>
        </row>
        <row r="1787">
          <cell r="L1787">
            <v>2020197683</v>
          </cell>
          <cell r="M1787" t="str">
            <v>Francis Bey</v>
          </cell>
          <cell r="N1787">
            <v>618.04</v>
          </cell>
          <cell r="O1787">
            <v>-157</v>
          </cell>
        </row>
        <row r="1788">
          <cell r="L1788">
            <v>2021216335</v>
          </cell>
          <cell r="M1788" t="str">
            <v>Roger Et Jeannine Ratto</v>
          </cell>
          <cell r="N1788">
            <v>248.04</v>
          </cell>
          <cell r="O1788">
            <v>-203</v>
          </cell>
        </row>
        <row r="1789">
          <cell r="L1789">
            <v>2021153339</v>
          </cell>
          <cell r="M1789" t="str">
            <v>Mustapha El Alaoui</v>
          </cell>
          <cell r="N1789">
            <v>296.04000000000002</v>
          </cell>
          <cell r="O1789">
            <v>-236</v>
          </cell>
        </row>
        <row r="1790">
          <cell r="L1790">
            <v>2021112402</v>
          </cell>
          <cell r="M1790" t="str">
            <v>La Bastide De Lordat</v>
          </cell>
          <cell r="N1790">
            <v>339.04</v>
          </cell>
          <cell r="O1790">
            <v>-294</v>
          </cell>
        </row>
        <row r="1791">
          <cell r="L1791">
            <v>2021068086</v>
          </cell>
          <cell r="M1791" t="str">
            <v>Guillaume Martinez</v>
          </cell>
          <cell r="N1791">
            <v>382</v>
          </cell>
          <cell r="O1791">
            <v>-340</v>
          </cell>
        </row>
        <row r="1792">
          <cell r="L1792">
            <v>2019283770</v>
          </cell>
          <cell r="M1792" t="str">
            <v>Michel Gautier</v>
          </cell>
          <cell r="N1792">
            <v>889.04</v>
          </cell>
          <cell r="O1792">
            <v>-231</v>
          </cell>
        </row>
        <row r="1793">
          <cell r="L1793">
            <v>2021283200</v>
          </cell>
          <cell r="M1793" t="str">
            <v>Sas Groupe Spe</v>
          </cell>
          <cell r="N1793">
            <v>183.04</v>
          </cell>
          <cell r="O1793">
            <v>32</v>
          </cell>
        </row>
        <row r="1794">
          <cell r="L1794">
            <v>2022052561</v>
          </cell>
          <cell r="M1794" t="str">
            <v>Adeline Rougier</v>
          </cell>
          <cell r="N1794">
            <v>28</v>
          </cell>
          <cell r="O1794">
            <v>32</v>
          </cell>
        </row>
        <row r="1795">
          <cell r="L1795">
            <v>2021266544</v>
          </cell>
          <cell r="M1795" t="str">
            <v>Christophe Schmitt</v>
          </cell>
          <cell r="N1795">
            <v>198.04</v>
          </cell>
          <cell r="O1795">
            <v>18</v>
          </cell>
        </row>
        <row r="1796">
          <cell r="L1796">
            <v>2021247447</v>
          </cell>
          <cell r="M1796" t="str">
            <v>Rabah Douara</v>
          </cell>
          <cell r="N1796">
            <v>219.04</v>
          </cell>
          <cell r="O1796">
            <v>14</v>
          </cell>
        </row>
        <row r="1797">
          <cell r="L1797">
            <v>2021281029</v>
          </cell>
          <cell r="M1797" t="str">
            <v>Jean Marie Payre</v>
          </cell>
          <cell r="N1797">
            <v>184.04</v>
          </cell>
          <cell r="O1797">
            <v>-35</v>
          </cell>
        </row>
        <row r="1798">
          <cell r="L1798">
            <v>2021387159</v>
          </cell>
          <cell r="M1798" t="str">
            <v>Gilles Papy</v>
          </cell>
          <cell r="N1798">
            <v>92</v>
          </cell>
          <cell r="O1798">
            <v>-45</v>
          </cell>
        </row>
        <row r="1799">
          <cell r="L1799">
            <v>2021275343</v>
          </cell>
          <cell r="M1799" t="str">
            <v>Catherine Richard</v>
          </cell>
          <cell r="N1799">
            <v>190.04</v>
          </cell>
          <cell r="O1799">
            <v>-145</v>
          </cell>
        </row>
        <row r="1800">
          <cell r="L1800">
            <v>2021240024</v>
          </cell>
          <cell r="M1800" t="str">
            <v>Regine Guyader</v>
          </cell>
          <cell r="N1800">
            <v>226.04</v>
          </cell>
          <cell r="O1800">
            <v>-181</v>
          </cell>
        </row>
        <row r="1801">
          <cell r="L1801">
            <v>2021182694</v>
          </cell>
          <cell r="M1801" t="str">
            <v>Jerome Neuville</v>
          </cell>
          <cell r="N1801">
            <v>270.04000000000002</v>
          </cell>
          <cell r="O1801">
            <v>-225</v>
          </cell>
        </row>
        <row r="1802">
          <cell r="L1802">
            <v>2021102127</v>
          </cell>
          <cell r="M1802" t="str">
            <v>Veronique Dorgnach</v>
          </cell>
          <cell r="N1802">
            <v>352.04</v>
          </cell>
          <cell r="O1802">
            <v>-308</v>
          </cell>
        </row>
        <row r="1803">
          <cell r="L1803">
            <v>2022046396</v>
          </cell>
          <cell r="M1803" t="str">
            <v>Safia Ardeo</v>
          </cell>
          <cell r="N1803">
            <v>32</v>
          </cell>
          <cell r="O1803">
            <v>13</v>
          </cell>
        </row>
        <row r="1804">
          <cell r="L1804">
            <v>2022049829</v>
          </cell>
          <cell r="M1804" t="str">
            <v>Catherine Nguyen Van</v>
          </cell>
          <cell r="N1804">
            <v>29</v>
          </cell>
          <cell r="O1804">
            <v>8</v>
          </cell>
        </row>
        <row r="1805">
          <cell r="L1805">
            <v>2022047444</v>
          </cell>
          <cell r="M1805" t="str">
            <v>Sarl Le Bonheur Est Dans Le Pot</v>
          </cell>
          <cell r="N1805">
            <v>31</v>
          </cell>
          <cell r="O1805">
            <v>7</v>
          </cell>
        </row>
        <row r="1806">
          <cell r="L1806">
            <v>2022057161</v>
          </cell>
          <cell r="M1806" t="str">
            <v>Quentin Delmas</v>
          </cell>
          <cell r="N1806">
            <v>24</v>
          </cell>
          <cell r="O1806">
            <v>6</v>
          </cell>
        </row>
        <row r="1807">
          <cell r="L1807">
            <v>2022047353</v>
          </cell>
          <cell r="M1807" t="str">
            <v>Hamou Belaid</v>
          </cell>
          <cell r="N1807">
            <v>31</v>
          </cell>
          <cell r="O1807">
            <v>5</v>
          </cell>
        </row>
        <row r="1808">
          <cell r="L1808">
            <v>2022033427</v>
          </cell>
          <cell r="M1808" t="str">
            <v>Karen Harutyunyan</v>
          </cell>
          <cell r="N1808">
            <v>44</v>
          </cell>
          <cell r="O1808">
            <v>5</v>
          </cell>
        </row>
        <row r="1809">
          <cell r="L1809">
            <v>2022055746</v>
          </cell>
          <cell r="M1809" t="str">
            <v>Benjamin Rouge</v>
          </cell>
          <cell r="N1809">
            <v>25</v>
          </cell>
          <cell r="O1809">
            <v>3</v>
          </cell>
        </row>
        <row r="1810">
          <cell r="L1810">
            <v>2022041123</v>
          </cell>
          <cell r="M1810" t="str">
            <v>Marie Anne Delmas</v>
          </cell>
          <cell r="N1810">
            <v>37</v>
          </cell>
          <cell r="O1810">
            <v>-2</v>
          </cell>
        </row>
        <row r="1811">
          <cell r="L1811">
            <v>2022039000</v>
          </cell>
          <cell r="M1811" t="str">
            <v>Sdc 1 Impasse Des Bosquets</v>
          </cell>
          <cell r="N1811">
            <v>38</v>
          </cell>
          <cell r="O1811">
            <v>-3</v>
          </cell>
        </row>
        <row r="1812">
          <cell r="L1812">
            <v>2022020330</v>
          </cell>
          <cell r="M1812" t="str">
            <v>Maxime Brugie</v>
          </cell>
          <cell r="N1812">
            <v>57</v>
          </cell>
          <cell r="O1812">
            <v>-29</v>
          </cell>
        </row>
        <row r="1813">
          <cell r="L1813">
            <v>2021059841</v>
          </cell>
          <cell r="M1813" t="str">
            <v>Caroline Blanchard</v>
          </cell>
          <cell r="N1813">
            <v>389</v>
          </cell>
          <cell r="O1813">
            <v>-29</v>
          </cell>
        </row>
        <row r="1814">
          <cell r="L1814">
            <v>2022016995</v>
          </cell>
          <cell r="M1814" t="str">
            <v>Christine Bonnal</v>
          </cell>
          <cell r="N1814">
            <v>59</v>
          </cell>
          <cell r="O1814">
            <v>-31</v>
          </cell>
        </row>
        <row r="1815">
          <cell r="L1815">
            <v>2022012309</v>
          </cell>
          <cell r="M1815" t="str">
            <v>Therese Cruz</v>
          </cell>
          <cell r="N1815">
            <v>64</v>
          </cell>
          <cell r="O1815">
            <v>-43</v>
          </cell>
        </row>
        <row r="1816">
          <cell r="L1816">
            <v>2021185458</v>
          </cell>
          <cell r="M1816" t="str">
            <v>Commune Sainte Foy D'Aigrefeuille</v>
          </cell>
          <cell r="N1816">
            <v>273.04000000000002</v>
          </cell>
          <cell r="O1816">
            <v>-122</v>
          </cell>
        </row>
        <row r="1817">
          <cell r="L1817">
            <v>2021327336</v>
          </cell>
          <cell r="M1817" t="str">
            <v>Veronique Sirven</v>
          </cell>
          <cell r="N1817">
            <v>148.04</v>
          </cell>
          <cell r="O1817">
            <v>-123</v>
          </cell>
        </row>
        <row r="1818">
          <cell r="L1818">
            <v>2021272418</v>
          </cell>
          <cell r="M1818" t="str">
            <v>Alain Deltour</v>
          </cell>
          <cell r="N1818">
            <v>192.04</v>
          </cell>
          <cell r="O1818">
            <v>-132</v>
          </cell>
        </row>
        <row r="1819">
          <cell r="L1819">
            <v>2021281099</v>
          </cell>
          <cell r="M1819" t="str">
            <v>Sylvie Darolles</v>
          </cell>
          <cell r="N1819">
            <v>184.04</v>
          </cell>
          <cell r="O1819">
            <v>-139</v>
          </cell>
        </row>
        <row r="1820">
          <cell r="L1820">
            <v>2021246566</v>
          </cell>
          <cell r="M1820" t="str">
            <v>Alary Richard</v>
          </cell>
          <cell r="N1820">
            <v>220.04</v>
          </cell>
          <cell r="O1820">
            <v>-141</v>
          </cell>
        </row>
        <row r="1821">
          <cell r="L1821">
            <v>2021190283</v>
          </cell>
          <cell r="M1821" t="str">
            <v>Philippe Gayubar</v>
          </cell>
          <cell r="N1821">
            <v>268.04000000000002</v>
          </cell>
          <cell r="O1821">
            <v>-239</v>
          </cell>
        </row>
        <row r="1822">
          <cell r="L1822">
            <v>2021181021</v>
          </cell>
          <cell r="M1822" t="str">
            <v>La Soif Du Temps</v>
          </cell>
          <cell r="N1822">
            <v>273.04000000000002</v>
          </cell>
          <cell r="O1822">
            <v>-245</v>
          </cell>
        </row>
        <row r="1823">
          <cell r="L1823">
            <v>2021372695</v>
          </cell>
          <cell r="M1823" t="str">
            <v>Sas Bennes Inter Service</v>
          </cell>
          <cell r="N1823">
            <v>106</v>
          </cell>
          <cell r="O1823">
            <v>16</v>
          </cell>
        </row>
        <row r="1824">
          <cell r="L1824">
            <v>2022078089</v>
          </cell>
          <cell r="M1824" t="str">
            <v>Francoise Latil</v>
          </cell>
          <cell r="N1824">
            <v>9</v>
          </cell>
          <cell r="O1824">
            <v>16</v>
          </cell>
        </row>
        <row r="1825">
          <cell r="L1825">
            <v>2022077098</v>
          </cell>
          <cell r="M1825" t="str">
            <v>Lucienne Rixens</v>
          </cell>
          <cell r="N1825">
            <v>9</v>
          </cell>
          <cell r="O1825">
            <v>16</v>
          </cell>
        </row>
        <row r="1826">
          <cell r="L1826">
            <v>2022049098</v>
          </cell>
          <cell r="M1826" t="str">
            <v>Pierino Giordani</v>
          </cell>
          <cell r="N1826">
            <v>30</v>
          </cell>
          <cell r="O1826">
            <v>15</v>
          </cell>
        </row>
        <row r="1827">
          <cell r="L1827">
            <v>2022064397</v>
          </cell>
          <cell r="M1827" t="str">
            <v>Transports Stephane Aio</v>
          </cell>
          <cell r="N1827">
            <v>20</v>
          </cell>
          <cell r="O1827">
            <v>10</v>
          </cell>
        </row>
        <row r="1828">
          <cell r="L1828">
            <v>2022045673</v>
          </cell>
          <cell r="M1828" t="str">
            <v>Bernard Cahuzac</v>
          </cell>
          <cell r="N1828">
            <v>32</v>
          </cell>
          <cell r="O1828">
            <v>10</v>
          </cell>
        </row>
        <row r="1829">
          <cell r="L1829">
            <v>2022069405</v>
          </cell>
          <cell r="M1829" t="str">
            <v>Anne Marie Dominguez</v>
          </cell>
          <cell r="N1829">
            <v>16</v>
          </cell>
          <cell r="O1829">
            <v>9</v>
          </cell>
        </row>
        <row r="1830">
          <cell r="L1830">
            <v>2022052159</v>
          </cell>
          <cell r="M1830" t="str">
            <v>Genevieve Timbeau</v>
          </cell>
          <cell r="N1830">
            <v>28</v>
          </cell>
          <cell r="O1830">
            <v>3</v>
          </cell>
        </row>
        <row r="1831">
          <cell r="L1831">
            <v>2022063670</v>
          </cell>
          <cell r="M1831" t="str">
            <v>Thomas Schuhl</v>
          </cell>
          <cell r="N1831">
            <v>21</v>
          </cell>
          <cell r="O1831">
            <v>38</v>
          </cell>
        </row>
        <row r="1832">
          <cell r="L1832">
            <v>2022070111</v>
          </cell>
          <cell r="M1832" t="str">
            <v>Option 2 Roues</v>
          </cell>
          <cell r="N1832">
            <v>15</v>
          </cell>
          <cell r="O1832">
            <v>35</v>
          </cell>
        </row>
        <row r="1833">
          <cell r="L1833">
            <v>2022062982</v>
          </cell>
          <cell r="M1833" t="str">
            <v>5 Rue Des 36 Ponts</v>
          </cell>
          <cell r="N1833">
            <v>21</v>
          </cell>
          <cell r="O1833">
            <v>24</v>
          </cell>
        </row>
        <row r="1834">
          <cell r="L1834">
            <v>2022063025</v>
          </cell>
          <cell r="M1834" t="str">
            <v>Mustapha Kakour</v>
          </cell>
          <cell r="N1834">
            <v>21</v>
          </cell>
          <cell r="O1834">
            <v>21</v>
          </cell>
        </row>
        <row r="1835">
          <cell r="L1835">
            <v>2022054078</v>
          </cell>
          <cell r="M1835" t="str">
            <v>Sebastien Puis</v>
          </cell>
          <cell r="N1835">
            <v>25</v>
          </cell>
          <cell r="O1835">
            <v>20</v>
          </cell>
        </row>
        <row r="1836">
          <cell r="L1836">
            <v>2022036137</v>
          </cell>
          <cell r="M1836" t="str">
            <v>Maeva Bonnet</v>
          </cell>
          <cell r="N1836">
            <v>42</v>
          </cell>
          <cell r="O1836">
            <v>14</v>
          </cell>
        </row>
        <row r="1837">
          <cell r="L1837">
            <v>2022056155</v>
          </cell>
          <cell r="M1837" t="str">
            <v>Sci Bonnefoy 86</v>
          </cell>
          <cell r="N1837">
            <v>25</v>
          </cell>
          <cell r="O1837">
            <v>10</v>
          </cell>
        </row>
        <row r="1838">
          <cell r="L1838">
            <v>2022069403</v>
          </cell>
          <cell r="M1838" t="str">
            <v>Rachida Rafik</v>
          </cell>
          <cell r="N1838">
            <v>16</v>
          </cell>
          <cell r="O1838">
            <v>9</v>
          </cell>
        </row>
        <row r="1839">
          <cell r="L1839">
            <v>2022077258</v>
          </cell>
          <cell r="M1839" t="str">
            <v>Les Berges Du Midi</v>
          </cell>
          <cell r="N1839">
            <v>9</v>
          </cell>
          <cell r="O1839">
            <v>4</v>
          </cell>
        </row>
        <row r="1840">
          <cell r="L1840">
            <v>2022042795</v>
          </cell>
          <cell r="M1840" t="str">
            <v>Amelie Lakehal</v>
          </cell>
          <cell r="N1840">
            <v>36</v>
          </cell>
          <cell r="O1840">
            <v>3</v>
          </cell>
        </row>
        <row r="1841">
          <cell r="L1841">
            <v>2022054754</v>
          </cell>
          <cell r="M1841" t="str">
            <v>Marc Rouanet</v>
          </cell>
          <cell r="N1841">
            <v>25</v>
          </cell>
          <cell r="O1841">
            <v>0</v>
          </cell>
        </row>
        <row r="1842">
          <cell r="L1842">
            <v>2022012391</v>
          </cell>
          <cell r="M1842" t="str">
            <v>Celine Jimenez</v>
          </cell>
          <cell r="N1842">
            <v>64</v>
          </cell>
          <cell r="O1842">
            <v>-4</v>
          </cell>
        </row>
        <row r="1843">
          <cell r="L1843">
            <v>2022026445</v>
          </cell>
          <cell r="M1843" t="str">
            <v>Boris Beziat</v>
          </cell>
          <cell r="N1843">
            <v>50</v>
          </cell>
          <cell r="O1843">
            <v>-6</v>
          </cell>
        </row>
        <row r="1844">
          <cell r="L1844">
            <v>2022020268</v>
          </cell>
          <cell r="M1844" t="str">
            <v>Christelle Sorbe Gaubert</v>
          </cell>
          <cell r="N1844">
            <v>57</v>
          </cell>
          <cell r="O1844">
            <v>-36</v>
          </cell>
        </row>
        <row r="1845">
          <cell r="L1845">
            <v>2022007270</v>
          </cell>
          <cell r="M1845" t="str">
            <v>Celine Moratille</v>
          </cell>
          <cell r="N1845">
            <v>67</v>
          </cell>
          <cell r="O1845">
            <v>-51</v>
          </cell>
        </row>
        <row r="1846">
          <cell r="L1846">
            <v>2021029559</v>
          </cell>
          <cell r="M1846" t="str">
            <v>Philippe Mondon</v>
          </cell>
          <cell r="N1846">
            <v>414</v>
          </cell>
          <cell r="O1846">
            <v>20</v>
          </cell>
        </row>
      </sheetData>
      <sheetData sheetId="4" refreshError="1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mbert Aurelie" refreshedDate="44638.414111226855" createdVersion="1" refreshedVersion="7" recordCount="984" upgradeOnRefresh="1" xr:uid="{00000000-000A-0000-FFFF-FFFF03000000}">
  <cacheSource type="worksheet">
    <worksheetSource ref="A1:X985" sheet="ETAT 1"/>
  </cacheSource>
  <cacheFields count="24">
    <cacheField name="O" numFmtId="0">
      <sharedItems/>
    </cacheField>
    <cacheField name="Acte" numFmtId="0">
      <sharedItems/>
    </cacheField>
    <cacheField name="A" numFmtId="0">
      <sharedItems/>
    </cacheField>
    <cacheField name="Tâche" numFmtId="0">
      <sharedItems/>
    </cacheField>
    <cacheField name="Échelon Max" numFmtId="0">
      <sharedItems/>
    </cacheField>
    <cacheField name="Type Media" numFmtId="0">
      <sharedItems/>
    </cacheField>
    <cacheField name="Dossier déclôturé" numFmtId="0">
      <sharedItems/>
    </cacheField>
    <cacheField name="N° dossier" numFmtId="0">
      <sharedItems containsSemiMixedTypes="0" containsString="0" containsNumber="1" containsInteger="1" minValue="2012179588" maxValue="2022088110"/>
    </cacheField>
    <cacheField name="Nom de l'assuré" numFmtId="0">
      <sharedItems/>
    </cacheField>
    <cacheField name="VIP" numFmtId="0">
      <sharedItems/>
    </cacheField>
    <cacheField name="Compagnie" numFmtId="0">
      <sharedItems/>
    </cacheField>
    <cacheField name="Bureau dossier trait" numFmtId="0">
      <sharedItems/>
    </cacheField>
    <cacheField name="Expert" numFmtId="0">
      <sharedItems/>
    </cacheField>
    <cacheField name="Date butoir tâche" numFmtId="0">
      <sharedItems/>
    </cacheField>
    <cacheField name="Durée de vie" numFmtId="0">
      <sharedItems/>
    </cacheField>
    <cacheField name="Dépôt rapport" numFmtId="0">
      <sharedItems/>
    </cacheField>
    <cacheField name="Delai Rapport" numFmtId="164">
      <sharedItems containsMixedTypes="1" containsNumber="1" containsInteger="1" minValue="-1380" maxValue="53"/>
    </cacheField>
    <cacheField name="Echelon NC" numFmtId="164">
      <sharedItems/>
    </cacheField>
    <cacheField name="Dpt SIN" numFmtId="0">
      <sharedItems/>
    </cacheField>
    <cacheField name="Type sinistre" numFmtId="0">
      <sharedItems/>
    </cacheField>
    <cacheField name="Mt ouv" numFmtId="0">
      <sharedItems/>
    </cacheField>
    <cacheField name="Traitement par" numFmtId="0">
      <sharedItems/>
    </cacheField>
    <cacheField name="Prise en charge" numFmtId="0">
      <sharedItems count="34">
        <s v=""/>
        <s v="ANB"/>
        <s v="ASY"/>
        <s v="COB"/>
        <s v="COT"/>
        <s v="EHM"/>
        <s v="FFO"/>
        <s v="ICA"/>
        <s v="JST"/>
        <s v="LAU"/>
        <s v="LAY"/>
        <s v="MAR"/>
        <s v="MDL"/>
        <s v="MHP"/>
        <s v="NNE"/>
        <s v="OUC"/>
        <s v="PMY"/>
        <s v="SLP"/>
        <s v="TRN"/>
        <s v="VEF"/>
        <s v="SLU"/>
        <s v="AIM"/>
        <s v="CWA"/>
        <s v="EMC"/>
        <s v="GHN"/>
        <s v="GMH"/>
        <s v="KMO"/>
        <s v="LNB"/>
        <s v="MPA"/>
        <s v="VNT"/>
        <s v="BFL"/>
        <s v="LYO"/>
        <s v="ABC"/>
        <s v="MIO"/>
      </sharedItems>
    </cacheField>
    <cacheField name="Equipe Lusiad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" refreshedDate="44650.36968541667" backgroundQuery="1" createdVersion="6" refreshedVersion="6" minRefreshableVersion="3" recordCount="1968" xr:uid="{8FBB432C-7851-4031-8AFD-1F9C0263BD12}">
  <cacheSource type="external" connectionId="1"/>
  <cacheFields count="27">
    <cacheField name="O" numFmtId="0">
      <sharedItems count="2">
        <s v="O"/>
        <s v="N"/>
      </sharedItems>
    </cacheField>
    <cacheField name="Acte" numFmtId="0">
      <sharedItems count="5">
        <s v="Traiter le rapport PolyPad déposé par l'expert"/>
        <s v="Facturer le dossier"/>
        <s v="Vérifier le rapport pré-saisi dans Darva"/>
        <s v="Gérer le rapport remis en saisie/ à la frappe "/>
        <s v="Vérifier le rapport pré-saisi dans Mercure"/>
      </sharedItems>
    </cacheField>
    <cacheField name="A" numFmtId="0">
      <sharedItems count="2">
        <s v="A"/>
        <s v="W"/>
      </sharedItems>
    </cacheField>
    <cacheField name="Tâche" numFmtId="0">
      <sharedItems count="14">
        <s v="Traiter le rapport validé après supervision"/>
        <s v="Créer une facture"/>
        <s v="Créer l’action &quot;Résultat vérification rapport Darva&quot;"/>
        <s v="Traiter le rapport définitif  PolyPad "/>
        <s v="Traiter le rapport de reconnaissance  PolyPad "/>
        <s v="Traiter le REC PolyPad"/>
        <s v="Réceptionner ou relancer les documents remis en saisie"/>
        <s v="Traiter le rapport complémentaire  PolyPad "/>
        <s v="Réceptionner ou relancer le rapport remis en saisie"/>
        <s v="Prendre connaissance du commentaire PolyPad de l'expert sur la facture"/>
        <s v="Créer l’action 166 &quot;Résultat vérification rapport Mercure&quot;"/>
        <s v="Traiter le rapport d'aggravation PolyPad"/>
        <s v="Poursuivre la saisie du rapport"/>
        <s v="Traiter le rapport intermédiaire  PolyPad "/>
      </sharedItems>
    </cacheField>
    <cacheField name="Échelon Max" numFmtId="0">
      <sharedItems count="5">
        <s v=""/>
        <s v="2"/>
        <s v="4"/>
        <s v="3"/>
        <s v="1"/>
      </sharedItems>
    </cacheField>
    <cacheField name="Type Media" numFmtId="0">
      <sharedItems containsSemiMixedTypes="0" containsString="0" containsNumber="1" containsInteger="1" minValue="95548" maxValue="95548" count="1">
        <n v="95548"/>
      </sharedItems>
    </cacheField>
    <cacheField name="Dossier déclôturé" numFmtId="0">
      <sharedItems count="2">
        <s v="Non"/>
        <s v="Oui"/>
      </sharedItems>
    </cacheField>
    <cacheField name="N° dossier" numFmtId="0">
      <sharedItems containsSemiMixedTypes="0" containsString="0" containsNumber="1" containsInteger="1" minValue="54656856" maxValue="2022088110"/>
    </cacheField>
    <cacheField name="Nom de l'assuré" numFmtId="0">
      <sharedItems count="1">
        <s v="fgfgfg"/>
      </sharedItems>
    </cacheField>
    <cacheField name="VIP" numFmtId="0">
      <sharedItems count="1">
        <s v="N"/>
      </sharedItems>
    </cacheField>
    <cacheField name="Compagnie" numFmtId="0">
      <sharedItems count="1">
        <s v="gfgfgf"/>
      </sharedItems>
    </cacheField>
    <cacheField name="Bureau dossier trait" numFmtId="0">
      <sharedItems count="27">
        <s v="MO"/>
        <s v="TA"/>
        <s v="TL"/>
        <s v="PE"/>
        <s v="BZ"/>
        <s v="BD"/>
        <s v="BR"/>
        <s v="AG"/>
        <s v="PX"/>
        <s v="BI"/>
        <s v="CA"/>
        <s v="RZ"/>
        <s v="MI"/>
        <s v="NI"/>
        <s v="NA"/>
        <s v="MT"/>
        <s v="CH"/>
        <s v="ZL"/>
        <s v="DK"/>
        <s v="ZN"/>
        <s v="AA"/>
        <s v="LL"/>
        <s v="RU"/>
        <s v="cx"/>
        <s v="xcx"/>
        <s v="cxc"/>
        <s v="ST"/>
      </sharedItems>
    </cacheField>
    <cacheField name="Expert" numFmtId="0">
      <sharedItems count="1">
        <s v="gfgfg"/>
      </sharedItems>
    </cacheField>
    <cacheField name="Date butoir tâche" numFmtId="0">
      <sharedItems/>
    </cacheField>
    <cacheField name="Durée de vie" numFmtId="0">
      <sharedItems/>
    </cacheField>
    <cacheField name="Dépôt rapport" numFmtId="0">
      <sharedItems/>
    </cacheField>
    <cacheField name="Delai Rapport" numFmtId="0">
      <sharedItems containsMixedTypes="1" containsNumber="1" containsInteger="1" minValue="-1380" maxValue="53"/>
    </cacheField>
    <cacheField name="Echelon NC" numFmtId="0">
      <sharedItems count="1">
        <s v=""/>
      </sharedItems>
    </cacheField>
    <cacheField name="Colonne1" numFmtId="0">
      <sharedItems containsString="0" containsBlank="1" count="1">
        <m/>
      </sharedItems>
    </cacheField>
    <cacheField name="Colonne2" numFmtId="0">
      <sharedItems containsString="0" containsBlank="1" count="1">
        <m/>
      </sharedItems>
    </cacheField>
    <cacheField name="Colonne3" numFmtId="0">
      <sharedItems containsString="0" containsBlank="1" count="1">
        <m/>
      </sharedItems>
    </cacheField>
    <cacheField name="Traitement par" numFmtId="0">
      <sharedItems count="1">
        <s v=""/>
      </sharedItems>
    </cacheField>
    <cacheField name="Prise en charge" numFmtId="0">
      <sharedItems/>
    </cacheField>
    <cacheField name="Equipe Lusiada" numFmtId="0">
      <sharedItems count="1">
        <s v=""/>
      </sharedItems>
    </cacheField>
    <cacheField name="Colonne4" numFmtId="0">
      <sharedItems containsString="0" containsBlank="1" count="1">
        <m/>
      </sharedItems>
    </cacheField>
    <cacheField name="Etat" numFmtId="0">
      <sharedItems count="2">
        <s v="Matin"/>
        <s v="Soir"/>
      </sharedItems>
    </cacheField>
    <cacheField name="Délai" numFmtId="0">
      <sharedItems count="5">
        <s v="Vert"/>
        <s v="Bleu"/>
        <s v=""/>
        <s v="Orange"/>
        <s v="Roug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4">
  <r>
    <s v="O"/>
    <s v="Traiter le rapport PolyPad déposé par l'expert"/>
    <s v="A"/>
    <s v="Traiter le rapport validé après supervision"/>
    <s v=""/>
    <s v="DARVA"/>
    <s v="Non"/>
    <n v="2022049833"/>
    <s v="MENICHETTI Christophe (Monsieur)"/>
    <s v="N"/>
    <s v="PACIFICA"/>
    <s v="MO"/>
    <s v="CLAUDE Margaux"/>
    <s v="17/03/2022"/>
    <s v="29"/>
    <s v="19/03/2022"/>
    <n v="3"/>
    <s v=""/>
    <s v="34000"/>
    <s v="INC"/>
    <s v="2976.5"/>
    <s v=""/>
    <x v="0"/>
    <s v=""/>
  </r>
  <r>
    <s v="N"/>
    <s v="Facturer le dossier"/>
    <s v="W"/>
    <s v="Créer une facture"/>
    <s v=""/>
    <s v="DARVA"/>
    <s v="Non"/>
    <n v="2021334194"/>
    <s v="RUIZ Brigitte (Madame)"/>
    <s v="N"/>
    <s v="ALLIANZ"/>
    <s v="MO"/>
    <s v="CLAUDE Margaux"/>
    <s v="18/03/2022"/>
    <s v="142"/>
    <s v="21/03/2022"/>
    <n v="3"/>
    <s v=""/>
    <s v="3400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6589"/>
    <s v="ESPERON Ghislaine (Madame)"/>
    <s v="N"/>
    <s v="AXA FRANCE IARD"/>
    <s v="TA"/>
    <s v="EICHWALD Fabrice"/>
    <s v="17/03/2022"/>
    <s v="41"/>
    <s v="18/03/2022"/>
    <n v="3"/>
    <s v=""/>
    <s v="65000"/>
    <s v="DDE"/>
    <s v="1500"/>
    <s v=""/>
    <x v="0"/>
    <s v=""/>
  </r>
  <r>
    <s v="N"/>
    <s v="Facturer le dossier"/>
    <s v="W"/>
    <s v="Créer une facture"/>
    <s v=""/>
    <s v="DARVA"/>
    <s v="Oui"/>
    <n v="2022033924"/>
    <s v="SALAOUI Lina (Madame)"/>
    <s v="N"/>
    <s v="MACIF"/>
    <s v="TL"/>
    <s v="DALLA LIBERA Bernard"/>
    <s v="18/03/2022"/>
    <s v="43"/>
    <s v="19/03/2022"/>
    <n v="2"/>
    <s v=""/>
    <s v="31430"/>
    <s v="DDE"/>
    <s v="4000"/>
    <s v=""/>
    <x v="0"/>
    <s v=""/>
  </r>
  <r>
    <s v="O"/>
    <s v="Facturer le dossier"/>
    <s v="W"/>
    <s v="Créer une facture"/>
    <s v=""/>
    <s v="MERCURE"/>
    <s v="Non"/>
    <n v="2022035030"/>
    <s v="HUC OLIVIER (Monsieur)"/>
    <s v="N"/>
    <s v="GROUPAMA"/>
    <s v="PE"/>
    <s v="STEPHANT Pierre"/>
    <s v="17/02/2022"/>
    <s v="43"/>
    <s v="17/02/2022"/>
    <n v="2"/>
    <s v=""/>
    <s v="31240"/>
    <s v="DDE"/>
    <s v="22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56845"/>
    <s v="LAFORE Robert (Monsieur)"/>
    <s v="N"/>
    <s v="PACIFICA"/>
    <s v="TL"/>
    <s v="DELPECH Aurélien"/>
    <s v="17/03/2022"/>
    <s v="24"/>
    <s v="24/03/2022"/>
    <n v="2"/>
    <s v=""/>
    <s v="31310"/>
    <s v="INO"/>
    <s v="20868"/>
    <s v=""/>
    <x v="0"/>
    <s v=""/>
  </r>
  <r>
    <s v="O"/>
    <s v="Traiter le rapport PolyPad déposé par l'expert"/>
    <s v="A"/>
    <s v="Traiter le rapport validé après supervision"/>
    <s v=""/>
    <s v="DARVA"/>
    <s v="Non"/>
    <n v="2022046116"/>
    <s v="Société SCI MANOLI"/>
    <s v="N"/>
    <s v="AXA FRANCE IARD"/>
    <s v="MO"/>
    <s v="MOUTON David"/>
    <s v="17/03/2022"/>
    <s v="32"/>
    <s v="18/03/2022"/>
    <n v="0"/>
    <s v=""/>
    <s v="34680"/>
    <s v="CVT"/>
    <s v="5780"/>
    <s v=""/>
    <x v="0"/>
    <s v=""/>
  </r>
  <r>
    <s v="O"/>
    <s v="Facturer le dossier"/>
    <s v="W"/>
    <s v="Créer une facture"/>
    <s v=""/>
    <s v="DARVA"/>
    <s v="Non"/>
    <n v="2022055006"/>
    <s v="VANESSA COIFFURE FREY Vanessa (Madame)"/>
    <s v="N"/>
    <s v="AVIVA"/>
    <s v="BZ"/>
    <s v="BONNET Florent"/>
    <s v="13/03/2022"/>
    <s v="25"/>
    <s v="13/03/2022"/>
    <n v="0"/>
    <s v=""/>
    <s v="34810"/>
    <s v="DDE"/>
    <s v="4388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3978"/>
    <s v="LISEO"/>
    <s v="N"/>
    <s v="ALLIANZ"/>
    <s v="BD"/>
    <s v="DUNIS Cédric"/>
    <s v="17/03/2022"/>
    <s v="35"/>
    <s v="18/03/2022"/>
    <n v="0"/>
    <s v=""/>
    <s v="33500"/>
    <s v="DE"/>
    <s v="9000"/>
    <s v=""/>
    <x v="0"/>
    <s v=""/>
  </r>
  <r>
    <s v="O"/>
    <s v="Facturer le dossier"/>
    <s v="W"/>
    <s v="Créer une facture"/>
    <s v=""/>
    <s v="DARVA"/>
    <s v="Non"/>
    <n v="2022056847"/>
    <s v="MERHI Sarab (Madame)"/>
    <s v="N"/>
    <s v="MACIF"/>
    <s v="BD"/>
    <s v="BELLOCQ Marine"/>
    <s v="17/03/2022"/>
    <s v="24"/>
    <s v="18/03/2022"/>
    <n v="1"/>
    <s v=""/>
    <s v="33000"/>
    <s v="VOL"/>
    <s v="299"/>
    <s v=""/>
    <x v="1"/>
    <s v=""/>
  </r>
  <r>
    <s v="O"/>
    <s v="Vérifier le rapport pré-saisi dans Darva"/>
    <s v="A"/>
    <s v="Créer l’action &quot;Résultat vérification rapport Darva&quot;"/>
    <s v="2"/>
    <s v="DARVA"/>
    <s v="Non"/>
    <n v="2021292161"/>
    <s v="Société STORES DES COSTIERES"/>
    <s v="N"/>
    <s v="AXA FRANCE IARD"/>
    <s v="BZ"/>
    <s v="BONNET Florent"/>
    <s v="17/03/2022"/>
    <s v="176"/>
    <s v="11/10/2021"/>
    <n v="3"/>
    <s v=""/>
    <s v="30230"/>
    <s v="DDE"/>
    <s v="4562.2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82791"/>
    <s v="ELOY / LAUNOIS Berangère Et Christophe (Madame et/ou Monsieur)"/>
    <s v="N"/>
    <s v="AXA FRANCE IARD"/>
    <s v="MO"/>
    <s v="MUYLE Florent"/>
    <s v="17/03/2022"/>
    <s v="4"/>
    <s v="18/03/2022"/>
    <n v="3"/>
    <s v=""/>
    <s v="34980"/>
    <s v="DDE"/>
    <s v="0"/>
    <s v=""/>
    <x v="2"/>
    <s v=""/>
  </r>
  <r>
    <s v="O"/>
    <s v="Traiter le rapport PolyPad déposé par l'expert"/>
    <s v="A"/>
    <s v="Traiter le rapport définitif  PolyPad "/>
    <s v=""/>
    <s v="SINAPPS"/>
    <s v="Non"/>
    <n v="2022079664"/>
    <s v="Association PECHE SPORTIVE FRONTIGNANAISE"/>
    <s v="N"/>
    <s v="MMA"/>
    <s v="BZ"/>
    <s v="MATHIS Olivier"/>
    <s v="17/03/2022"/>
    <s v="8"/>
    <s v="19/04/2022"/>
    <n v="0"/>
    <s v=""/>
    <s v="34110"/>
    <s v="VOL"/>
    <s v="8041.16"/>
    <s v=""/>
    <x v="2"/>
    <s v=""/>
  </r>
  <r>
    <s v="O"/>
    <s v="Facturer le dossier"/>
    <s v="W"/>
    <s v="Créer une facture"/>
    <s v=""/>
    <s v="DARVA"/>
    <s v="Non"/>
    <n v="2022076816"/>
    <s v="GENNERO Laurent (Monsieur)"/>
    <s v="N"/>
    <s v="PACIFICA"/>
    <s v="TL"/>
    <s v="DELPECH Aurélien"/>
    <s v="17/03/2022"/>
    <s v="9"/>
    <s v="23/04/2022"/>
    <n v="3"/>
    <s v=""/>
    <s v="31600"/>
    <s v="DDE"/>
    <s v="4852.8"/>
    <s v=""/>
    <x v="3"/>
    <s v=""/>
  </r>
  <r>
    <s v="O"/>
    <s v="Facturer le dossier"/>
    <s v="W"/>
    <s v="Créer une facture"/>
    <s v=""/>
    <s v="DARVA"/>
    <s v="Non"/>
    <n v="2021399637"/>
    <s v="COPRO 2 ET 4 RUE BARIC"/>
    <s v="N"/>
    <s v="AXA FRANCE IARD"/>
    <s v="TL"/>
    <s v="SAGE Eric"/>
    <s v="13/01/2022"/>
    <s v="78"/>
    <s v="13/01/2022"/>
    <n v="3"/>
    <s v=""/>
    <s v="31300"/>
    <s v="DDE"/>
    <s v="10500"/>
    <s v=""/>
    <x v="3"/>
    <s v=""/>
  </r>
  <r>
    <s v="O"/>
    <s v="Facturer le dossier"/>
    <s v="W"/>
    <s v="Créer une facture"/>
    <s v=""/>
    <s v="DARVA"/>
    <s v="Non"/>
    <n v="2022058797"/>
    <s v="DE ALMEIDA Angeline (Madame)"/>
    <s v="N"/>
    <s v="AXA FRANCE IARD"/>
    <s v="BR"/>
    <s v="FEIX Florent"/>
    <s v="17/03/2022"/>
    <s v="24"/>
    <s v="18/03/2022"/>
    <n v="3"/>
    <s v=""/>
    <s v="19000"/>
    <s v="DDE"/>
    <s v="2500"/>
    <s v=""/>
    <x v="3"/>
    <s v=""/>
  </r>
  <r>
    <s v="O"/>
    <s v="Facturer le dossier"/>
    <s v="W"/>
    <s v="Créer une facture"/>
    <s v=""/>
    <s v="DARVA"/>
    <s v="Non"/>
    <n v="2022056482"/>
    <s v="LAGARDE Patrice (Monsieur)"/>
    <s v="N"/>
    <s v="MACIF"/>
    <s v="BZ"/>
    <s v="MATHIS Olivier"/>
    <s v="16/03/2022"/>
    <s v="25"/>
    <s v="17/03/2022"/>
    <n v="0"/>
    <s v=""/>
    <s v="34300"/>
    <s v="VOL"/>
    <s v="2211.29"/>
    <s v=""/>
    <x v="3"/>
    <s v=""/>
  </r>
  <r>
    <s v="O"/>
    <s v="Facturer le dossier"/>
    <s v="W"/>
    <s v="Créer une facture"/>
    <s v=""/>
    <s v="DARVA"/>
    <s v="Oui"/>
    <n v="2019337009"/>
    <s v="SANCHEZ Richard (Monsieur)"/>
    <s v="N"/>
    <s v="GMF"/>
    <s v="BD"/>
    <s v="BOSCHER Loic"/>
    <s v="27/12/2019"/>
    <s v="847"/>
    <s v="27/12/2019"/>
    <n v="0"/>
    <s v=""/>
    <s v="33170"/>
    <s v="TOG"/>
    <s v="12000"/>
    <s v=""/>
    <x v="3"/>
    <s v=""/>
  </r>
  <r>
    <s v="O"/>
    <s v="Facturer le dossier"/>
    <s v="W"/>
    <s v="Créer une facture"/>
    <s v=""/>
    <s v="DARVA"/>
    <s v="Non"/>
    <n v="2021276063"/>
    <s v="DE Ricaud Yves"/>
    <s v="N"/>
    <s v="AVIVA"/>
    <s v="AG"/>
    <s v="COULON Stéphane"/>
    <s v="30/09/2021"/>
    <s v="189"/>
    <s v="30/09/2021"/>
    <n v="0"/>
    <s v=""/>
    <s v="47400"/>
    <s v="DDE"/>
    <s v="19000"/>
    <s v=""/>
    <x v="3"/>
    <s v=""/>
  </r>
  <r>
    <s v="O"/>
    <s v="Traiter le rapport PolyPad déposé par l'expert"/>
    <s v="A"/>
    <s v="Traiter le rapport validé après supervision"/>
    <s v=""/>
    <s v="DARVA"/>
    <s v="Non"/>
    <n v="2022064420"/>
    <s v="DELOS Jean Pierre (Monsieur)"/>
    <s v="N"/>
    <s v="PACIFICA"/>
    <s v="PE"/>
    <s v="TENAS Richard"/>
    <s v="17/03/2022"/>
    <s v="20"/>
    <s v="12/04/2022"/>
    <n v="3"/>
    <s v=""/>
    <s v="66160"/>
    <s v="RC4"/>
    <s v="2779.23"/>
    <s v=""/>
    <x v="4"/>
    <s v=""/>
  </r>
  <r>
    <s v="O"/>
    <s v="Traiter le rapport PolyPad déposé par l'expert"/>
    <s v="A"/>
    <s v="Traiter le rapport de reconnaissance  PolyPad "/>
    <s v=""/>
    <s v="MERCURE"/>
    <s v="Non"/>
    <n v="2022032391"/>
    <s v="SCI MOSTA"/>
    <s v="N"/>
    <s v="GAN ASSURANCES IARD"/>
    <s v="TL"/>
    <s v="DELPECH Aurélien"/>
    <s v="09/03/2022"/>
    <s v="44"/>
    <s v="19/03/2022"/>
    <n v="1"/>
    <s v=""/>
    <s v="09130"/>
    <s v="CVT"/>
    <s v="4200"/>
    <s v=""/>
    <x v="5"/>
    <s v=""/>
  </r>
  <r>
    <s v="O"/>
    <s v="Traiter le rapport PolyPad déposé par l'expert"/>
    <s v="A"/>
    <s v="Traiter le REC PolyPad"/>
    <s v="2"/>
    <s v="DARVA"/>
    <s v="Non"/>
    <n v="2021350453"/>
    <s v="STARITA Huguette (Madame)"/>
    <s v="N"/>
    <s v="AXA FRANCE IARD"/>
    <s v="PX"/>
    <s v="FELTRIN Patrick"/>
    <s v="16/03/2022"/>
    <s v="126"/>
    <s v="06/01/2022"/>
    <n v="3"/>
    <s v=""/>
    <s v="24000"/>
    <s v="DDE"/>
    <s v="3665.58"/>
    <s v=""/>
    <x v="6"/>
    <s v=""/>
  </r>
  <r>
    <s v="O"/>
    <s v="Traiter le rapport PolyPad déposé par l'expert"/>
    <s v="A"/>
    <s v="Traiter le rapport validé après supervision"/>
    <s v=""/>
    <s v="DARVA"/>
    <s v="Non"/>
    <n v="2022034210"/>
    <s v="KARTAL Husamettin (Madame et/ou Monsieur)"/>
    <s v="N"/>
    <s v="MACIF"/>
    <s v="BD"/>
    <s v="MARIOT Audrey"/>
    <s v="09/03/2022"/>
    <s v="43"/>
    <s v="27/02/2022"/>
    <n v="2"/>
    <s v=""/>
    <s v="33320"/>
    <s v="DDE"/>
    <s v="505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8780"/>
    <s v="HERNANDEZ Danielle (Madame)"/>
    <s v="N"/>
    <s v="MACIF"/>
    <s v="BD"/>
    <s v="RATIE Julien"/>
    <s v="17/03/2022"/>
    <s v="24"/>
    <s v="18/03/2022"/>
    <n v="1"/>
    <s v=""/>
    <s v="33250"/>
    <s v="DDE"/>
    <s v="1204.84"/>
    <s v=""/>
    <x v="6"/>
    <s v=""/>
  </r>
  <r>
    <s v="O"/>
    <s v="Gérer le rapport remis en saisie/ à la frappe "/>
    <s v="A"/>
    <s v="Réceptionner ou relancer les documents remis en saisie"/>
    <s v=""/>
    <s v="SINAPPS"/>
    <s v="Non"/>
    <n v="2022009289"/>
    <s v="EYCHENNE Maurice (Monsieur)"/>
    <s v="N"/>
    <s v="MAAF ASSURANCES"/>
    <s v="PE"/>
    <s v="MANISSIER Adrien"/>
    <s v="13/03/2022"/>
    <s v="66"/>
    <s v="15/02/2022"/>
    <n v="0"/>
    <s v=""/>
    <s v="31510"/>
    <s v="INO"/>
    <s v="15000"/>
    <s v=""/>
    <x v="7"/>
    <s v=""/>
  </r>
  <r>
    <s v="O"/>
    <s v="Traiter le rapport PolyPad déposé par l'expert"/>
    <s v="A"/>
    <s v="Traiter le rapport définitif  PolyPad "/>
    <s v=""/>
    <s v="SINAPPS"/>
    <s v="Non"/>
    <n v="2022065496"/>
    <s v="PERALDI Herve (Monsieur)"/>
    <s v="N"/>
    <s v="GMF"/>
    <s v="BD"/>
    <s v="LABARRE Olivier"/>
    <s v="16/03/2022"/>
    <s v="18"/>
    <s v="04/04/2022"/>
    <n v="3"/>
    <s v=""/>
    <s v="24700"/>
    <s v="BDG"/>
    <s v="500"/>
    <s v=""/>
    <x v="8"/>
    <s v=""/>
  </r>
  <r>
    <s v="O"/>
    <s v="Traiter le rapport PolyPad déposé par l'expert"/>
    <s v="A"/>
    <s v="Traiter le rapport définitif  PolyPad "/>
    <s v=""/>
    <s v="SINAPPS"/>
    <s v="Non"/>
    <n v="2022058020"/>
    <s v="MARCHAND Christophe (Monsieur)"/>
    <s v="N"/>
    <s v="MMA"/>
    <s v="BD"/>
    <s v="RODNEY Elodie"/>
    <s v="16/03/2022"/>
    <s v="24"/>
    <s v="08/04/2022"/>
    <n v="3"/>
    <s v=""/>
    <s v="33113"/>
    <s v="CVT"/>
    <s v="16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77146"/>
    <s v="TAGLIAVINI LOIC"/>
    <s v="N"/>
    <s v="GMF"/>
    <s v="BZ"/>
    <s v="LAMOUROUX Joris"/>
    <s v="17/03/2022"/>
    <s v="9"/>
    <s v="13/04/2022"/>
    <n v="3"/>
    <s v=""/>
    <s v="31400"/>
    <s v="DDE"/>
    <s v="400"/>
    <s v=""/>
    <x v="8"/>
    <s v=""/>
  </r>
  <r>
    <s v="O"/>
    <s v="Traiter le rapport PolyPad déposé par l'expert"/>
    <s v="A"/>
    <s v="Traiter le rapport définitif  PolyPad "/>
    <s v=""/>
    <s v="SINAPPS"/>
    <s v="Non"/>
    <n v="2022033590"/>
    <s v="PESQUIER Aurelie (Madame)"/>
    <s v="N"/>
    <s v="MMA"/>
    <s v="BD"/>
    <s v="RODNEY Elodie"/>
    <s v="15/03/2022"/>
    <s v="43"/>
    <s v="20/03/2022"/>
    <n v="2"/>
    <s v=""/>
    <s v="33350"/>
    <s v="DE"/>
    <s v="12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9295"/>
    <s v="BRIEZ Christophe (Monsieur)"/>
    <s v="N"/>
    <s v="GMF"/>
    <s v="BZ"/>
    <s v="CHAUDESAIGUES Yohan"/>
    <s v="15/03/2022"/>
    <s v="23"/>
    <s v="30/03/2022"/>
    <n v="2"/>
    <s v=""/>
    <s v="59495"/>
    <s v="TOG"/>
    <s v="850"/>
    <s v=""/>
    <x v="8"/>
    <s v=""/>
  </r>
  <r>
    <s v="O"/>
    <s v="Traiter le rapport PolyPad déposé par l'expert"/>
    <s v="A"/>
    <s v="Traiter le rapport définitif  PolyPad "/>
    <s v=""/>
    <s v="SINAPPS"/>
    <s v="Non"/>
    <n v="2022048791"/>
    <s v="JUMEAUX Veronique (Madame)"/>
    <s v="N"/>
    <s v="GMF"/>
    <s v="BD"/>
    <s v="RODNEY Elodie"/>
    <s v="16/03/2022"/>
    <s v="30"/>
    <s v="02/04/2022"/>
    <n v="1"/>
    <s v=""/>
    <s v="33320"/>
    <s v="DDE"/>
    <s v="25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71326"/>
    <s v="M. BARDOTTI YANNICK"/>
    <s v="N"/>
    <s v="MAAF ASSURANCES"/>
    <s v="TL"/>
    <s v="KNITL-GUIDICI Julie"/>
    <s v="17/03/2022"/>
    <s v="15"/>
    <s v="07/04/2022"/>
    <n v="1"/>
    <s v=""/>
    <s v="81710"/>
    <s v="DE"/>
    <s v="3240"/>
    <s v=""/>
    <x v="8"/>
    <s v=""/>
  </r>
  <r>
    <s v="O"/>
    <s v="Traiter le rapport PolyPad déposé par l'expert"/>
    <s v="A"/>
    <s v="Traiter le rapport définitif  PolyPad "/>
    <s v=""/>
    <s v="SINAPPS"/>
    <s v="Non"/>
    <n v="2022051048"/>
    <s v="SCI CLMMH"/>
    <s v="N"/>
    <s v="MAAF ASSURANCES"/>
    <s v="TA"/>
    <s v="PAILLAUGUE Louis"/>
    <s v="17/03/2022"/>
    <s v="29"/>
    <s v="03/04/2022"/>
    <n v="1"/>
    <s v=""/>
    <s v="65100"/>
    <s v="DDE"/>
    <s v="0"/>
    <s v=""/>
    <x v="8"/>
    <s v=""/>
  </r>
  <r>
    <s v="N"/>
    <s v="Traiter le rapport PolyPad déposé par l'expert"/>
    <s v="A"/>
    <s v="Traiter le rapport validé après supervision"/>
    <s v=""/>
    <s v="SINAPPS"/>
    <s v="Non"/>
    <n v="2022059856"/>
    <s v="BIENCINTO Marie Jose (Madame)"/>
    <s v="N"/>
    <s v="MAAF ASSURANCES"/>
    <s v="TA"/>
    <s v="MARTINEZ Arnaud"/>
    <s v="18/03/2022"/>
    <s v="23"/>
    <s v="30/03/2022"/>
    <n v="0"/>
    <s v=""/>
    <s v="31440"/>
    <s v="INO"/>
    <s v="15719.29"/>
    <s v=""/>
    <x v="8"/>
    <s v=""/>
  </r>
  <r>
    <s v="O"/>
    <s v="Traiter le rapport PolyPad déposé par l'expert"/>
    <s v="A"/>
    <s v="Traiter le rapport validé après supervision"/>
    <s v=""/>
    <s v="SINAPPS"/>
    <s v="Non"/>
    <n v="2022065522"/>
    <s v="LODETTI Monique (Madame)"/>
    <s v="N"/>
    <s v="MAAF ASSURANCES"/>
    <s v="TL"/>
    <s v="KNITL-GUIDICI Julie"/>
    <s v="15/03/2022"/>
    <s v="18"/>
    <s v="04/04/2022"/>
    <n v="0"/>
    <s v=""/>
    <s v="81090"/>
    <s v="DDE"/>
    <s v="7020"/>
    <s v=""/>
    <x v="8"/>
    <s v=""/>
  </r>
  <r>
    <s v="O"/>
    <s v="Traiter le rapport PolyPad déposé par l'expert"/>
    <s v="A"/>
    <s v="Traiter le rapport définitif  PolyPad "/>
    <s v=""/>
    <s v="SINAPPS"/>
    <s v="Non"/>
    <n v="2022078876"/>
    <s v="AUTET Jean Marie (Monsieur)"/>
    <s v="N"/>
    <s v="MMA"/>
    <s v="BD"/>
    <s v="DUNIS Cédric"/>
    <s v="16/03/2022"/>
    <s v="8"/>
    <s v="14/04/2022"/>
    <n v="0"/>
    <s v=""/>
    <s v="33250"/>
    <s v="INC"/>
    <s v="10000"/>
    <s v=""/>
    <x v="8"/>
    <s v=""/>
  </r>
  <r>
    <s v="O"/>
    <s v="Traiter le rapport PolyPad déposé par l'expert"/>
    <s v="A"/>
    <s v="Traiter le rapport complémentaire  PolyPad "/>
    <s v=""/>
    <s v="SINAPPS"/>
    <s v="Oui"/>
    <n v="2021189538"/>
    <s v="PAPILLON VALERIE"/>
    <s v="N"/>
    <s v="GMF"/>
    <s v="TL"/>
    <s v="MAGNE Fabrice"/>
    <s v="16/03/2022"/>
    <s v="268"/>
    <s v="28/07/2021"/>
    <n v="0"/>
    <s v=""/>
    <s v="19240"/>
    <s v="GRE"/>
    <s v="5778.3"/>
    <s v=""/>
    <x v="8"/>
    <s v=""/>
  </r>
  <r>
    <s v="O"/>
    <s v="Traiter le rapport PolyPad déposé par l'expert"/>
    <s v="A"/>
    <s v="Traiter le rapport définitif  PolyPad "/>
    <s v="2"/>
    <s v="SINAPPS"/>
    <s v="Non"/>
    <n v="2021386592"/>
    <s v="PEREIRA Jose (Monsieur)"/>
    <s v="N"/>
    <s v="MMA"/>
    <s v="BI"/>
    <s v="DUCOURNAU Dominique"/>
    <s v="17/03/2022"/>
    <s v="93"/>
    <s v="24/01/2022"/>
    <n v="0"/>
    <s v=""/>
    <s v="64230"/>
    <s v="VOL"/>
    <s v="10100"/>
    <s v=""/>
    <x v="8"/>
    <s v=""/>
  </r>
  <r>
    <s v="O"/>
    <s v="Traiter le rapport PolyPad déposé par l'expert"/>
    <s v="A"/>
    <s v="Traiter le rapport complémentaire  PolyPad "/>
    <s v=""/>
    <s v="SINAPPS"/>
    <s v="Oui"/>
    <n v="2021313643"/>
    <s v="PICARD Christophe (Monsieur)"/>
    <s v="N"/>
    <s v="MMA"/>
    <s v="BD"/>
    <s v="RODNEY Elodie"/>
    <s v="16/03/2022"/>
    <s v="158"/>
    <s v="25/11/2021"/>
    <n v="0"/>
    <s v=""/>
    <s v="33500"/>
    <s v="DDE"/>
    <s v="7725"/>
    <s v=""/>
    <x v="8"/>
    <s v=""/>
  </r>
  <r>
    <s v="O"/>
    <s v="Traiter le rapport PolyPad déposé par l'expert"/>
    <s v="A"/>
    <s v="Traiter le rapport définitif  PolyPad "/>
    <s v=""/>
    <s v="SINAPPS"/>
    <s v="Non"/>
    <n v="2022024853"/>
    <s v="INDIVISION DUS DADALT"/>
    <s v="N"/>
    <s v="MAAF ASSURANCES"/>
    <s v="TL"/>
    <s v="DELPECH Aurélien"/>
    <s v="16/03/2022"/>
    <s v="52"/>
    <s v="01/03/2022"/>
    <n v="0"/>
    <s v=""/>
    <s v="31440"/>
    <s v="INO"/>
    <s v="10000"/>
    <s v=""/>
    <x v="8"/>
    <s v=""/>
  </r>
  <r>
    <s v="O"/>
    <s v="Traiter le rapport PolyPad déposé par l'expert"/>
    <s v="A"/>
    <s v="Traiter le rapport définitif  PolyPad "/>
    <s v=""/>
    <s v="SINAPPS"/>
    <s v="Non"/>
    <n v="2022066852"/>
    <s v="ADSUAR PATRICK"/>
    <s v="N"/>
    <s v="GMF"/>
    <s v="BI"/>
    <s v="DUCOURNAU Dominique"/>
    <s v="17/03/2022"/>
    <s v="17"/>
    <s v="10/04/2022"/>
    <n v="0"/>
    <s v=""/>
    <s v="40100"/>
    <s v="VOLT"/>
    <s v="6271.54"/>
    <s v=""/>
    <x v="8"/>
    <s v=""/>
  </r>
  <r>
    <s v="O"/>
    <s v="Traiter le rapport PolyPad déposé par l'expert"/>
    <s v="A"/>
    <s v="Traiter le rapport complémentaire  PolyPad "/>
    <s v=""/>
    <s v="SINAPPS"/>
    <s v="Oui"/>
    <n v="2021185055"/>
    <s v="TEA ACHHARYA (Monsieur)"/>
    <s v="N"/>
    <s v="MAAF ASSURANCES"/>
    <s v="AG"/>
    <s v="COULON Stéphane"/>
    <s v="17/03/2022"/>
    <s v="270"/>
    <s v="26/07/2021"/>
    <n v="0"/>
    <s v=""/>
    <s v="47200"/>
    <s v="CN"/>
    <s v="90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80908"/>
    <s v="SALON Alain (Monsieur)"/>
    <s v="N"/>
    <s v="MMA"/>
    <s v="TL"/>
    <s v="CLAUDE Pol-Antoine"/>
    <s v="17/03/2022"/>
    <s v="7"/>
    <s v="15/04/2022"/>
    <n v="0"/>
    <s v=""/>
    <s v="47220"/>
    <s v="CVT"/>
    <s v="60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14092"/>
    <s v="SEILLE Jean (Monsieur)"/>
    <s v="N"/>
    <s v="MMA"/>
    <s v="PX"/>
    <s v="VANG Rudolph"/>
    <s v="17/03/2022"/>
    <s v="63"/>
    <s v="28/02/2022"/>
    <n v="0"/>
    <s v=""/>
    <s v="24110"/>
    <s v="CVT"/>
    <s v="10000"/>
    <s v=""/>
    <x v="8"/>
    <s v=""/>
  </r>
  <r>
    <s v="O"/>
    <s v="Traiter le rapport PolyPad déposé par l'expert"/>
    <s v="A"/>
    <s v="Traiter le rapport définitif  PolyPad "/>
    <s v=""/>
    <s v="SINAPPS"/>
    <s v="Non"/>
    <n v="2022081250"/>
    <s v="SABATIER Christian (Madame et/ou Monsieur)"/>
    <s v="N"/>
    <s v="GMF"/>
    <s v="BZ"/>
    <s v="MATHIS Olivier"/>
    <s v="15/03/2022"/>
    <s v="6"/>
    <s v="21/04/2022"/>
    <n v="0"/>
    <s v=""/>
    <s v="34410"/>
    <s v="VOL"/>
    <s v="5035.1"/>
    <s v=""/>
    <x v="8"/>
    <s v=""/>
  </r>
  <r>
    <s v="O"/>
    <s v="Facturer le dossier"/>
    <s v="W"/>
    <s v="Créer une facture"/>
    <s v=""/>
    <s v="DARVA"/>
    <s v="Non"/>
    <n v="2022031810"/>
    <s v="COPRO 1 / 7 RUE ALEXIS DE CHOLET"/>
    <s v="N"/>
    <s v="AVIVA"/>
    <s v="BD"/>
    <s v="DUNIS Cédric"/>
    <s v="17/03/2022"/>
    <s v="45"/>
    <s v="18/03/2022"/>
    <n v="0"/>
    <s v=""/>
    <s v="33290"/>
    <s v="DDE"/>
    <s v="10000"/>
    <s v=""/>
    <x v="9"/>
    <s v=""/>
  </r>
  <r>
    <s v="O"/>
    <s v="Facturer le dossier"/>
    <s v="W"/>
    <s v="Créer une facture"/>
    <s v=""/>
    <s v="DARVA"/>
    <s v="Non"/>
    <n v="2022044503"/>
    <s v="TP SERVICE"/>
    <s v="N"/>
    <s v="AVIVA"/>
    <s v="BI"/>
    <s v="BADUEL Jean-Baptiste"/>
    <s v="03/03/2022"/>
    <s v="35"/>
    <s v="03/03/2022"/>
    <n v="0"/>
    <s v=""/>
    <s v="64990"/>
    <s v="DDE"/>
    <s v="5000"/>
    <s v=""/>
    <x v="9"/>
    <s v=""/>
  </r>
  <r>
    <s v="O"/>
    <s v="Facturer le dossier"/>
    <s v="W"/>
    <s v="Créer une facture"/>
    <s v=""/>
    <s v="DARVA"/>
    <s v="Non"/>
    <n v="2021342409"/>
    <s v="Association LES VIEILLES HORLOGES"/>
    <s v="N"/>
    <s v="AVIVA"/>
    <s v="BR"/>
    <s v="FOURNY Eddy"/>
    <s v="15/03/2022"/>
    <s v="134"/>
    <s v="15/03/2022"/>
    <n v="0"/>
    <s v=""/>
    <s v="46340"/>
    <s v="RC"/>
    <s v="95000"/>
    <s v=""/>
    <x v="9"/>
    <s v=""/>
  </r>
  <r>
    <s v="O"/>
    <s v="Traiter le rapport PolyPad déposé par l'expert"/>
    <s v="A"/>
    <s v="Traiter le rapport définitif  PolyPad "/>
    <s v=""/>
    <s v="SINAPPS"/>
    <s v="Non"/>
    <n v="2022058825"/>
    <s v="MME CARLIER JEANNINE"/>
    <s v="N"/>
    <s v="MMA"/>
    <s v="BZ"/>
    <s v="LAMOUROUX Joris"/>
    <s v="17/03/2022"/>
    <s v="24"/>
    <s v="29/03/2022"/>
    <n v="0"/>
    <s v=""/>
    <s v="59210"/>
    <s v="TOG"/>
    <s v="9900"/>
    <s v=""/>
    <x v="10"/>
    <s v=""/>
  </r>
  <r>
    <s v="O"/>
    <s v="Traiter le rapport PolyPad déposé par l'expert"/>
    <s v="A"/>
    <s v="Traiter le rapport complémentaire  PolyPad "/>
    <s v=""/>
    <s v="SINAPPS"/>
    <s v="Oui"/>
    <n v="2021062553"/>
    <s v="HUDRY-PRIEUR Carole (Madame)"/>
    <s v="N"/>
    <s v="GMF"/>
    <s v="MO"/>
    <s v="GIRARDOT Albin"/>
    <s v="17/03/2022"/>
    <s v="388"/>
    <s v="30/03/2021"/>
    <n v="0"/>
    <s v=""/>
    <s v="34280"/>
    <s v="DDE"/>
    <s v="5635.19"/>
    <s v=""/>
    <x v="10"/>
    <s v=""/>
  </r>
  <r>
    <s v="O"/>
    <s v="Traiter le rapport PolyPad déposé par l'expert"/>
    <s v="A"/>
    <s v="Traiter le rapport définitif  PolyPad "/>
    <s v=""/>
    <s v="SINAPPS"/>
    <s v="Non"/>
    <n v="2022074327"/>
    <s v="CALMELS MICHEL"/>
    <s v="N"/>
    <s v="GMF"/>
    <s v="BZ"/>
    <s v="MATHIS Olivier"/>
    <s v="16/03/2022"/>
    <s v="11"/>
    <s v="16/04/2022"/>
    <n v="0"/>
    <s v=""/>
    <s v="34500"/>
    <s v="VOL"/>
    <s v="8261.49"/>
    <s v=""/>
    <x v="10"/>
    <s v=""/>
  </r>
  <r>
    <s v="O"/>
    <s v="Traiter le rapport PolyPad déposé par l'expert"/>
    <s v="A"/>
    <s v="Traiter le rapport définitif  PolyPad "/>
    <s v=""/>
    <s v="Mail"/>
    <s v="Non"/>
    <n v="2022057672"/>
    <s v="MAMBELLA Sandra (Madame)"/>
    <s v="N"/>
    <s v="BANQUE POSTALE ASSURANCES IARD"/>
    <s v="TL"/>
    <s v="GRIFFON Caroline"/>
    <s v="15/03/2022"/>
    <s v="24"/>
    <s v="21/03/2022"/>
    <n v="3"/>
    <s v=""/>
    <s v="31120"/>
    <s v="VOL"/>
    <s v="408"/>
    <s v=""/>
    <x v="11"/>
    <s v=""/>
  </r>
  <r>
    <s v="O"/>
    <s v="Traiter le rapport PolyPad déposé par l'expert"/>
    <s v="A"/>
    <s v="Traiter le rapport définitif  PolyPad "/>
    <s v=""/>
    <s v="Mail"/>
    <s v="Non"/>
    <n v="2022057630"/>
    <s v="LAFON Robert (Monsieur)"/>
    <s v="N"/>
    <s v="AGPM ASSURANCES"/>
    <s v="BD"/>
    <s v="RATIE Julien"/>
    <s v="17/03/2022"/>
    <s v="24"/>
    <s v="14/03/2022"/>
    <n v="2"/>
    <s v=""/>
    <s v="33590"/>
    <s v="DDE"/>
    <s v="2100"/>
    <s v=""/>
    <x v="11"/>
    <s v=""/>
  </r>
  <r>
    <s v="O"/>
    <s v="Traiter le rapport PolyPad déposé par l'expert"/>
    <s v="A"/>
    <s v="Traiter le rapport validé après supervision"/>
    <s v=""/>
    <s v="Mail"/>
    <s v="Non"/>
    <n v="2022052243"/>
    <s v="Société FRANCE POIDS LOURDS"/>
    <s v="N"/>
    <s v="AXA FRANCE IARD"/>
    <s v="PX"/>
    <s v="VANG Rudolph"/>
    <s v="17/03/2022"/>
    <s v="28"/>
    <s v="21/03/2022"/>
    <n v="0"/>
    <s v=""/>
    <s v="24330"/>
    <s v="CVT"/>
    <s v="4000"/>
    <s v=""/>
    <x v="11"/>
    <s v=""/>
  </r>
  <r>
    <s v="O"/>
    <s v="Traiter le rapport PolyPad déposé par l'expert"/>
    <s v="A"/>
    <s v="Traiter le rapport définitif  PolyPad "/>
    <s v=""/>
    <s v="DARVA"/>
    <s v="Non"/>
    <n v="2022053013"/>
    <s v="SCI CARPE DIEM"/>
    <s v="N"/>
    <s v="MACSF"/>
    <s v="BD"/>
    <s v="RATIE Julien"/>
    <s v="17/03/2022"/>
    <s v="27"/>
    <s v="18/03/2022"/>
    <n v="0"/>
    <s v=""/>
    <s v="33480"/>
    <s v="DE"/>
    <s v="11000"/>
    <s v=""/>
    <x v="11"/>
    <s v=""/>
  </r>
  <r>
    <s v="O"/>
    <s v="Traiter le rapport PolyPad déposé par l'expert"/>
    <s v="A"/>
    <s v="Traiter le rapport définitif  PolyPad "/>
    <s v=""/>
    <s v="Mail"/>
    <s v="Non"/>
    <n v="2022040808"/>
    <s v="Société SCI TCCG CELESTIN Carine (Madame)"/>
    <s v="N"/>
    <s v="MUTUELLE DE POITIERS"/>
    <s v="AG"/>
    <s v="COULON Stéphane"/>
    <s v="17/03/2022"/>
    <s v="37"/>
    <s v="01/04/2022"/>
    <n v="0"/>
    <s v=""/>
    <s v="47200"/>
    <s v="CVT"/>
    <s v="5000"/>
    <s v=""/>
    <x v="11"/>
    <s v=""/>
  </r>
  <r>
    <s v="O"/>
    <s v="Traiter le rapport PolyPad déposé par l'expert"/>
    <s v="A"/>
    <s v="Traiter le rapport définitif  PolyPad "/>
    <s v=""/>
    <s v="DARVA"/>
    <s v="Non"/>
    <n v="2022068142"/>
    <s v="UZAN Marc (Monsieur)"/>
    <s v="N"/>
    <s v="MACSF"/>
    <s v="TL"/>
    <s v="GRIFFON Caroline"/>
    <s v="17/03/2022"/>
    <s v="16"/>
    <s v="18/03/2022"/>
    <n v="0"/>
    <s v=""/>
    <s v="31270"/>
    <s v="VOL"/>
    <s v="2425.72"/>
    <s v=""/>
    <x v="11"/>
    <s v=""/>
  </r>
  <r>
    <s v="O"/>
    <s v="Traiter le rapport PolyPad déposé par l'expert"/>
    <s v="A"/>
    <s v="Traiter le rapport définitif  PolyPad "/>
    <s v=""/>
    <s v="DARVA"/>
    <s v="Non"/>
    <n v="2022046780"/>
    <s v="TAVEAUX Gilla (Madame)"/>
    <s v="N"/>
    <s v="MACSF"/>
    <s v="BD"/>
    <s v="BECK Alexandre"/>
    <s v="17/03/2022"/>
    <s v="31"/>
    <s v="18/03/2022"/>
    <n v="0"/>
    <s v=""/>
    <s v="33310"/>
    <s v="CVT"/>
    <s v="1000"/>
    <s v=""/>
    <x v="11"/>
    <s v=""/>
  </r>
  <r>
    <s v="O"/>
    <s v="Gérer le rapport remis en saisie/ à la frappe "/>
    <s v="A"/>
    <s v="Réceptionner ou relancer le rapport remis en saisie"/>
    <s v="2"/>
    <s v="DARVA"/>
    <s v="Oui"/>
    <n v="2021101052"/>
    <s v="ROTISSERIE DES HALLES GULLI Mikael (Monsieur)"/>
    <s v="N"/>
    <s v="AXA FRANCE IARD"/>
    <s v="TA"/>
    <s v="LEFEBVRE Fabien"/>
    <s v="17/03/2022"/>
    <s v="352"/>
    <s v="10/05/2021"/>
    <n v="0"/>
    <s v=""/>
    <s v="64000"/>
    <s v="DDE"/>
    <s v="0"/>
    <s v=""/>
    <x v="12"/>
    <s v=""/>
  </r>
  <r>
    <s v="O"/>
    <s v="Vérifier le rapport pré-saisi dans Darva"/>
    <s v="A"/>
    <s v="Créer l’action &quot;Résultat vérification rapport Darva&quot;"/>
    <s v=""/>
    <s v="DARVA"/>
    <s v="Non"/>
    <n v="2022032202"/>
    <s v="RES SOLEIL BLEU"/>
    <s v="N"/>
    <s v="AXA FRANCE IARD"/>
    <s v="PE"/>
    <s v="DESSIENNE Lucie"/>
    <s v="17/03/2022"/>
    <s v="45"/>
    <s v="16/03/2022"/>
    <n v="3"/>
    <s v=""/>
    <s v="66140"/>
    <s v="DDE"/>
    <s v="10640"/>
    <s v=""/>
    <x v="13"/>
    <s v=""/>
  </r>
  <r>
    <s v="O"/>
    <s v="Gérer le rapport remis en saisie/ à la frappe "/>
    <s v="A"/>
    <s v="Réceptionner ou relancer les documents remis en saisie"/>
    <s v=""/>
    <s v="SINAPPS"/>
    <s v="Non"/>
    <n v="2021371222"/>
    <s v="Syndic de copropriété LE CARLIT (Madame et/ou Monsieur)"/>
    <s v="N"/>
    <s v="MMA"/>
    <s v="PE"/>
    <s v="TENAS Richard"/>
    <s v="08/02/2022"/>
    <s v="107"/>
    <s v="15/01/2022"/>
    <n v="0"/>
    <s v=""/>
    <s v="66000"/>
    <s v="INC"/>
    <s v="60000"/>
    <s v=""/>
    <x v="14"/>
    <s v=""/>
  </r>
  <r>
    <s v="O"/>
    <s v="Traiter le rapport PolyPad déposé par l'expert"/>
    <s v="A"/>
    <s v="Traiter le rapport validé après supervision"/>
    <s v=""/>
    <s v="DARVA"/>
    <s v="Non"/>
    <n v="2022051457"/>
    <s v="LAFAYE Stephanie (Madame)"/>
    <s v="N"/>
    <s v="SWISS LIFE"/>
    <s v="PX"/>
    <s v="VANG Rudolph"/>
    <s v="17/03/2022"/>
    <s v="28"/>
    <s v="19/03/2022"/>
    <n v="3"/>
    <s v=""/>
    <s v="24750"/>
    <s v="GRE"/>
    <s v="700"/>
    <s v=""/>
    <x v="15"/>
    <s v=""/>
  </r>
  <r>
    <s v="N"/>
    <s v="Traiter le rapport PolyPad déposé par l'expert"/>
    <s v="A"/>
    <s v="Traiter le rapport validé après supervision"/>
    <s v=""/>
    <s v="DARVA"/>
    <s v="Non"/>
    <n v="2022078346"/>
    <s v="PERNOIS Olivier (Monsieur)"/>
    <s v="N"/>
    <s v="SWISS LIFE"/>
    <s v="CA"/>
    <s v="LEBLOND Clément"/>
    <s v="18/03/2022"/>
    <s v="8"/>
    <s v="19/03/2022"/>
    <n v="3"/>
    <s v=""/>
    <s v="81100"/>
    <s v="DDE"/>
    <s v="700"/>
    <s v=""/>
    <x v="15"/>
    <s v=""/>
  </r>
  <r>
    <s v="N"/>
    <s v="Traiter le rapport PolyPad déposé par l'expert"/>
    <s v="A"/>
    <s v="Traiter le rapport validé après supervision"/>
    <s v=""/>
    <s v="DARVA"/>
    <s v="Non"/>
    <n v="2022051453"/>
    <s v="GATIMEL Frederic (Monsieur)"/>
    <s v="N"/>
    <s v="SWISS LIFE"/>
    <s v="RZ"/>
    <s v="DANTAS Julie"/>
    <s v="18/03/2022"/>
    <s v="28"/>
    <s v="18/03/2022"/>
    <n v="0"/>
    <s v=""/>
    <s v="12000"/>
    <s v="DDE"/>
    <s v="500"/>
    <s v=""/>
    <x v="15"/>
    <s v=""/>
  </r>
  <r>
    <s v="O"/>
    <s v="Traiter le rapport PolyPad déposé par l'expert"/>
    <s v="A"/>
    <s v="Traiter le rapport validé après supervision"/>
    <s v=""/>
    <s v="SINAPPS"/>
    <s v="Non"/>
    <n v="2021317641"/>
    <s v="VILLEVIEILLE Valerie (Madame)"/>
    <s v="N"/>
    <s v="GMF"/>
    <s v="PX"/>
    <s v="FELTRIN Patrick"/>
    <s v="17/03/2022"/>
    <s v="155"/>
    <s v="28/11/2021"/>
    <n v="0"/>
    <s v=""/>
    <s v="24130"/>
    <s v="DR"/>
    <s v="31940.61"/>
    <s v=""/>
    <x v="15"/>
    <s v=""/>
  </r>
  <r>
    <s v="O"/>
    <s v="Traiter le rapport PolyPad déposé par l'expert"/>
    <s v="A"/>
    <s v="Traiter le rapport définitif  PolyPad "/>
    <s v=""/>
    <s v="SINAPPS"/>
    <s v="Non"/>
    <n v="2022059987"/>
    <s v="LE GUENNEC Isabelle (Madame)"/>
    <s v="N"/>
    <s v="ACM"/>
    <s v="PE"/>
    <s v="STEPHANT Pierre"/>
    <s v="14/03/2022"/>
    <s v="23"/>
    <s v="11/03/2022"/>
    <n v="1"/>
    <s v=""/>
    <s v="66320"/>
    <s v="DDE"/>
    <s v="7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44899"/>
    <s v="CAGIGAL DEL SOLAR Bruno (Monsieur)"/>
    <s v="N"/>
    <s v="AXA FRANCE IARD"/>
    <s v="BD"/>
    <s v="DUNIS Cédric"/>
    <s v="16/03/2022"/>
    <s v="35"/>
    <s v="18/03/2022"/>
    <n v="3"/>
    <s v=""/>
    <s v="33450"/>
    <s v="DDE"/>
    <s v="5000"/>
    <s v=""/>
    <x v="17"/>
    <s v=""/>
  </r>
  <r>
    <s v="O"/>
    <s v="Traiter le rapport PolyPad déposé par l'expert"/>
    <s v="A"/>
    <s v="Traiter le REC PolyPad"/>
    <s v=""/>
    <s v="DARVA"/>
    <s v="Non"/>
    <n v="2022052468"/>
    <s v="MAS Jacques (Monsieur)"/>
    <s v="N"/>
    <s v="AXA FRANCE IARD"/>
    <s v="BI"/>
    <s v="BADUEL Jean-Baptiste"/>
    <s v="14/03/2022"/>
    <s v="28"/>
    <s v="16/03/2022"/>
    <n v="0"/>
    <s v=""/>
    <s v="64600"/>
    <s v="INC"/>
    <s v="44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7131"/>
    <s v="32 RUE PAUL RIQUET"/>
    <s v="N"/>
    <s v="AXA FRANCE IARD"/>
    <s v="TL"/>
    <s v="SAGE Eric"/>
    <s v="14/03/2022"/>
    <s v="50"/>
    <s v="16/03/2022"/>
    <n v="3"/>
    <s v=""/>
    <s v="31000"/>
    <s v="D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5746"/>
    <s v="ROUGE Benjamin (Monsieur)"/>
    <s v="N"/>
    <s v="AXA FRANCE IARD"/>
    <s v="TL"/>
    <s v="ROUX Benoit"/>
    <s v="15/03/2022"/>
    <s v="25"/>
    <s v="16/03/2022"/>
    <n v="3"/>
    <s v=""/>
    <s v="31290"/>
    <s v="DDE"/>
    <s v="5841"/>
    <s v=""/>
    <x v="18"/>
    <s v=""/>
  </r>
  <r>
    <s v="O"/>
    <s v="Traiter le rapport PolyPad déposé par l'expert"/>
    <s v="A"/>
    <s v="Traiter le rapport validé après supervision"/>
    <s v="2"/>
    <s v="DARVA"/>
    <s v="Non"/>
    <n v="2022052159"/>
    <s v="TIMBEAU Genevieve (Madame)"/>
    <s v="N"/>
    <s v="PACIFICA"/>
    <s v="TL"/>
    <s v="MEDIMAGH Cynthia"/>
    <s v="17/03/2022"/>
    <s v="28"/>
    <s v="20/03/2022"/>
    <n v="3"/>
    <s v=""/>
    <s v="31100"/>
    <s v="DDE"/>
    <s v="1379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0037"/>
    <s v="MAFFIOLETTI Maryse (Madame)"/>
    <s v="N"/>
    <s v="AXA FRANCE IARD"/>
    <s v="CA"/>
    <s v="MAURIES Fabrice"/>
    <s v="16/03/2022"/>
    <s v="38"/>
    <s v="18/03/2022"/>
    <n v="3"/>
    <s v=""/>
    <s v="81500"/>
    <s v="DE"/>
    <s v="113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2795"/>
    <s v="LAKEHAL Amelie (Madame)"/>
    <s v="N"/>
    <s v="PACIFICA"/>
    <s v="TL"/>
    <s v="BUGEAU Nicolas"/>
    <s v="16/03/2022"/>
    <s v="36"/>
    <s v="12/03/2022"/>
    <n v="3"/>
    <s v=""/>
    <s v="31200"/>
    <s v="DDE"/>
    <s v="324"/>
    <s v=""/>
    <x v="19"/>
    <s v=""/>
  </r>
  <r>
    <s v="O"/>
    <s v="Facturer le dossier"/>
    <s v="A"/>
    <s v="Prendre connaissance du commentaire PolyPad de l'expert sur la facture"/>
    <s v=""/>
    <s v="MERCURE"/>
    <s v="Non"/>
    <n v="2022029653"/>
    <s v="BERNARD Louis (Monsieur)"/>
    <s v="N"/>
    <s v="GROUPAMA"/>
    <s v="MI"/>
    <s v="BARTHELEMY Franck"/>
    <s v="17/03/2022"/>
    <s v="46"/>
    <s v="17/03/2022"/>
    <n v="-1"/>
    <s v=""/>
    <s v="48250"/>
    <s v="INC"/>
    <s v="315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0763"/>
    <s v="DAIF Anass (Monsieur)"/>
    <s v="N"/>
    <s v="PACIFICA"/>
    <s v="BD"/>
    <s v="PACREAU Claire"/>
    <s v="17/03/2022"/>
    <s v="22"/>
    <s v="26/03/2022"/>
    <n v="-1"/>
    <s v=""/>
    <s v="33220"/>
    <s v="VOL"/>
    <s v="85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5963"/>
    <s v="FANTINO Ludovic (Monsieur)"/>
    <s v="N"/>
    <s v="ALLIANZ"/>
    <s v="BD"/>
    <s v="LABARRE Olivier"/>
    <s v="17/03/2022"/>
    <s v="10"/>
    <s v="17/03/2022"/>
    <n v="-1"/>
    <s v=""/>
    <s v="24230"/>
    <s v="INC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13216"/>
    <s v="DELAGE Marie Chantal (Madame)"/>
    <s v="N"/>
    <s v="AXA FRANCE IARD"/>
    <s v="PX"/>
    <s v="VANG Rudolph"/>
    <s v="17/03/2022"/>
    <s v="63"/>
    <s v="16/03/2022"/>
    <n v="-1"/>
    <s v=""/>
    <s v="24210"/>
    <s v="DDE"/>
    <s v="1400"/>
    <s v=""/>
    <x v="0"/>
    <s v=""/>
  </r>
  <r>
    <s v="O"/>
    <s v="Facturer le dossier"/>
    <s v="A"/>
    <s v="Prendre connaissance du commentaire PolyPad de l'expert sur la facture"/>
    <s v=""/>
    <s v="DARVA"/>
    <s v="Non"/>
    <n v="2022053404"/>
    <s v="PUVILLAND Jean Francois (Monsieur)"/>
    <s v="N"/>
    <s v="MACIF"/>
    <s v="BZ"/>
    <s v="DA COSTA PINHO Gabriel"/>
    <s v="17/03/2022"/>
    <s v="27"/>
    <s v="15/03/2022"/>
    <n v="-2"/>
    <s v=""/>
    <s v="34230"/>
    <s v="CVT"/>
    <s v="400"/>
    <s v=""/>
    <x v="0"/>
    <s v=""/>
  </r>
  <r>
    <s v="O"/>
    <s v="Facturer le dossier"/>
    <s v="A"/>
    <s v="Prendre connaissance du commentaire PolyPad de l'expert sur la facture"/>
    <s v=""/>
    <s v="MERCURE"/>
    <s v="Non"/>
    <n v="2022046393"/>
    <s v="GARRIDO Thomas (Monsieur)"/>
    <s v="N"/>
    <s v="GAN ASSURANCES IARD"/>
    <s v="NI"/>
    <s v="DE CLERCQ Antoine"/>
    <s v="17/03/2022"/>
    <s v="32"/>
    <s v="26/02/2022"/>
    <n v="-2"/>
    <s v=""/>
    <s v="30210"/>
    <s v="VOL"/>
    <s v="28018.77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1579"/>
    <s v="RAISON Maryse (Madame)"/>
    <s v="N"/>
    <s v="AVIVA"/>
    <s v="BD"/>
    <s v="RODNEY Elodie"/>
    <s v="17/03/2022"/>
    <s v="22"/>
    <s v="16/03/2022"/>
    <n v="-2"/>
    <s v=""/>
    <s v="33370"/>
    <s v="TOG"/>
    <s v="1100"/>
    <s v=""/>
    <x v="0"/>
    <s v=""/>
  </r>
  <r>
    <s v="O"/>
    <s v="Traiter le rapport PolyPad déposé par l'expert"/>
    <s v="A"/>
    <s v="Traiter le rapport validé après supervision"/>
    <s v="2"/>
    <s v="SINAPPS"/>
    <s v="Non"/>
    <n v="2022073620"/>
    <s v="FAHEM Jacqueline (Madame)"/>
    <s v="N"/>
    <s v="GMF"/>
    <s v="MO"/>
    <s v="CLAUDE Margaux"/>
    <s v="17/03/2022"/>
    <s v="11"/>
    <s v="11/04/2022"/>
    <n v="-2"/>
    <s v=""/>
    <s v="34000"/>
    <s v="DDE"/>
    <s v="1412.4"/>
    <s v=""/>
    <x v="2"/>
    <s v=""/>
  </r>
  <r>
    <s v="O"/>
    <s v="Traiter le rapport PolyPad déposé par l'expert"/>
    <s v="A"/>
    <s v="Traiter le rapport complémentaire  PolyPad "/>
    <s v=""/>
    <s v="DARVA"/>
    <s v="Oui"/>
    <n v="2022060508"/>
    <s v="HADDADI Mohammad (Monsieur)"/>
    <s v="N"/>
    <s v="BPCEA - NATIXIS"/>
    <s v="BD"/>
    <s v="RODNEY Elodie"/>
    <s v="17/03/2022"/>
    <s v="23"/>
    <s v="25/03/2022"/>
    <n v="-2"/>
    <s v=""/>
    <s v="33700"/>
    <s v="DDE"/>
    <s v="3500"/>
    <s v=""/>
    <x v="5"/>
    <s v=""/>
  </r>
  <r>
    <s v="O"/>
    <s v="Traiter le rapport PolyPad déposé par l'expert"/>
    <s v="A"/>
    <s v="Traiter le rapport définitif  PolyPad "/>
    <s v=""/>
    <s v="DARVA"/>
    <s v="Non"/>
    <n v="2022058932"/>
    <s v="RIGLET Jacques (Monsieur)"/>
    <s v="N"/>
    <s v="MACSF"/>
    <s v="BI"/>
    <s v="COURTOIS Théo"/>
    <s v="17/03/2022"/>
    <s v="23"/>
    <s v="17/03/2022"/>
    <n v="-1"/>
    <s v=""/>
    <s v="64500"/>
    <s v="TOG"/>
    <s v="4200"/>
    <s v=""/>
    <x v="11"/>
    <s v=""/>
  </r>
  <r>
    <s v="O"/>
    <s v="Traiter le rapport PolyPad déposé par l'expert"/>
    <s v="A"/>
    <s v="Traiter le rapport validé après supervision"/>
    <s v=""/>
    <s v="DARVA"/>
    <s v="Non"/>
    <n v="2022066510"/>
    <s v="JOUANNIN France (Madame)"/>
    <s v="N"/>
    <s v="MACSF"/>
    <s v="BD"/>
    <s v="CORRE Florian"/>
    <s v="17/03/2022"/>
    <s v="17"/>
    <s v="17/03/2022"/>
    <n v="-1"/>
    <s v=""/>
    <s v="33550"/>
    <s v="VOL"/>
    <s v="32000"/>
    <s v=""/>
    <x v="11"/>
    <s v=""/>
  </r>
  <r>
    <s v="O"/>
    <s v="Traiter le rapport PolyPad déposé par l'expert"/>
    <s v="A"/>
    <s v="Traiter le rapport définitif  PolyPad "/>
    <s v=""/>
    <s v="Kareo via WS"/>
    <s v="Non"/>
    <n v="2022041123"/>
    <s v="DELMAS Marie Anne (Madame)"/>
    <s v="N"/>
    <s v="GENERALI ASSURANCES"/>
    <s v="TL"/>
    <s v="ROUX Benoit"/>
    <s v="17/03/2022"/>
    <s v="37"/>
    <s v="26/03/2022"/>
    <n v="-2"/>
    <s v=""/>
    <s v="31200"/>
    <s v="DDE"/>
    <s v="3000"/>
    <s v=""/>
    <x v="11"/>
    <s v=""/>
  </r>
  <r>
    <s v="N"/>
    <s v="Vérifier le rapport pré-saisi dans Darva"/>
    <s v="A"/>
    <s v="Créer l’action &quot;Résultat vérification rapport Darva&quot;"/>
    <s v=""/>
    <s v="DARVA"/>
    <s v="Non"/>
    <n v="2022011564"/>
    <s v="BOCAGE Pascal (Monsieur)"/>
    <s v="N"/>
    <s v="ALLIANZ"/>
    <s v="NI"/>
    <s v="GARZIERA Franck"/>
    <s v="18/03/2022"/>
    <s v="64"/>
    <s v="17/03/2022"/>
    <n v="-1"/>
    <s v=""/>
    <s v="34190"/>
    <s v="INC"/>
    <s v="29382.9"/>
    <s v=""/>
    <x v="20"/>
    <s v=""/>
  </r>
  <r>
    <s v="O"/>
    <s v="Vérifier le rapport pré-saisi dans Darva"/>
    <s v="A"/>
    <s v="Créer l’action &quot;Résultat vérification rapport Darva&quot;"/>
    <s v=""/>
    <s v="DARVA"/>
    <s v="Non"/>
    <n v="2022068086"/>
    <s v="CHERKAOUI Mourad (Monsieur)"/>
    <s v="N"/>
    <s v="ALLIANZ"/>
    <s v="MO"/>
    <s v="MUYLE Florent"/>
    <s v="17/03/2022"/>
    <s v="16"/>
    <s v="17/03/2022"/>
    <n v="-1"/>
    <s v=""/>
    <s v="34080"/>
    <s v="DDE"/>
    <s v="2698"/>
    <s v=""/>
    <x v="18"/>
    <s v=""/>
  </r>
  <r>
    <s v="O"/>
    <s v="Traiter le rapport PolyPad déposé par l'expert"/>
    <s v="A"/>
    <s v="Traiter le REC PolyPad"/>
    <s v=""/>
    <s v="DARVA"/>
    <s v="Non"/>
    <n v="2022047288"/>
    <s v="DENANCE Jean Yves (Monsieur)"/>
    <s v="N"/>
    <s v="AXA FRANCE IARD"/>
    <s v="TL"/>
    <s v="DELPECH Aurélien"/>
    <s v="16/03/2022"/>
    <s v="31"/>
    <s v="16/03/2022"/>
    <n v="-1"/>
    <s v=""/>
    <s v="09700"/>
    <s v="DDE"/>
    <s v="5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885"/>
    <s v="Copropriété L'ESPLANADE"/>
    <s v="N"/>
    <s v="AXA FRANCE IARD"/>
    <s v="TA"/>
    <s v="MERIC Martin"/>
    <s v="15/03/2022"/>
    <s v="43"/>
    <s v="14/03/2022"/>
    <n v="-1"/>
    <s v=""/>
    <s v="65170"/>
    <s v="DDE"/>
    <s v="2460"/>
    <s v=""/>
    <x v="19"/>
    <s v=""/>
  </r>
  <r>
    <s v="O"/>
    <s v="Traiter le rapport PolyPad déposé par l'expert"/>
    <s v="A"/>
    <s v="Traiter le rapport complémentaire  PolyPad "/>
    <s v=""/>
    <s v="Pré saisie par PU"/>
    <s v="Oui"/>
    <n v="2022066208"/>
    <s v="Copropriété RES. REGLISS STREET"/>
    <s v="N"/>
    <s v="GENERALI ASSURANCES"/>
    <s v="MO"/>
    <s v="CLAUDE Margaux"/>
    <s v="17/03/2022"/>
    <s v="18"/>
    <s v="17/03/2022"/>
    <n v="-3"/>
    <s v=""/>
    <s v="34070"/>
    <s v="VAN"/>
    <s v="3333"/>
    <s v=""/>
    <x v="0"/>
    <s v=""/>
  </r>
  <r>
    <s v="O"/>
    <s v="Traiter le rapport PolyPad déposé par l'expert"/>
    <s v="A"/>
    <s v="Traiter le rapport validé après supervision"/>
    <s v=""/>
    <s v="Kareo via WS"/>
    <s v="Non"/>
    <n v="2022037136"/>
    <s v="EDMEE PROXI ALIMENTATION"/>
    <s v="N"/>
    <s v="GENERALI ASSURANCES"/>
    <s v="BZ"/>
    <s v="BONNET Florent"/>
    <s v="17/03/2022"/>
    <s v="39"/>
    <s v="26/03/2022"/>
    <n v="-4"/>
    <s v=""/>
    <s v="30129"/>
    <s v="DE"/>
    <s v="1318.16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10291"/>
    <s v="BOSCHAT Stephan (Monsieur)"/>
    <s v="N"/>
    <s v="MAIF"/>
    <s v="TL"/>
    <s v="DELPECH Aurélien"/>
    <s v="17/03/2022"/>
    <s v="65"/>
    <s v="22/04/2022"/>
    <n v="-5"/>
    <s v=""/>
    <s v="09220"/>
    <s v="DDE"/>
    <s v="10005.53"/>
    <s v=""/>
    <x v="0"/>
    <s v=""/>
  </r>
  <r>
    <s v="O"/>
    <s v="Facturer le dossier"/>
    <s v="A"/>
    <s v="Prendre connaissance du commentaire PolyPad de l'expert sur la facture"/>
    <s v=""/>
    <s v="SINAPPS"/>
    <s v="Non"/>
    <n v="2022060286"/>
    <s v="ESCOLANO Luc (Monsieur)"/>
    <s v="N"/>
    <s v="MAAF ASSURANCES"/>
    <s v="NA"/>
    <s v="THOUZET Pierre Antoine"/>
    <s v="16/03/2022"/>
    <s v="23"/>
    <s v="04/04/2022"/>
    <n v="-6"/>
    <s v=""/>
    <s v="11100"/>
    <s v="VOLT"/>
    <s v="2600"/>
    <s v=""/>
    <x v="0"/>
    <s v=""/>
  </r>
  <r>
    <s v="O"/>
    <s v="Facturer le dossier"/>
    <s v="A"/>
    <s v="Prendre connaissance du commentaire PolyPad de l'expert sur la facture"/>
    <s v=""/>
    <s v="Mail"/>
    <s v="Non"/>
    <n v="2021350470"/>
    <s v="PRZYBILSKI Nadine (Madame)"/>
    <s v="N"/>
    <s v="BANQUE POSTALE ASSURANCES IARD"/>
    <s v="NI"/>
    <s v="MERCIER Guillaume"/>
    <s v="15/03/2022"/>
    <s v="126"/>
    <s v="03/01/2022"/>
    <n v="-7"/>
    <s v=""/>
    <s v="30190"/>
    <s v="DDE"/>
    <s v="2553.1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6072"/>
    <s v="SCI DYF MEDOC"/>
    <s v="N"/>
    <s v="AXA FRANCE IARD"/>
    <s v="BD"/>
    <s v="DUNIS Cédric"/>
    <s v="17/03/2022"/>
    <s v="42"/>
    <s v="21/03/2022"/>
    <n v="-7"/>
    <s v=""/>
    <s v="33290"/>
    <s v="DDE"/>
    <s v="1220"/>
    <s v=""/>
    <x v="0"/>
    <s v=""/>
  </r>
  <r>
    <s v="O"/>
    <s v="Facturer le dossier"/>
    <s v="A"/>
    <s v="Prendre connaissance du commentaire PolyPad de l'expert sur la facture"/>
    <s v=""/>
    <s v="MERCURE"/>
    <s v="Non"/>
    <n v="2022039404"/>
    <s v="COPROPRIETE PIERRE SEMARD CHAPERON Sophie (Madame)"/>
    <s v="N"/>
    <s v="GAN ASSURANCES IARD"/>
    <s v="NA"/>
    <s v="LAPEYRE Alexis"/>
    <s v="16/03/2022"/>
    <s v="38"/>
    <s v="05/03/2022"/>
    <n v="-8"/>
    <s v=""/>
    <s v="11100"/>
    <s v="TOG"/>
    <s v="3480"/>
    <s v=""/>
    <x v="0"/>
    <s v=""/>
  </r>
  <r>
    <s v="O"/>
    <s v="Facturer le dossier"/>
    <s v="W"/>
    <s v="Créer une facture"/>
    <s v=""/>
    <s v="DARVA"/>
    <s v="Oui"/>
    <n v="2021390209"/>
    <s v="OLLIVIER Christophe (Monsieur)"/>
    <s v="N"/>
    <s v="PACIFICA"/>
    <s v="PE"/>
    <s v="STEPHANT Pierre"/>
    <s v="03/02/2022"/>
    <s v="88"/>
    <s v="03/02/2022"/>
    <n v="-8"/>
    <s v=""/>
    <s v="66690"/>
    <s v="DDE"/>
    <s v="5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1608"/>
    <s v="LAUGENIE Jean Luc (Monsieur)"/>
    <s v="N"/>
    <s v="AXA FRANCE IARD"/>
    <s v="PX"/>
    <s v="VANG Rudolph"/>
    <s v="17/03/2022"/>
    <s v="45"/>
    <s v="09/03/2022"/>
    <n v="-8"/>
    <s v=""/>
    <s v="24570"/>
    <s v="DE"/>
    <s v="0"/>
    <s v=""/>
    <x v="0"/>
    <s v=""/>
  </r>
  <r>
    <s v="O"/>
    <s v="Facturer le dossier"/>
    <s v="W"/>
    <s v="Créer une facture"/>
    <s v=""/>
    <s v="MERCURE"/>
    <s v="Oui"/>
    <n v="2022038262"/>
    <s v="Magasin PSA64 IRRIJARDIN"/>
    <s v="N"/>
    <s v="GAN ASSURANCES IARD"/>
    <s v="BI"/>
    <s v="PERE Alexandre"/>
    <s v="25/02/2022"/>
    <s v="39"/>
    <s v="25/02/2022"/>
    <n v="-9"/>
    <s v=""/>
    <s v="64600"/>
    <s v="DE"/>
    <s v="12000"/>
    <s v=""/>
    <x v="0"/>
    <s v=""/>
  </r>
  <r>
    <s v="O"/>
    <s v="Facturer le dossier"/>
    <s v="W"/>
    <s v="Créer une facture"/>
    <s v=""/>
    <s v="DARVA"/>
    <s v="Oui"/>
    <n v="2019337752"/>
    <s v="BAYLET Dolores (Madame)"/>
    <s v="N"/>
    <s v="ALLIANZ"/>
    <s v="PE"/>
    <s v="ESTEVE Jacques"/>
    <s v="09/03/2022"/>
    <s v="847"/>
    <s v="09/03/2022"/>
    <n v="-9"/>
    <s v=""/>
    <s v="66160"/>
    <s v="TOG"/>
    <s v="13055.23"/>
    <s v=""/>
    <x v="0"/>
    <s v=""/>
  </r>
  <r>
    <s v="O"/>
    <s v="Facturer le dossier"/>
    <s v="W"/>
    <s v="Créer une facture"/>
    <s v=""/>
    <s v="SINAPPS"/>
    <s v="Non"/>
    <n v="2021274597"/>
    <s v="TREVISI Jean Pierre (Monsieur)"/>
    <s v="N"/>
    <s v="MMA"/>
    <s v="NA"/>
    <s v="LAPEYRE Alexis"/>
    <s v="24/10/2021"/>
    <s v="190"/>
    <s v="24/10/2021"/>
    <n v="-10"/>
    <s v=""/>
    <s v="11200"/>
    <s v="DDE"/>
    <s v="642"/>
    <s v=""/>
    <x v="0"/>
    <s v=""/>
  </r>
  <r>
    <s v="N"/>
    <s v="Facturer le dossier"/>
    <s v="W"/>
    <s v="Créer une facture"/>
    <s v=""/>
    <s v="DARVA"/>
    <s v="Non"/>
    <n v="2022045489"/>
    <s v="SASU LANDESBUS"/>
    <s v="N"/>
    <s v="AVIVA"/>
    <s v="RZ"/>
    <s v="LECLERCQ Camille"/>
    <s v="18/03/2022"/>
    <s v="32"/>
    <s v="31/03/2022"/>
    <n v="-12"/>
    <s v=""/>
    <s v="12110"/>
    <s v="DE"/>
    <s v="250"/>
    <s v=""/>
    <x v="0"/>
    <s v=""/>
  </r>
  <r>
    <s v="O"/>
    <s v="Traiter le rapport PolyPad déposé par l'expert"/>
    <s v="A"/>
    <s v="Traiter le rapport validé après supervision"/>
    <s v=""/>
    <s v="DARVA"/>
    <s v="Oui"/>
    <n v="2021268520"/>
    <s v="MEZZANA Monique (Madame)"/>
    <s v="N"/>
    <s v="SWISS LIFE"/>
    <s v="MO"/>
    <s v="CLAUDE Margaux"/>
    <s v="17/03/2022"/>
    <s v="196"/>
    <s v="30/01/2022"/>
    <n v="-17"/>
    <s v=""/>
    <s v="34000"/>
    <s v="DDE"/>
    <s v="9916.06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34799"/>
    <s v="FABRE Angelique (Madame)"/>
    <s v="N"/>
    <s v="AXA FRANCE IARD"/>
    <s v="BI"/>
    <s v="GOMES Jean-Charles"/>
    <s v="18/03/2022"/>
    <s v="43"/>
    <s v="25/02/2022"/>
    <n v="-18"/>
    <s v=""/>
    <s v="40130"/>
    <s v="DDE"/>
    <s v="8471.17"/>
    <s v=""/>
    <x v="0"/>
    <s v=""/>
  </r>
  <r>
    <s v="O"/>
    <s v="Traiter le rapport PolyPad déposé par l'expert"/>
    <s v="A"/>
    <s v="Traiter le rapport validé après supervision"/>
    <s v=""/>
    <s v="MERCURE"/>
    <s v="Non"/>
    <n v="2022012164"/>
    <s v="DJAVADIZADEH Damon (Madame et/ou Monsieur)"/>
    <s v="N"/>
    <s v="GROUPAMA"/>
    <s v="NA"/>
    <s v="LAPEYRE Alexis"/>
    <s v="17/03/2022"/>
    <s v="64"/>
    <s v="27/02/2022"/>
    <n v="-19"/>
    <s v=""/>
    <s v="11600"/>
    <s v="INC"/>
    <s v="20000"/>
    <s v=""/>
    <x v="0"/>
    <s v=""/>
  </r>
  <r>
    <s v="O"/>
    <s v="Facturer le dossier"/>
    <s v="A"/>
    <s v="Prendre connaissance du commentaire PolyPad de l'expert sur la facture"/>
    <s v=""/>
    <s v="MERCURE"/>
    <s v="Non"/>
    <n v="2022011204"/>
    <s v="BOULLEAU Christian (Monsieur)"/>
    <s v="N"/>
    <s v="GAN ASSURANCES IARD"/>
    <s v="NI"/>
    <s v="DE CLERCQ Antoine"/>
    <s v="17/03/2022"/>
    <s v="65"/>
    <s v="26/02/2022"/>
    <n v="-20"/>
    <s v=""/>
    <s v="30700"/>
    <s v="VOL"/>
    <s v="20564.22"/>
    <s v=""/>
    <x v="0"/>
    <s v=""/>
  </r>
  <r>
    <s v="O"/>
    <s v="Traiter le rapport PolyPad déposé par l'expert"/>
    <s v="A"/>
    <s v="Traiter le rapport définitif  PolyPad "/>
    <s v=""/>
    <s v="Kareo via WS"/>
    <s v="Non"/>
    <n v="2022020067"/>
    <s v="RICHARD Nicole (Madame)"/>
    <s v="N"/>
    <s v="GENERALI ASSURANCES"/>
    <s v="MI"/>
    <s v="BARTHELEMY Franck"/>
    <s v="17/03/2022"/>
    <s v="57"/>
    <s v="27/03/2022"/>
    <n v="-22"/>
    <s v=""/>
    <s v="43170"/>
    <s v="CVT"/>
    <s v="1200"/>
    <s v=""/>
    <x v="0"/>
    <s v=""/>
  </r>
  <r>
    <s v="O"/>
    <s v="Facturer le dossier"/>
    <s v="A"/>
    <s v="Prendre connaissance du commentaire PolyPad de l'expert sur la facture"/>
    <s v="2"/>
    <s v="DARVA"/>
    <s v="Non"/>
    <n v="2022023683"/>
    <s v="BURNICHON Michael (Monsieur)"/>
    <s v="N"/>
    <s v="EUROFIL"/>
    <s v="NI"/>
    <s v="MERCIER Guillaume"/>
    <s v="17/03/2022"/>
    <s v="52"/>
    <s v="14/02/2022"/>
    <n v="-24"/>
    <s v=""/>
    <s v="30900"/>
    <s v="BDG"/>
    <s v="1452.52"/>
    <s v=""/>
    <x v="0"/>
    <s v=""/>
  </r>
  <r>
    <s v="O"/>
    <s v="Traiter le rapport PolyPad déposé par l'expert"/>
    <s v="A"/>
    <s v="Traiter le rapport complémentaire  PolyPad "/>
    <s v=""/>
    <s v="DARVA"/>
    <s v="Oui"/>
    <n v="2021379062"/>
    <s v="SOUHAMI Amandine (Madame)"/>
    <s v="N"/>
    <s v="PACIFICA"/>
    <s v="MO"/>
    <s v="CLAUDE Margaux"/>
    <s v="17/03/2022"/>
    <s v="99"/>
    <s v="08/01/2022"/>
    <n v="-25"/>
    <s v=""/>
    <s v="34000"/>
    <s v="DDE"/>
    <s v="1265.24"/>
    <s v=""/>
    <x v="0"/>
    <s v=""/>
  </r>
  <r>
    <s v="O"/>
    <s v="Facturer le dossier"/>
    <s v="W"/>
    <s v="Créer une facture"/>
    <s v=""/>
    <s v="MERCURE"/>
    <s v="Oui"/>
    <n v="2022021316"/>
    <s v="Syndic de copropriété PASCALE VIALAN IMMOBILIER VERSCHEURE Anne Sophie (Madame)"/>
    <s v="N"/>
    <s v="GAN ASSURANCES IARD"/>
    <s v="NA"/>
    <s v="HAUTH Etienne"/>
    <s v="04/02/2022"/>
    <s v="56"/>
    <s v="04/02/2022"/>
    <n v="-26"/>
    <s v=""/>
    <s v="11100"/>
    <s v="DDE"/>
    <s v="0"/>
    <s v=""/>
    <x v="0"/>
    <s v=""/>
  </r>
  <r>
    <s v="O"/>
    <s v="Traiter le rapport PolyPad déposé par l'expert"/>
    <s v="A"/>
    <s v="Traiter le rapport complémentaire  PolyPad "/>
    <s v=""/>
    <s v="Pré saisie par PU"/>
    <s v="Oui"/>
    <n v="2021388771"/>
    <s v="SIMON-OZIEBALA Charlotte (Madame)"/>
    <s v="N"/>
    <s v="AREAS ASSURANCES"/>
    <s v="BZ"/>
    <s v="GONCALVES David-Jose"/>
    <s v="17/03/2022"/>
    <s v="91"/>
    <s v="06/02/2022"/>
    <n v="-29"/>
    <s v=""/>
    <s v="34300"/>
    <s v="DDE"/>
    <s v="2000"/>
    <s v=""/>
    <x v="0"/>
    <s v=""/>
  </r>
  <r>
    <s v="O"/>
    <s v="Facturer le dossier"/>
    <s v="W"/>
    <s v="Créer une facture"/>
    <s v=""/>
    <s v="DARVA"/>
    <s v="Oui"/>
    <n v="2022019147"/>
    <s v="Société BPIFRANCE SA MENDY Rosine (Madame)"/>
    <s v="N"/>
    <s v="ALLIANZ"/>
    <s v="BZ"/>
    <s v="DA COSTA PINHO Gabriel"/>
    <s v="17/02/2022"/>
    <s v="57"/>
    <s v="17/02/2022"/>
    <n v="-29"/>
    <s v=""/>
    <s v="34430"/>
    <s v="GRE"/>
    <s v="8273.1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03034"/>
    <s v="CRIHANA Andreia Delia (Madame)"/>
    <s v="N"/>
    <s v="BPCEA - NATIXIS"/>
    <s v="TL"/>
    <s v="PAPILLON Cyril"/>
    <s v="17/03/2022"/>
    <s v="72"/>
    <s v="04/02/2022"/>
    <n v="-31"/>
    <s v=""/>
    <s v="31700"/>
    <s v="DDE"/>
    <s v="6010.8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07913"/>
    <s v="POULIN Nemesia (Madame)"/>
    <s v="N"/>
    <s v="BPCEA - NATIXIS"/>
    <s v="AG"/>
    <s v="COULON Stéphane"/>
    <s v="17/03/2022"/>
    <s v="67"/>
    <s v="09/02/2022"/>
    <n v="-31"/>
    <s v=""/>
    <s v="47310"/>
    <s v="INC"/>
    <s v="7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21769"/>
    <s v="GRANEREAU Max (Monsieur)"/>
    <s v="N"/>
    <s v="AVIVA"/>
    <s v="BI"/>
    <s v="COURTOIS Théo"/>
    <s v="17/03/2022"/>
    <s v="56"/>
    <s v="10/02/2022"/>
    <n v="-36"/>
    <s v=""/>
    <s v="64600"/>
    <s v="DDE"/>
    <s v="2173"/>
    <s v=""/>
    <x v="0"/>
    <s v=""/>
  </r>
  <r>
    <s v="O"/>
    <s v="Facturer le dossier"/>
    <s v="A"/>
    <s v="Prendre connaissance du commentaire PolyPad de l'expert sur la facture"/>
    <s v="2"/>
    <s v="DARVA"/>
    <s v="Non"/>
    <n v="2021379177"/>
    <s v="FOUCARD Michele (Madame)"/>
    <s v="N"/>
    <s v="MAIF"/>
    <s v="NI"/>
    <s v="MERCIER Guillaume"/>
    <s v="17/03/2022"/>
    <s v="99"/>
    <s v="19/03/2022"/>
    <n v="-39"/>
    <s v=""/>
    <s v="30900"/>
    <s v="DDE"/>
    <s v="2995.3"/>
    <s v=""/>
    <x v="0"/>
    <s v=""/>
  </r>
  <r>
    <s v="O"/>
    <s v="Facturer le dossier"/>
    <s v="A"/>
    <s v="Prendre connaissance du commentaire PolyPad de l'expert sur la facture"/>
    <s v=""/>
    <s v="DARVA"/>
    <s v="Non"/>
    <n v="2022014203"/>
    <s v="LOESEL Xavier (Monsieur)"/>
    <s v="N"/>
    <s v="AVIVA"/>
    <s v="NI"/>
    <s v="MERCIER Guillaume"/>
    <s v="17/03/2022"/>
    <s v="63"/>
    <s v="03/02/2022"/>
    <n v="-43"/>
    <s v=""/>
    <s v="30260"/>
    <s v="DDE"/>
    <s v="3035.31"/>
    <s v=""/>
    <x v="0"/>
    <s v=""/>
  </r>
  <r>
    <s v="N"/>
    <s v="Facturer le dossier"/>
    <s v="A"/>
    <s v="Prendre connaissance du commentaire PolyPad de l'expert sur la facture"/>
    <s v=""/>
    <s v="Pré saisie par PU"/>
    <s v="Non"/>
    <n v="2021387159"/>
    <s v="PAPY Gilles (Monsieur)"/>
    <s v="N"/>
    <s v="MACSF"/>
    <s v="TL"/>
    <s v="REBBAH Soraya"/>
    <s v="18/03/2022"/>
    <s v="92"/>
    <s v="01/02/2022"/>
    <n v="-45"/>
    <s v=""/>
    <s v="31210"/>
    <s v="PJ"/>
    <s v="0"/>
    <s v=""/>
    <x v="0"/>
    <s v=""/>
  </r>
  <r>
    <s v="O"/>
    <s v="Facturer le dossier"/>
    <s v="W"/>
    <s v="Créer une facture"/>
    <s v=""/>
    <s v="Kareo via WS"/>
    <s v="Non"/>
    <n v="2021391166"/>
    <s v="AT HOME ARCHITECTURES FLAMENT Rudy (Monsieur)"/>
    <s v="N"/>
    <s v="GENERALI ASSURANCES"/>
    <s v="NI"/>
    <s v="GONZALEZ Kevin"/>
    <s v="16/03/2022"/>
    <s v="87"/>
    <s v="20/03/2022"/>
    <n v="-52"/>
    <s v=""/>
    <s v="30400"/>
    <s v="DIV"/>
    <s v="14790"/>
    <s v=""/>
    <x v="0"/>
    <s v=""/>
  </r>
  <r>
    <s v="O"/>
    <s v="Facturer le dossier"/>
    <s v="A"/>
    <s v="Prendre connaissance du commentaire PolyPad de l'expert sur la facture"/>
    <s v=""/>
    <s v="DARVA"/>
    <s v="Non"/>
    <n v="2021398974"/>
    <s v="MAS Thierry (Monsieur)"/>
    <s v="N"/>
    <s v="AVIVA"/>
    <s v="NI"/>
    <s v="MERCIER Guillaume"/>
    <s v="15/03/2022"/>
    <s v="79"/>
    <s v="12/02/2022"/>
    <n v="-59"/>
    <s v=""/>
    <s v="30000"/>
    <s v="DR"/>
    <s v="2061.98"/>
    <s v=""/>
    <x v="0"/>
    <s v=""/>
  </r>
  <r>
    <s v="N"/>
    <s v="Gérer le rapport remis en saisie/ à la frappe "/>
    <s v="A"/>
    <s v="Réceptionner ou relancer le rapport remis en saisie"/>
    <s v=""/>
    <s v="DARVA"/>
    <s v="Non"/>
    <n v="2021367245"/>
    <s v="FAVREAU Jean-Louis (Monsieur)"/>
    <s v="N"/>
    <s v="MAIF"/>
    <s v="BZ"/>
    <s v="LAMOUROUX Joris"/>
    <s v="18/03/2022"/>
    <s v="109"/>
    <s v="10/01/2022"/>
    <n v="-67"/>
    <s v=""/>
    <s v="34350"/>
    <s v="INO"/>
    <s v="55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1349075"/>
    <s v="BRU Didier (Monsieur)"/>
    <s v="N"/>
    <s v="BPCEA - NATIXIS"/>
    <s v="BR"/>
    <s v="FEIX Florent"/>
    <s v="17/03/2022"/>
    <s v="128"/>
    <s v="25/12/2021"/>
    <n v="-76"/>
    <s v=""/>
    <s v="46600"/>
    <s v="DE"/>
    <s v="3000"/>
    <s v=""/>
    <x v="0"/>
    <s v=""/>
  </r>
  <r>
    <s v="O"/>
    <s v="Facturer le dossier"/>
    <s v="W"/>
    <s v="Créer une facture"/>
    <s v=""/>
    <s v="MERCURE"/>
    <s v="Oui"/>
    <n v="2021352323"/>
    <s v="PELRAS JEAN REMY (EARL)"/>
    <s v="N"/>
    <s v="GAN ASSURANCES IARD"/>
    <s v="PE"/>
    <s v="DE GRANDE Stéphan"/>
    <s v="30/12/2021"/>
    <s v="123"/>
    <s v="30/12/2021"/>
    <n v="-78"/>
    <s v=""/>
    <s v="66610"/>
    <s v="INC"/>
    <s v="10000"/>
    <s v=""/>
    <x v="0"/>
    <s v=""/>
  </r>
  <r>
    <s v="O"/>
    <s v="Traiter le rapport PolyPad déposé par l'expert"/>
    <s v="A"/>
    <s v="Traiter le rapport complémentaire  PolyPad "/>
    <s v="4"/>
    <s v="MERCURE"/>
    <s v="Oui"/>
    <n v="2021304386"/>
    <s v="Commune de SAINT BAUZILLE DE MONTMEL"/>
    <s v="N"/>
    <s v="GROUPAMA"/>
    <s v="MO"/>
    <s v="ATTIAS Stéphan"/>
    <s v="17/03/2022"/>
    <s v="165"/>
    <s v="18/11/2021"/>
    <n v="-120"/>
    <s v=""/>
    <s v="34160"/>
    <s v="CVT"/>
    <s v="3194.15"/>
    <s v=""/>
    <x v="0"/>
    <s v=""/>
  </r>
  <r>
    <s v="O"/>
    <s v="Facturer le dossier"/>
    <s v="W"/>
    <s v="Créer une facture"/>
    <s v=""/>
    <s v="Pré saisie par PU"/>
    <s v="Oui"/>
    <n v="2021280885"/>
    <s v="OLIVIER Charlotte (Madame)"/>
    <s v="N"/>
    <s v="BANQUE POSTALE ASSURANCES IARD"/>
    <s v="NI"/>
    <s v="BARET Julien"/>
    <s v="27/09/2021"/>
    <s v="184"/>
    <s v="27/09/2021"/>
    <n v="-124"/>
    <s v=""/>
    <s v="30121"/>
    <s v="INO"/>
    <s v="91000"/>
    <s v=""/>
    <x v="0"/>
    <s v=""/>
  </r>
  <r>
    <s v="O"/>
    <s v="Traiter le rapport PolyPad déposé par l'expert"/>
    <s v="A"/>
    <s v="Traiter le rapport complémentaire  PolyPad "/>
    <s v=""/>
    <s v="DARVA"/>
    <s v="Oui"/>
    <n v="2021308147"/>
    <s v="SANDRI Max (Monsieur)"/>
    <s v="N"/>
    <s v="AXA FRANCE IARD"/>
    <s v="BZ"/>
    <s v="GONCALVES David-Jose"/>
    <s v="17/03/2022"/>
    <s v="163"/>
    <s v="13/10/2021"/>
    <n v="-134"/>
    <s v=""/>
    <s v="30420"/>
    <s v="CN"/>
    <s v="5000"/>
    <s v=""/>
    <x v="0"/>
    <s v=""/>
  </r>
  <r>
    <s v="O"/>
    <s v="Facturer le dossier"/>
    <s v="W"/>
    <s v="Créer une facture"/>
    <s v=""/>
    <s v="DARVA"/>
    <s v="Oui"/>
    <n v="2021286979"/>
    <s v="SUCCESSION ANNE DURANT DURAND Catherine (Madame)"/>
    <s v="N"/>
    <s v="MAIF"/>
    <s v="NI"/>
    <s v="MERCIER Guillaume"/>
    <s v="01/11/2021"/>
    <s v="179"/>
    <s v="01/11/2021"/>
    <n v="-137"/>
    <s v=""/>
    <s v="30900"/>
    <s v="TOG"/>
    <s v="14809.2"/>
    <s v=""/>
    <x v="0"/>
    <s v=""/>
  </r>
  <r>
    <s v="O"/>
    <s v="Facturer le dossier"/>
    <s v="W"/>
    <s v="Créer une facture"/>
    <s v=""/>
    <s v="DARVA"/>
    <s v="Oui"/>
    <n v="2021218828"/>
    <s v="LEFRANC Jean Claude (Monsieur)"/>
    <s v="N"/>
    <s v="MACIF"/>
    <s v="PE"/>
    <s v="DOLLE Nicolas"/>
    <s v="28/08/2021"/>
    <s v="246"/>
    <s v="28/08/2021"/>
    <n v="-201"/>
    <s v=""/>
    <s v="34300"/>
    <s v="DDE"/>
    <s v="44648.22"/>
    <s v=""/>
    <x v="0"/>
    <s v=""/>
  </r>
  <r>
    <s v="O"/>
    <s v="Traiter le rapport PolyPad déposé par l'expert"/>
    <s v="A"/>
    <s v="Traiter le rapport complémentaire  PolyPad "/>
    <s v=""/>
    <s v="MERCURE"/>
    <s v="Oui"/>
    <n v="2021178370"/>
    <s v="Etablissement de santé INSPHY SARL"/>
    <s v="N"/>
    <s v="GAN ASSURANCES IARD"/>
    <s v="MO"/>
    <s v="GIRARDOT Albin"/>
    <s v="17/03/2022"/>
    <s v="275"/>
    <s v="31/07/2021"/>
    <n v="-230"/>
    <s v=""/>
    <s v="34680"/>
    <s v="CVT"/>
    <s v="2145.98"/>
    <s v=""/>
    <x v="0"/>
    <s v=""/>
  </r>
  <r>
    <s v="O"/>
    <s v="Facturer le dossier"/>
    <s v="W"/>
    <s v="Créer une facture"/>
    <s v=""/>
    <s v="DARVA"/>
    <s v="Oui"/>
    <n v="2021041260"/>
    <s v="FANLO Francis (Monsieur)"/>
    <s v="N"/>
    <s v="MACIF"/>
    <s v="AG"/>
    <s v="COULON Stéphane"/>
    <s v="01/03/2021"/>
    <s v="406"/>
    <s v="01/03/2021"/>
    <n v="-361"/>
    <s v=""/>
    <s v="47520"/>
    <s v="DDE"/>
    <s v="12000"/>
    <s v=""/>
    <x v="0"/>
    <s v=""/>
  </r>
  <r>
    <s v="O"/>
    <s v="Facturer le dossier"/>
    <s v="W"/>
    <s v="Créer une facture"/>
    <s v=""/>
    <s v="DARVA"/>
    <s v="Oui"/>
    <n v="2020082513"/>
    <s v="HUC Jean (Monsieur)"/>
    <s v="N"/>
    <s v="AXA FRANCE IARD"/>
    <s v="PE"/>
    <s v="STEPHANT Pierre"/>
    <s v="13/07/2020"/>
    <s v="743"/>
    <s v="13/07/2020"/>
    <n v="-715"/>
    <s v=""/>
    <s v="66820"/>
    <s v="INO"/>
    <s v="67678.98"/>
    <s v=""/>
    <x v="0"/>
    <s v=""/>
  </r>
  <r>
    <s v="O"/>
    <s v="Facturer le dossier"/>
    <s v="W"/>
    <s v="Créer une facture"/>
    <s v=""/>
    <s v="DARVA"/>
    <s v="Oui"/>
    <n v="2020050216"/>
    <s v="POMIES Nicole (Madame)"/>
    <s v="N"/>
    <s v="MACIF"/>
    <s v="BZ"/>
    <s v="GONCALVES David-Jose"/>
    <s v="26/03/2020"/>
    <s v="766"/>
    <s v="26/03/2020"/>
    <n v="-721"/>
    <s v=""/>
    <s v="34500"/>
    <s v="DDE"/>
    <s v="2897.18"/>
    <s v=""/>
    <x v="0"/>
    <s v=""/>
  </r>
  <r>
    <s v="O"/>
    <s v="Traiter le rapport PolyPad déposé par l'expert"/>
    <s v="A"/>
    <s v="Traiter le REC PolyPad"/>
    <s v=""/>
    <s v="SINAPPS"/>
    <s v="Non"/>
    <n v="2021392086"/>
    <s v="KALOKERIS Sylvie"/>
    <s v="N"/>
    <s v="GMF"/>
    <s v="BD"/>
    <s v="BEYRIS Laurent"/>
    <s v="12/01/2022"/>
    <s v="87"/>
    <s v="04/02/2022"/>
    <n v="-60"/>
    <s v=""/>
    <s v="33700"/>
    <s v="DDE"/>
    <s v="500"/>
    <s v=""/>
    <x v="21"/>
    <s v=""/>
  </r>
  <r>
    <s v="O"/>
    <s v="Facturer le dossier"/>
    <s v="W"/>
    <s v="Créer une facture"/>
    <s v=""/>
    <s v="DARVA"/>
    <s v="Non"/>
    <n v="2022027614"/>
    <s v="CHALON Philippe (Monsieur)"/>
    <s v="N"/>
    <s v="MACIF"/>
    <s v="PX"/>
    <s v="DERIN Patrick"/>
    <s v="12/03/2022"/>
    <s v="50"/>
    <s v="12/03/2022"/>
    <n v="-5"/>
    <s v=""/>
    <s v="24000"/>
    <s v="DDE"/>
    <s v="1050"/>
    <s v=""/>
    <x v="1"/>
    <s v=""/>
  </r>
  <r>
    <s v="O"/>
    <s v="Facturer le dossier"/>
    <s v="W"/>
    <s v="Créer une facture"/>
    <s v=""/>
    <s v="Kareo via WS"/>
    <s v="Non"/>
    <n v="2022060682"/>
    <s v="SERROYEN JOEL"/>
    <s v="N"/>
    <s v="GENERALI ASSURANCES"/>
    <s v="BD"/>
    <s v="PERROT Francois Xavier"/>
    <s v="28/02/2022"/>
    <s v="23"/>
    <s v="28/02/2022"/>
    <n v="-8"/>
    <s v=""/>
    <s v="80150"/>
    <s v="VOL"/>
    <s v="6000"/>
    <s v=""/>
    <x v="1"/>
    <s v=""/>
  </r>
  <r>
    <s v="O"/>
    <s v="Facturer le dossier"/>
    <s v="W"/>
    <s v="Créer une facture"/>
    <s v=""/>
    <s v="DARVA"/>
    <s v="Non"/>
    <n v="2022021648"/>
    <s v="MANCEL Patrick (Monsieur)"/>
    <s v="N"/>
    <s v="MACIF"/>
    <s v="PX"/>
    <s v="FELTRIN Patrick"/>
    <s v="14/02/2022"/>
    <s v="56"/>
    <s v="14/02/2022"/>
    <n v="-11"/>
    <s v=""/>
    <s v="24440"/>
    <s v="DE"/>
    <s v="9350"/>
    <s v=""/>
    <x v="1"/>
    <s v=""/>
  </r>
  <r>
    <s v="O"/>
    <s v="Facturer le dossier"/>
    <s v="W"/>
    <s v="Créer une facture"/>
    <s v=""/>
    <s v="DARVA"/>
    <s v="Non"/>
    <n v="2022038680"/>
    <s v="LALANDE Fabrice (Monsieur)"/>
    <s v="N"/>
    <s v="MACIF"/>
    <s v="BD"/>
    <s v="BRIAND Renaud"/>
    <s v="04/03/2022"/>
    <s v="38"/>
    <s v="04/03/2022"/>
    <n v="-13"/>
    <s v=""/>
    <s v="33470"/>
    <s v="DIV"/>
    <s v="573.6"/>
    <s v=""/>
    <x v="1"/>
    <s v=""/>
  </r>
  <r>
    <s v="O"/>
    <s v="Facturer le dossier"/>
    <s v="W"/>
    <s v="Créer une facture"/>
    <s v=""/>
    <s v="DARVA"/>
    <s v="Non"/>
    <n v="2022038329"/>
    <s v="FAURE Christian (Monsieur)"/>
    <s v="N"/>
    <s v="MACIF"/>
    <s v="BD"/>
    <s v="MARIOT Audrey"/>
    <s v="03/03/2022"/>
    <s v="39"/>
    <s v="03/03/2022"/>
    <n v="-14"/>
    <s v=""/>
    <s v="33400"/>
    <s v="DDE"/>
    <s v="0"/>
    <s v=""/>
    <x v="1"/>
    <s v=""/>
  </r>
  <r>
    <s v="O"/>
    <s v="Facturer le dossier"/>
    <s v="W"/>
    <s v="Créer une facture"/>
    <s v=""/>
    <s v="Kareo via WS"/>
    <s v="Non"/>
    <n v="2022047385"/>
    <s v="Société CHALAIN"/>
    <s v="N"/>
    <s v="GENERALI ASSURANCES"/>
    <s v="MT"/>
    <s v="DALLA LIBERA Maxime"/>
    <s v="17/03/2022"/>
    <s v="31"/>
    <s v="26/03/2022"/>
    <n v="-16"/>
    <s v=""/>
    <s v="82000"/>
    <s v="DDE"/>
    <s v="3000"/>
    <s v=""/>
    <x v="1"/>
    <s v=""/>
  </r>
  <r>
    <s v="O"/>
    <s v="Facturer le dossier"/>
    <s v="W"/>
    <s v="Créer une facture"/>
    <s v=""/>
    <s v="DARVA"/>
    <s v="Oui"/>
    <n v="2022038361"/>
    <s v="CAMEDESCASSE Christophe (Monsieur)"/>
    <s v="N"/>
    <s v="AXA FRANCE IARD"/>
    <s v="BD"/>
    <s v="MARIOT Audrey"/>
    <s v="22/02/2022"/>
    <s v="39"/>
    <s v="22/02/2022"/>
    <n v="-23"/>
    <s v=""/>
    <s v="33160"/>
    <s v="DDE"/>
    <s v="2700"/>
    <s v=""/>
    <x v="1"/>
    <s v=""/>
  </r>
  <r>
    <s v="O"/>
    <s v="Facturer le dossier"/>
    <s v="W"/>
    <s v="Créer une facture"/>
    <s v=""/>
    <s v="DARVA"/>
    <s v="Non"/>
    <n v="2022001955"/>
    <s v="GREZES Anne-Marie (Madame)"/>
    <s v="N"/>
    <s v="PACIFICA"/>
    <s v="TL"/>
    <s v="GRIFFON Caroline"/>
    <s v="03/02/2022"/>
    <s v="73"/>
    <s v="03/02/2022"/>
    <n v="-50"/>
    <s v=""/>
    <s v="31400"/>
    <s v="VOL"/>
    <s v="2644"/>
    <s v=""/>
    <x v="1"/>
    <s v=""/>
  </r>
  <r>
    <s v="O"/>
    <s v="Facturer le dossier"/>
    <s v="W"/>
    <s v="Créer une facture"/>
    <s v="2"/>
    <s v="DARVA"/>
    <s v="Oui"/>
    <n v="2021381308"/>
    <s v="DAVID (Monsieur)"/>
    <s v="N"/>
    <s v="EUROFIL"/>
    <s v="TL"/>
    <s v="GRIFFON Caroline"/>
    <s v="24/01/2022"/>
    <s v="98"/>
    <s v="24/01/2022"/>
    <n v="-56"/>
    <s v=""/>
    <s v="31130"/>
    <s v="VOL"/>
    <s v="9105.61"/>
    <s v=""/>
    <x v="1"/>
    <s v=""/>
  </r>
  <r>
    <s v="O"/>
    <s v="Facturer le dossier"/>
    <s v="W"/>
    <s v="Créer une facture"/>
    <s v=""/>
    <s v="MERCURE"/>
    <s v="Non"/>
    <n v="2021375580"/>
    <s v="DAYNAC Denis (Monsieur)"/>
    <s v="N"/>
    <s v="GROUPAMA"/>
    <s v="CH"/>
    <s v="FOURNY Eddy"/>
    <s v="20/01/2022"/>
    <s v="102"/>
    <s v="20/01/2022"/>
    <n v="-57"/>
    <s v=""/>
    <s v="46100"/>
    <s v="INC"/>
    <s v="29037.83"/>
    <s v=""/>
    <x v="1"/>
    <s v=""/>
  </r>
  <r>
    <s v="O"/>
    <s v="Facturer le dossier"/>
    <s v="W"/>
    <s v="Créer une facture"/>
    <s v=""/>
    <s v="DARVA"/>
    <s v="Non"/>
    <n v="2021386812"/>
    <s v="THIERY Maxime (Monsieur)"/>
    <s v="N"/>
    <s v="AXA FRANCE IARD"/>
    <s v="TL"/>
    <s v="MAZIERES Vincent"/>
    <s v="12/01/2022"/>
    <s v="92"/>
    <s v="12/01/2022"/>
    <n v="-64"/>
    <s v=""/>
    <s v="19270"/>
    <s v="VOL"/>
    <s v="3000"/>
    <s v=""/>
    <x v="1"/>
    <s v=""/>
  </r>
  <r>
    <s v="O"/>
    <s v="Facturer le dossier"/>
    <s v="W"/>
    <s v="Créer une facture"/>
    <s v=""/>
    <s v="MERCURE"/>
    <s v="Non"/>
    <n v="2021342967"/>
    <s v="STEYSKAL Eric (Monsieur)"/>
    <s v="N"/>
    <s v="GROUPAMA"/>
    <s v="TA"/>
    <s v="CADIER Guillaume"/>
    <s v="22/11/2021"/>
    <s v="133"/>
    <s v="22/11/2021"/>
    <n v="-88"/>
    <s v=""/>
    <s v="32300"/>
    <s v="INC"/>
    <s v="83450.63"/>
    <s v=""/>
    <x v="1"/>
    <s v=""/>
  </r>
  <r>
    <s v="O"/>
    <s v="Facturer le dossier"/>
    <s v="W"/>
    <s v="Créer une facture"/>
    <s v=""/>
    <s v="DARVA"/>
    <s v="Oui"/>
    <n v="2021285235"/>
    <s v="RESIDENCE AMAURY"/>
    <s v="N"/>
    <s v="AXA FRANCE IARD"/>
    <s v="TL"/>
    <s v="SAGE Eric"/>
    <s v="21/10/2021"/>
    <s v="182"/>
    <s v="21/10/2021"/>
    <n v="-147"/>
    <s v=""/>
    <s v="31400"/>
    <s v="DDE"/>
    <s v="3100"/>
    <s v=""/>
    <x v="1"/>
    <s v=""/>
  </r>
  <r>
    <s v="O"/>
    <s v="Facturer le dossier"/>
    <s v="W"/>
    <s v="Créer une facture"/>
    <s v=""/>
    <s v="DARVA"/>
    <s v="Oui"/>
    <n v="2020227527"/>
    <s v="DIALLO Moustapha (Monsieur)"/>
    <s v="N"/>
    <s v="MACIF"/>
    <s v="BD"/>
    <s v="RAOUL Nicolas"/>
    <s v="18/09/2020"/>
    <s v="590"/>
    <s v="18/09/2020"/>
    <n v="-545"/>
    <s v=""/>
    <s v="33130"/>
    <s v="INC"/>
    <s v="0"/>
    <s v=""/>
    <x v="1"/>
    <s v=""/>
  </r>
  <r>
    <s v="O"/>
    <s v="Vérifier le rapport pré-saisi dans Mercure"/>
    <s v="A"/>
    <s v="Créer l’action 166 &quot;Résultat vérification rapport Mercure&quot;"/>
    <s v=""/>
    <s v="MERCURE"/>
    <s v="Non"/>
    <n v="2022032403"/>
    <s v="COPROPRIETE - LE CARRE D'O 2"/>
    <s v="N"/>
    <s v="GAN ASSURANCES IARD"/>
    <s v="MO"/>
    <s v="MOUTON David"/>
    <s v="17/03/2022"/>
    <s v="44"/>
    <s v="25/02/2022"/>
    <n v="-14"/>
    <s v=""/>
    <s v="34080"/>
    <s v="CVT"/>
    <s v="6205.1"/>
    <s v=""/>
    <x v="2"/>
    <s v=""/>
  </r>
  <r>
    <s v="O"/>
    <s v="Facturer le dossier"/>
    <s v="W"/>
    <s v="Créer une facture"/>
    <s v=""/>
    <s v="DARVA"/>
    <s v="Non"/>
    <n v="2022044339"/>
    <s v="BARBARET Francois (Monsieur)"/>
    <s v="N"/>
    <s v="PACIFICA"/>
    <s v="AG"/>
    <s v="SARPY Guillaume"/>
    <s v="17/03/2022"/>
    <s v="35"/>
    <s v="28/03/2022"/>
    <n v="-5"/>
    <s v=""/>
    <s v="47000"/>
    <s v="RC"/>
    <s v="0"/>
    <s v=""/>
    <x v="3"/>
    <s v=""/>
  </r>
  <r>
    <s v="O"/>
    <s v="Facturer le dossier"/>
    <s v="W"/>
    <s v="Créer une facture"/>
    <s v=""/>
    <s v="DARVA"/>
    <s v="Non"/>
    <n v="2022046644"/>
    <s v="BATAILLON Nicole (Madame)"/>
    <s v="N"/>
    <s v="MACIF"/>
    <s v="BI"/>
    <s v="BADUEL Jean-Baptiste"/>
    <s v="10/03/2022"/>
    <s v="32"/>
    <s v="10/03/2022"/>
    <n v="-7"/>
    <s v=""/>
    <s v="64200"/>
    <s v="DDE"/>
    <s v="500"/>
    <s v=""/>
    <x v="3"/>
    <s v=""/>
  </r>
  <r>
    <s v="O"/>
    <s v="Facturer le dossier"/>
    <s v="W"/>
    <s v="Créer une facture"/>
    <s v="2"/>
    <s v="DARVA"/>
    <s v="Non"/>
    <n v="2022045188"/>
    <s v="PORTE ROUSSY Catherine (Madame)"/>
    <s v="N"/>
    <s v="AXA FRANCE IARD"/>
    <s v="MT"/>
    <s v="DALLA LIBERA Maxime"/>
    <s v="17/03/2022"/>
    <s v="34"/>
    <s v="18/03/2022"/>
    <n v="-7"/>
    <s v=""/>
    <s v="82000"/>
    <s v="DDE"/>
    <s v="920"/>
    <s v=""/>
    <x v="3"/>
    <s v=""/>
  </r>
  <r>
    <s v="O"/>
    <s v="Facturer le dossier"/>
    <s v="W"/>
    <s v="Créer une facture"/>
    <s v=""/>
    <s v="DARVA"/>
    <s v="Non"/>
    <n v="2022042312"/>
    <s v="IGLESIAS Annie Claude (Madame)"/>
    <s v="N"/>
    <s v="AXA FRANCE IARD"/>
    <s v="BD"/>
    <s v="BOSCHER Loic"/>
    <s v="10/03/2022"/>
    <s v="36"/>
    <s v="10/03/2022"/>
    <n v="-8"/>
    <s v=""/>
    <s v="33200"/>
    <s v="DDE"/>
    <s v="7000"/>
    <s v=""/>
    <x v="3"/>
    <s v=""/>
  </r>
  <r>
    <s v="O"/>
    <s v="Facturer le dossier"/>
    <s v="W"/>
    <s v="Créer une facture"/>
    <s v=""/>
    <s v="DARVA"/>
    <s v="Non"/>
    <n v="2022044548"/>
    <s v="CHADOUTEAU Andree (Madame)"/>
    <s v="N"/>
    <s v="MACIF"/>
    <s v="BD"/>
    <s v="BRIAND Renaud"/>
    <s v="07/03/2022"/>
    <s v="35"/>
    <s v="07/03/2022"/>
    <n v="-10"/>
    <s v=""/>
    <s v="33510"/>
    <s v="DDE"/>
    <s v="0"/>
    <s v=""/>
    <x v="3"/>
    <s v=""/>
  </r>
  <r>
    <s v="O"/>
    <s v="Facturer le dossier"/>
    <s v="W"/>
    <s v="Créer une facture"/>
    <s v="2"/>
    <s v="MERCURE"/>
    <s v="Non"/>
    <n v="2022011845"/>
    <s v="CAUBET Emilienne (Madame)"/>
    <s v="N"/>
    <s v="GROUPAMA"/>
    <s v="TL"/>
    <s v="PAPILLON Cyril"/>
    <s v="27/01/2022"/>
    <s v="64"/>
    <s v="27/01/2022"/>
    <n v="-19"/>
    <s v=""/>
    <s v="31220"/>
    <s v="TOG"/>
    <s v="21487.01"/>
    <s v=""/>
    <x v="3"/>
    <s v=""/>
  </r>
  <r>
    <s v="O"/>
    <s v="Facturer le dossier"/>
    <s v="W"/>
    <s v="Créer une facture"/>
    <s v=""/>
    <s v="Kareo via WS"/>
    <s v="Non"/>
    <n v="2022038925"/>
    <s v="RESIDENCE LAMIGOTTE"/>
    <s v="N"/>
    <s v="GENERALI ASSURANCES"/>
    <s v="BI"/>
    <s v="PERE Alexandre"/>
    <s v="17/03/2022"/>
    <s v="38"/>
    <s v="26/03/2022"/>
    <n v="-23"/>
    <s v=""/>
    <s v="64600"/>
    <s v="DDE"/>
    <s v="4500"/>
    <s v=""/>
    <x v="3"/>
    <s v=""/>
  </r>
  <r>
    <s v="O"/>
    <s v="Facturer le dossier"/>
    <s v="W"/>
    <s v="Créer une facture"/>
    <s v=""/>
    <s v="DARVA"/>
    <s v="Oui"/>
    <n v="2021378432"/>
    <s v="FAVARD Michel (Monsieur)"/>
    <s v="N"/>
    <s v="MACIF"/>
    <s v="BD"/>
    <s v="BEYRIS Laurent"/>
    <s v="21/01/2022"/>
    <s v="100"/>
    <s v="21/01/2022"/>
    <n v="-55"/>
    <s v=""/>
    <s v="33330"/>
    <s v="RC"/>
    <s v="4000"/>
    <s v=""/>
    <x v="3"/>
    <s v=""/>
  </r>
  <r>
    <s v="O"/>
    <s v="Facturer le dossier"/>
    <s v="W"/>
    <s v="Créer une facture"/>
    <s v="2"/>
    <s v="DARVA"/>
    <s v="Non"/>
    <n v="2021372118"/>
    <s v="RUBI Gerard (Monsieur)"/>
    <s v="N"/>
    <s v="MACIF"/>
    <s v="TL"/>
    <s v="DALLA LIBERA Bernard"/>
    <s v="15/01/2022"/>
    <s v="106"/>
    <s v="15/01/2022"/>
    <n v="-61"/>
    <s v=""/>
    <s v="31470"/>
    <s v="DDE"/>
    <s v="2000"/>
    <s v=""/>
    <x v="3"/>
    <s v=""/>
  </r>
  <r>
    <s v="O"/>
    <s v="Facturer le dossier"/>
    <s v="W"/>
    <s v="Créer une facture"/>
    <s v=""/>
    <s v="Mail"/>
    <s v="Oui"/>
    <n v="2021354823"/>
    <s v="BAH Dominique (Madame)"/>
    <s v="N"/>
    <s v="BANQUE POSTALE ASSURANCES IARD"/>
    <s v="BD"/>
    <s v="LABARRE Olivier"/>
    <s v="12/01/2022"/>
    <s v="121"/>
    <s v="12/01/2022"/>
    <n v="-65"/>
    <s v=""/>
    <s v="33300"/>
    <s v="DDE"/>
    <s v="1800"/>
    <s v=""/>
    <x v="3"/>
    <s v=""/>
  </r>
  <r>
    <s v="O"/>
    <s v="Facturer le dossier"/>
    <s v="W"/>
    <s v="Créer une facture"/>
    <s v=""/>
    <s v="DARVA"/>
    <s v="Oui"/>
    <n v="2021277156"/>
    <s v="CLEMENT Laure (Madame)"/>
    <s v="N"/>
    <s v="MAIF"/>
    <s v="TA"/>
    <s v="EICHWALD Fabrice"/>
    <s v="19/12/2021"/>
    <s v="189"/>
    <s v="19/12/2021"/>
    <n v="-129"/>
    <s v=""/>
    <s v="65700"/>
    <s v="DIV"/>
    <s v="1500"/>
    <s v=""/>
    <x v="3"/>
    <s v=""/>
  </r>
  <r>
    <s v="O"/>
    <s v="Facturer le dossier"/>
    <s v="W"/>
    <s v="Créer une facture"/>
    <s v=""/>
    <s v="DARVA"/>
    <s v="Non"/>
    <n v="2021233478"/>
    <s v="TALLAA Fatima (Madame)"/>
    <s v="N"/>
    <s v="BPCEA - NATIXIS"/>
    <s v="BI"/>
    <s v="DUCOURNAU Dominique"/>
    <s v="27/08/2021"/>
    <s v="233"/>
    <s v="27/08/2021"/>
    <n v="-211"/>
    <s v=""/>
    <s v="77144"/>
    <s v="VOLT"/>
    <s v="405.11"/>
    <s v=""/>
    <x v="3"/>
    <s v=""/>
  </r>
  <r>
    <s v="O"/>
    <s v="Facturer le dossier"/>
    <s v="W"/>
    <s v="Créer une facture"/>
    <s v=""/>
    <s v="DARVA"/>
    <s v="Oui"/>
    <n v="2021122786"/>
    <s v="LES CABANASSES SCI"/>
    <s v="N"/>
    <s v="MACIF"/>
    <s v="BD"/>
    <s v="BEYRIS Laurent"/>
    <s v="06/06/2021"/>
    <s v="329"/>
    <s v="06/06/2021"/>
    <n v="-284"/>
    <s v=""/>
    <s v="33490"/>
    <s v="INC"/>
    <s v="10000"/>
    <s v=""/>
    <x v="3"/>
    <s v=""/>
  </r>
  <r>
    <s v="O"/>
    <s v="Facturer le dossier"/>
    <s v="W"/>
    <s v="Créer une facture"/>
    <s v=""/>
    <s v="DARVA"/>
    <s v="Oui"/>
    <n v="2021096041"/>
    <s v="ALILOU Benaissa (Madame)"/>
    <s v="N"/>
    <s v="MACIF"/>
    <s v="BD"/>
    <s v="DUNIS Cédric"/>
    <s v="18/04/2021"/>
    <s v="358"/>
    <s v="18/04/2021"/>
    <n v="-333"/>
    <s v=""/>
    <s v="33500"/>
    <s v="DDE"/>
    <s v="600"/>
    <s v=""/>
    <x v="3"/>
    <s v=""/>
  </r>
  <r>
    <s v="O"/>
    <s v="Traiter le rapport PolyPad déposé par l'expert"/>
    <s v="A"/>
    <s v="Traiter le rapport validé après supervision"/>
    <s v=""/>
    <s v="DARVA"/>
    <s v="Oui"/>
    <n v="2022021775"/>
    <s v="GAYON Didier (Monsieur)"/>
    <s v="N"/>
    <s v="ALLIANZ"/>
    <s v="PE"/>
    <s v="DOLLE Nicolas"/>
    <s v="17/03/2022"/>
    <s v="56"/>
    <s v="14/03/2022"/>
    <n v="-4"/>
    <s v=""/>
    <s v="31290"/>
    <s v="DDE"/>
    <s v="13000"/>
    <s v=""/>
    <x v="4"/>
    <s v=""/>
  </r>
  <r>
    <s v="O"/>
    <s v="Traiter le rapport PolyPad déposé par l'expert"/>
    <s v="A"/>
    <s v="Traiter le rapport complémentaire  PolyPad "/>
    <s v=""/>
    <s v="MERCURE"/>
    <s v="Oui"/>
    <n v="2022023646"/>
    <s v="VANG Christelle (Madame)"/>
    <s v="N"/>
    <s v="GROUPAMA"/>
    <s v="PE"/>
    <s v="DESSIENNE Lucie"/>
    <s v="17/03/2022"/>
    <s v="53"/>
    <s v="10/03/2022"/>
    <n v="-8"/>
    <s v=""/>
    <s v="66000"/>
    <s v="DDE"/>
    <s v="4365"/>
    <s v=""/>
    <x v="4"/>
    <s v=""/>
  </r>
  <r>
    <s v="O"/>
    <s v="Traiter le rapport PolyPad déposé par l'expert"/>
    <s v="A"/>
    <s v="Traiter le rapport validé après supervision"/>
    <s v=""/>
    <s v="SINAPPS"/>
    <s v="Non"/>
    <n v="2022055763"/>
    <s v="MOCCI Daniel (Monsieur)"/>
    <s v="N"/>
    <s v="MMA"/>
    <s v="PE"/>
    <s v="MANISSIER Adrien"/>
    <s v="16/03/2022"/>
    <s v="25"/>
    <s v="28/03/2022"/>
    <n v="-10"/>
    <s v=""/>
    <s v="62300"/>
    <s v="TOG"/>
    <s v="3905"/>
    <s v=""/>
    <x v="4"/>
    <s v=""/>
  </r>
  <r>
    <s v="O"/>
    <s v="Traiter le rapport PolyPad déposé par l'expert"/>
    <s v="A"/>
    <s v="Traiter le rapport définitif  PolyPad "/>
    <s v=""/>
    <s v="Kareo via WS"/>
    <s v="Non"/>
    <n v="2022047939"/>
    <s v="EXTREM'S"/>
    <s v="N"/>
    <s v="GENERALI ASSURANCES"/>
    <s v="PE"/>
    <s v="TENAS Richard"/>
    <s v="16/03/2022"/>
    <s v="31"/>
    <s v="25/03/2022"/>
    <n v="-16"/>
    <s v=""/>
    <s v="66120"/>
    <s v="NEI"/>
    <s v="1145"/>
    <s v=""/>
    <x v="4"/>
    <s v=""/>
  </r>
  <r>
    <s v="O"/>
    <s v="Traiter le rapport PolyPad déposé par l'expert"/>
    <s v="A"/>
    <s v="Traiter le rapport validé après supervision"/>
    <s v=""/>
    <s v="DARVA"/>
    <s v="Oui"/>
    <n v="2021314451"/>
    <s v="VILLACEQUE Georges (Monsieur)"/>
    <s v="N"/>
    <s v="MAIF"/>
    <s v="PE"/>
    <s v="CLAUDE Margaux"/>
    <s v="16/03/2022"/>
    <s v="157"/>
    <s v="20/01/2022"/>
    <n v="-97"/>
    <s v=""/>
    <s v="30900"/>
    <s v="DDE"/>
    <s v="2645.74"/>
    <s v=""/>
    <x v="4"/>
    <s v=""/>
  </r>
  <r>
    <s v="O"/>
    <s v="Traiter le rapport PolyPad déposé par l'expert"/>
    <s v="A"/>
    <s v="Traiter le rapport complémentaire  PolyPad "/>
    <s v=""/>
    <s v="MERCURE"/>
    <s v="Oui"/>
    <n v="2021274949"/>
    <s v="TICHADOU Micheline (Madame)"/>
    <s v="N"/>
    <s v="GROUPAMA"/>
    <s v="PE"/>
    <s v="STEPHANT Pierre"/>
    <s v="17/03/2022"/>
    <s v="190"/>
    <s v="23/09/2021"/>
    <n v="-145"/>
    <s v=""/>
    <s v="66130"/>
    <s v="DDE"/>
    <s v="3600"/>
    <s v=""/>
    <x v="4"/>
    <s v=""/>
  </r>
  <r>
    <s v="O"/>
    <s v="Traiter le rapport PolyPad déposé par l'expert"/>
    <s v="A"/>
    <s v="Traiter le rapport validé après supervision"/>
    <s v=""/>
    <s v="DARVA"/>
    <s v="Oui"/>
    <n v="2021281296"/>
    <s v="TREMOLIERE Stephan (Monsieur)"/>
    <s v="N"/>
    <s v="BPCEA - NATIXIS"/>
    <s v="PE"/>
    <s v="CLAUDE Margaux"/>
    <s v="16/03/2022"/>
    <s v="184"/>
    <s v="15/10/2021"/>
    <n v="-161"/>
    <s v=""/>
    <s v="30980"/>
    <s v="INO"/>
    <s v="17052.1"/>
    <s v=""/>
    <x v="4"/>
    <s v=""/>
  </r>
  <r>
    <s v="O"/>
    <s v="Gérer le rapport remis en saisie/ à la frappe "/>
    <s v="A"/>
    <s v="Réceptionner ou relancer le rapport remis en saisie"/>
    <s v=""/>
    <s v="Kareo via WS"/>
    <s v="Non"/>
    <n v="2021239158"/>
    <s v="DUBOIS Yvette (Madame et/ou Monsieur)"/>
    <s v="N"/>
    <s v="GENERALI ASSURANCES"/>
    <s v="PE"/>
    <s v="STEPHANT Pierre"/>
    <s v="17/03/2022"/>
    <s v="227"/>
    <s v="27/03/2022"/>
    <n v="-192"/>
    <s v=""/>
    <s v="66540"/>
    <s v="INC"/>
    <s v="30000"/>
    <s v=""/>
    <x v="22"/>
    <s v=""/>
  </r>
  <r>
    <s v="O"/>
    <s v="Traiter le rapport PolyPad déposé par l'expert"/>
    <s v="A"/>
    <s v="Traiter le rapport définitif  PolyPad "/>
    <s v=""/>
    <s v="MERCURE"/>
    <s v="Non"/>
    <n v="2022018359"/>
    <s v="SARL PISCICULTURE D'IRATY TROUNDAY Eric"/>
    <s v="N"/>
    <s v="GROUPAMA"/>
    <s v="BI"/>
    <s v="BADUEL Jean-Baptiste"/>
    <s v="17/03/2022"/>
    <s v="58"/>
    <s v="05/03/2022"/>
    <n v="-13"/>
    <s v=""/>
    <s v="64220"/>
    <s v="ACC"/>
    <s v="17000"/>
    <s v=""/>
    <x v="5"/>
    <s v=""/>
  </r>
  <r>
    <s v="O"/>
    <s v="Gérer le rapport remis en saisie/ à la frappe "/>
    <s v="A"/>
    <s v="Réceptionner ou relancer le rapport remis en saisie"/>
    <s v=""/>
    <s v="Pré saisie par PU"/>
    <s v="Non"/>
    <n v="2022007341"/>
    <s v="SARL MAGODIS / CARREFOUR MARKET"/>
    <s v="N"/>
    <s v="MMA"/>
    <s v="BD"/>
    <s v="SORBET Jean-Pierre"/>
    <s v="17/03/2022"/>
    <s v="162"/>
    <s v="14/02/2022"/>
    <n v="-32"/>
    <s v=""/>
    <s v="33420"/>
    <s v="DE"/>
    <s v="950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1381843"/>
    <s v="CARRÈRE Régis (Monsieur)"/>
    <s v="N"/>
    <s v="GROUPAMA"/>
    <s v="BI"/>
    <s v="PAILLAUGUE Louis"/>
    <s v="14/03/2022"/>
    <s v="98"/>
    <s v="24/12/2021"/>
    <n v="-53"/>
    <s v=""/>
    <s v="64440"/>
    <s v="TOG"/>
    <s v="5100"/>
    <s v=""/>
    <x v="5"/>
    <s v=""/>
  </r>
  <r>
    <s v="O"/>
    <s v="Traiter le rapport PolyPad déposé par l'expert"/>
    <s v="A"/>
    <s v="Traiter le rapport complémentaire  PolyPad "/>
    <s v=""/>
    <s v="DARVA"/>
    <s v="Oui"/>
    <n v="2021280389"/>
    <s v="BERGES Marie-Emilie (Madame)"/>
    <s v="N"/>
    <s v="MAIF"/>
    <s v="BD"/>
    <s v="BOSCHER Loic"/>
    <s v="17/03/2022"/>
    <s v="185"/>
    <s v="29/10/2021"/>
    <n v="-125"/>
    <s v=""/>
    <s v="33700"/>
    <s v="DR"/>
    <s v="5100"/>
    <s v=""/>
    <x v="5"/>
    <s v=""/>
  </r>
  <r>
    <s v="O"/>
    <s v="Traiter le rapport PolyPad déposé par l'expert"/>
    <s v="A"/>
    <s v="Traiter le rapport complémentaire  PolyPad "/>
    <s v=""/>
    <s v="DARVA"/>
    <s v="Oui"/>
    <n v="2021222078"/>
    <s v="BOUCHET Catherine"/>
    <s v="N"/>
    <s v="MAIF"/>
    <s v="BD"/>
    <s v="RATIE Julien"/>
    <s v="17/03/2022"/>
    <s v="242"/>
    <s v="30/08/2021"/>
    <n v="-200"/>
    <s v=""/>
    <s v="33850"/>
    <s v="DDE"/>
    <s v="3626.28"/>
    <s v=""/>
    <x v="5"/>
    <s v=""/>
  </r>
  <r>
    <s v="O"/>
    <s v="Traiter le rapport PolyPad déposé par l'expert"/>
    <s v="A"/>
    <s v="Traiter le rapport complémentaire  PolyPad "/>
    <s v=""/>
    <s v="DARVA"/>
    <s v="Oui"/>
    <n v="2020284841"/>
    <s v="BERNARD Nadine (Madame)"/>
    <s v="N"/>
    <s v="AGPM ASSURANCES"/>
    <s v="BD"/>
    <s v="LABARRE Olivier"/>
    <s v="17/03/2022"/>
    <s v="534"/>
    <s v="20/10/2020"/>
    <n v="-508"/>
    <s v=""/>
    <s v="33500"/>
    <s v="DDE"/>
    <s v="350"/>
    <s v=""/>
    <x v="5"/>
    <s v=""/>
  </r>
  <r>
    <s v="O"/>
    <s v="Gérer le rapport remis en saisie/ à la frappe "/>
    <s v="A"/>
    <s v="Réceptionner ou relancer le rapport remis en saisie"/>
    <s v=""/>
    <s v="MERCURE"/>
    <s v="Non"/>
    <n v="2022014246"/>
    <s v="GASPARD Olivier (Monsieur)"/>
    <s v="N"/>
    <s v="GROUPAMA"/>
    <s v="BZ"/>
    <s v="VIE Thierry"/>
    <s v="16/03/2022"/>
    <s v="63"/>
    <s v="28/01/2022"/>
    <n v="-18"/>
    <s v=""/>
    <s v="66380"/>
    <s v="INC"/>
    <s v="190000"/>
    <s v=""/>
    <x v="23"/>
    <s v=""/>
  </r>
  <r>
    <s v="O"/>
    <s v="Traiter le rapport PolyPad déposé par l'expert"/>
    <s v="A"/>
    <s v="Traiter le rapport validé après supervision"/>
    <s v=""/>
    <s v="DARVA"/>
    <s v="Oui"/>
    <n v="2022031714"/>
    <s v="ANTOINE Norbert (Monsieur)"/>
    <s v="N"/>
    <s v="MACIF"/>
    <s v="BZ"/>
    <s v="BONNET Florent"/>
    <s v="18/02/2022"/>
    <s v="45"/>
    <s v="25/02/2022"/>
    <n v="-20"/>
    <s v=""/>
    <s v="34290"/>
    <s v="GRE"/>
    <s v="2002.54"/>
    <s v=""/>
    <x v="23"/>
    <s v=""/>
  </r>
  <r>
    <s v="O"/>
    <s v="Gérer le rapport remis en saisie/ à la frappe "/>
    <s v="A"/>
    <s v="Réceptionner ou relancer le rapport remis en saisie"/>
    <s v=""/>
    <s v="DARVA"/>
    <s v="Non"/>
    <n v="2022007040"/>
    <s v="FOULQUIER Hugues (Monsieur)"/>
    <s v="N"/>
    <s v="MACIF"/>
    <s v="BZ"/>
    <s v="VIE Thierry"/>
    <s v="16/03/2022"/>
    <s v="67"/>
    <s v="03/02/2022"/>
    <n v="-22"/>
    <s v=""/>
    <s v="34200"/>
    <s v="INC"/>
    <s v="70000"/>
    <s v=""/>
    <x v="23"/>
    <s v=""/>
  </r>
  <r>
    <s v="O"/>
    <s v="Traiter le rapport PolyPad déposé par l'expert"/>
    <s v="A"/>
    <s v="Traiter le rapport complémentaire  PolyPad "/>
    <s v=""/>
    <s v="DARVA"/>
    <s v="Oui"/>
    <n v="2022024481"/>
    <s v="DAZELLE Karine (Madame)"/>
    <s v="N"/>
    <s v="MACIF"/>
    <s v="BD"/>
    <s v="BOSCHER Loic"/>
    <s v="17/03/2022"/>
    <s v="52"/>
    <s v="10/03/2022"/>
    <n v="-7"/>
    <s v=""/>
    <s v="33200"/>
    <s v="DDE"/>
    <s v="1140.56"/>
    <s v=""/>
    <x v="6"/>
    <s v=""/>
  </r>
  <r>
    <s v="O"/>
    <s v="Traiter le rapport PolyPad déposé par l'expert"/>
    <s v="A"/>
    <s v="Traiter le rapport d'aggravation PolyPad"/>
    <s v=""/>
    <s v="DARVA"/>
    <s v="Non"/>
    <n v="2022015322"/>
    <s v="DAUMERIE Monique (Madame)"/>
    <s v="N"/>
    <s v="MACIF"/>
    <s v="BD"/>
    <s v="BECK Alexandre"/>
    <s v="17/03/2022"/>
    <s v="60"/>
    <s v="02/03/2022"/>
    <n v="-15"/>
    <s v=""/>
    <s v="33600"/>
    <s v="DDE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35436"/>
    <s v="LARDAT Sophie (Madame)"/>
    <s v="N"/>
    <s v="MACIF"/>
    <s v="BD"/>
    <s v="RODNEY Elodie"/>
    <s v="17/03/2022"/>
    <s v="42"/>
    <s v="28/02/2022"/>
    <n v="-17"/>
    <s v=""/>
    <s v="33500"/>
    <s v="DDE"/>
    <s v="0"/>
    <s v=""/>
    <x v="6"/>
    <s v=""/>
  </r>
  <r>
    <s v="N"/>
    <s v="Vérifier le rapport pré-saisi dans Darva"/>
    <s v="A"/>
    <s v="Créer l’action &quot;Résultat vérification rapport Darva&quot;"/>
    <s v=""/>
    <s v="DARVA"/>
    <s v="Non"/>
    <n v="2021388300"/>
    <s v="GOURCEAUD Cecile (Madame)"/>
    <s v="N"/>
    <s v="MACIF"/>
    <s v="BD"/>
    <s v="PACREAU Claire"/>
    <s v="18/03/2022"/>
    <s v="91"/>
    <s v="10/01/2022"/>
    <n v="-46"/>
    <s v=""/>
    <s v="33400"/>
    <s v="VOL"/>
    <s v="5400"/>
    <s v=""/>
    <x v="6"/>
    <s v=""/>
  </r>
  <r>
    <s v="O"/>
    <s v="Traiter le rapport PolyPad déposé par l'expert"/>
    <s v="A"/>
    <s v="Traiter le rapport complémentaire  PolyPad "/>
    <s v=""/>
    <s v="DARVA"/>
    <s v="Oui"/>
    <n v="2021396607"/>
    <s v="ASO Daniel (Monsieur)"/>
    <s v="N"/>
    <s v="MACIF"/>
    <s v="BD"/>
    <s v="PERROT Francois Xavier"/>
    <s v="08/03/2022"/>
    <s v="81"/>
    <s v="20/01/2022"/>
    <n v="-56"/>
    <s v=""/>
    <s v="33380"/>
    <s v="VOL"/>
    <s v="1599"/>
    <s v=""/>
    <x v="6"/>
    <s v=""/>
  </r>
  <r>
    <s v="O"/>
    <s v="Traiter le rapport PolyPad déposé par l'expert"/>
    <s v="A"/>
    <s v="Traiter le rapport complémentaire  PolyPad "/>
    <s v="3"/>
    <s v="DARVA"/>
    <s v="Oui"/>
    <n v="2021350880"/>
    <s v="BAUZER Antoine (Monsieur)"/>
    <s v="N"/>
    <s v="MACIF"/>
    <s v="BD"/>
    <s v="PACREAU Claire"/>
    <s v="09/03/2022"/>
    <s v="125"/>
    <s v="28/11/2021"/>
    <n v="-100"/>
    <s v=""/>
    <s v="33140"/>
    <s v="VOL"/>
    <s v="3936.64"/>
    <s v=""/>
    <x v="6"/>
    <s v=""/>
  </r>
  <r>
    <s v="O"/>
    <s v="Traiter le rapport PolyPad déposé par l'expert"/>
    <s v="A"/>
    <s v="Traiter le rapport complémentaire  PolyPad "/>
    <s v=""/>
    <s v="DARVA"/>
    <s v="Oui"/>
    <n v="2021330885"/>
    <s v="CHAULIAC Philippe (Monsieur)"/>
    <s v="N"/>
    <s v="MACIF"/>
    <s v="BD"/>
    <s v="CORRE Florian"/>
    <s v="17/03/2022"/>
    <s v="144"/>
    <s v="18/11/2021"/>
    <n v="-119"/>
    <s v=""/>
    <s v="33000"/>
    <s v="VOL"/>
    <s v="1180.3"/>
    <s v=""/>
    <x v="6"/>
    <s v=""/>
  </r>
  <r>
    <s v="O"/>
    <s v="Traiter le rapport PolyPad déposé par l'expert"/>
    <s v="A"/>
    <s v="Traiter le rapport complémentaire  PolyPad "/>
    <s v=""/>
    <s v="DARVA"/>
    <s v="Oui"/>
    <n v="2021297596"/>
    <s v="CAZEAU Christophe (Monsieur)"/>
    <s v="N"/>
    <s v="MACIF"/>
    <s v="BI"/>
    <s v="GOMES Jean-Charles"/>
    <s v="17/03/2022"/>
    <s v="171"/>
    <s v="11/11/2021"/>
    <n v="-126"/>
    <s v=""/>
    <s v="40990"/>
    <s v="DDE"/>
    <s v="2616.52"/>
    <s v=""/>
    <x v="6"/>
    <s v=""/>
  </r>
  <r>
    <s v="O"/>
    <s v="Traiter le rapport PolyPad déposé par l'expert"/>
    <s v="A"/>
    <s v="Traiter le rapport complémentaire  PolyPad "/>
    <s v=""/>
    <s v="DARVA"/>
    <s v="Oui"/>
    <n v="2021159224"/>
    <s v="OBLIN Kevin (Monsieur)"/>
    <s v="N"/>
    <s v="MACIF"/>
    <s v="BI"/>
    <s v="COURTOIS Théo"/>
    <s v="17/03/2022"/>
    <s v="291"/>
    <s v="14/07/2021"/>
    <n v="-246"/>
    <s v=""/>
    <s v="40380"/>
    <s v="DDE"/>
    <s v="3333.77"/>
    <s v=""/>
    <x v="6"/>
    <s v=""/>
  </r>
  <r>
    <s v="O"/>
    <s v="Traiter le rapport PolyPad déposé par l'expert"/>
    <s v="A"/>
    <s v="Traiter le rapport complémentaire  PolyPad "/>
    <s v="3"/>
    <s v="DARVA"/>
    <s v="Oui"/>
    <n v="2021152121"/>
    <s v="GOMEZ CALVO  Francisco (Monsieur)"/>
    <s v="N"/>
    <s v="MACIF"/>
    <s v="BD"/>
    <s v="PERROT Francois Xavier"/>
    <s v="16/03/2022"/>
    <s v="297"/>
    <s v="18/06/2021"/>
    <n v="-252"/>
    <s v=""/>
    <s v="33600"/>
    <s v="VOL"/>
    <s v="5286.52"/>
    <s v=""/>
    <x v="6"/>
    <s v=""/>
  </r>
  <r>
    <s v="O"/>
    <s v="Traiter le rapport PolyPad déposé par l'expert"/>
    <s v="A"/>
    <s v="Traiter le rapport complémentaire  PolyPad "/>
    <s v=""/>
    <s v="DARVA"/>
    <s v="Oui"/>
    <n v="2021159037"/>
    <s v="GARCIA Denise Colette (Madame)"/>
    <s v="N"/>
    <s v="MACIF"/>
    <s v="PX"/>
    <s v="VANG Rudolph"/>
    <s v="09/03/2022"/>
    <s v="291"/>
    <s v="24/06/2021"/>
    <n v="-266"/>
    <s v=""/>
    <s v="24350"/>
    <s v="DDE"/>
    <s v="2500"/>
    <s v=""/>
    <x v="6"/>
    <s v=""/>
  </r>
  <r>
    <s v="O"/>
    <s v="Traiter le rapport PolyPad déposé par l'expert"/>
    <s v="A"/>
    <s v="Traiter le REC PolyPad"/>
    <s v=""/>
    <s v="DARVA"/>
    <s v="Non"/>
    <n v="2020248682"/>
    <s v="LE BRIS Jeanne (Madame)"/>
    <s v="N"/>
    <s v="FILIA MAIF"/>
    <s v="BD"/>
    <s v="BRIAND Renaud"/>
    <s v="11/03/2022"/>
    <s v="568"/>
    <s v="05/12/2020"/>
    <n v="-508"/>
    <s v=""/>
    <s v="33120"/>
    <s v="DDE"/>
    <s v="2000"/>
    <s v=""/>
    <x v="6"/>
    <s v=""/>
  </r>
  <r>
    <s v="O"/>
    <s v="Traiter le rapport PolyPad déposé par l'expert"/>
    <s v="A"/>
    <s v="Traiter le rapport complémentaire  PolyPad "/>
    <s v=""/>
    <s v="DARVA"/>
    <s v="Oui"/>
    <n v="2018143190"/>
    <s v="DEVAL Joseph (Monsieur)"/>
    <s v="N"/>
    <s v="MACIF"/>
    <s v="BD"/>
    <s v="BRIAND Renaud"/>
    <s v="14/03/2022"/>
    <s v="1425"/>
    <s v="06/06/2018"/>
    <n v="-1380"/>
    <s v=""/>
    <s v="33120"/>
    <s v="DDE"/>
    <s v="1420.32"/>
    <s v=""/>
    <x v="6"/>
    <s v=""/>
  </r>
  <r>
    <s v="O"/>
    <s v="Traiter le rapport PolyPad déposé par l'expert"/>
    <s v="A"/>
    <s v="Traiter le rapport d'aggravation PolyPad"/>
    <s v=""/>
    <s v="DARVA"/>
    <s v="Oui"/>
    <n v="2021198326"/>
    <s v="BIBEN Andre (Monsieur)"/>
    <s v="N"/>
    <s v="MACIF"/>
    <s v="BI"/>
    <s v="GOMES Jean-Charles"/>
    <s v="07/03/2022"/>
    <s v="262"/>
    <s v="12/08/2021"/>
    <n v="-217"/>
    <s v=""/>
    <s v="40130"/>
    <s v="DDE"/>
    <s v="1452"/>
    <s v=""/>
    <x v="24"/>
    <s v=""/>
  </r>
  <r>
    <s v="O"/>
    <s v="Facturer le dossier"/>
    <s v="W"/>
    <s v="Créer une facture"/>
    <s v=""/>
    <s v="DARVA"/>
    <s v="Non"/>
    <n v="2022048288"/>
    <s v="FROIDEFOND Bernard (Monsieur)"/>
    <s v="N"/>
    <s v="SWISS LIFE"/>
    <s v="BR"/>
    <s v="MAGNE Fabrice"/>
    <s v="06/03/2022"/>
    <s v="30"/>
    <s v="06/03/2022"/>
    <n v="-10"/>
    <s v=""/>
    <s v="19100"/>
    <s v="DE"/>
    <s v="8767.31"/>
    <s v=""/>
    <x v="25"/>
    <s v=""/>
  </r>
  <r>
    <s v="O"/>
    <s v="Facturer le dossier"/>
    <s v="W"/>
    <s v="Créer une facture"/>
    <s v=""/>
    <s v="DARVA"/>
    <s v="Non"/>
    <n v="2022049074"/>
    <s v="ORANCE Delphine (Madame)"/>
    <s v="N"/>
    <s v="AVIVA"/>
    <s v="BD"/>
    <s v="PERROT Francois Xavier"/>
    <s v="08/03/2022"/>
    <s v="30"/>
    <s v="08/03/2022"/>
    <n v="-10"/>
    <s v=""/>
    <s v="33330"/>
    <s v="DIV"/>
    <s v="1500"/>
    <s v=""/>
    <x v="25"/>
    <s v=""/>
  </r>
  <r>
    <s v="O"/>
    <s v="Facturer le dossier"/>
    <s v="W"/>
    <s v="Créer une facture"/>
    <s v="1"/>
    <s v="DARVA"/>
    <s v="Non"/>
    <n v="2022000808"/>
    <s v="LACOUE Jean (Monsieur)"/>
    <s v="N"/>
    <s v="MAIF"/>
    <s v="BD"/>
    <s v="BEYRIS Laurent"/>
    <s v="17/03/2022"/>
    <s v="74"/>
    <s v="13/04/2022"/>
    <n v="-14"/>
    <s v=""/>
    <s v="33400"/>
    <s v="DDE"/>
    <s v="11000"/>
    <s v=""/>
    <x v="25"/>
    <s v=""/>
  </r>
  <r>
    <s v="O"/>
    <s v="Facturer le dossier"/>
    <s v="W"/>
    <s v="Créer une facture"/>
    <s v=""/>
    <s v="DARVA"/>
    <s v="Oui"/>
    <n v="2022008224"/>
    <s v="FOUQUEREAU Guillain (Monsieur)"/>
    <s v="N"/>
    <s v="BPCEA - NATIXIS"/>
    <s v="TL"/>
    <s v="KNITL-GUIDICI Julie"/>
    <s v="09/02/2022"/>
    <s v="67"/>
    <s v="09/02/2022"/>
    <n v="-20"/>
    <s v=""/>
    <s v="31780"/>
    <s v="DDE"/>
    <s v="4538.08"/>
    <s v=""/>
    <x v="25"/>
    <s v=""/>
  </r>
  <r>
    <s v="O"/>
    <s v="Facturer le dossier"/>
    <s v="W"/>
    <s v="Créer une facture"/>
    <s v=""/>
    <s v="DARVA"/>
    <s v="Non"/>
    <n v="2022026314"/>
    <s v="SCOPELEC GROUPE"/>
    <s v="N"/>
    <s v="AVIVA"/>
    <s v="TL"/>
    <s v="MAZIERES Vincent"/>
    <s v="17/03/2022"/>
    <s v="51"/>
    <s v="24/03/2022"/>
    <n v="-21"/>
    <s v=""/>
    <s v="81100"/>
    <s v="VOL"/>
    <s v="2482.06"/>
    <s v=""/>
    <x v="25"/>
    <s v=""/>
  </r>
  <r>
    <s v="O"/>
    <s v="Facturer le dossier"/>
    <s v="W"/>
    <s v="Créer une facture"/>
    <s v="2"/>
    <s v="DARVA"/>
    <s v="Non"/>
    <n v="2022004237"/>
    <s v="LIBILBEHETY Claude (Madame)"/>
    <s v="N"/>
    <s v="MAIF"/>
    <s v="BI"/>
    <s v="GOMES Jean-Charles"/>
    <s v="17/02/2022"/>
    <s v="71"/>
    <s v="17/02/2022"/>
    <n v="-29"/>
    <s v=""/>
    <s v="64200"/>
    <s v="INO"/>
    <s v="100"/>
    <s v=""/>
    <x v="25"/>
    <s v=""/>
  </r>
  <r>
    <s v="O"/>
    <s v="Facturer le dossier"/>
    <s v="W"/>
    <s v="Créer une facture"/>
    <s v=""/>
    <s v="DARVA"/>
    <s v="Oui"/>
    <n v="2021388581"/>
    <s v="LASCURETTES Marie-Laure (Madame)"/>
    <s v="N"/>
    <s v="MAIF"/>
    <s v="BD"/>
    <s v="RODNEY Elodie"/>
    <s v="28/01/2022"/>
    <s v="91"/>
    <s v="28/01/2022"/>
    <n v="-49"/>
    <s v=""/>
    <s v="33300"/>
    <s v="BIM"/>
    <s v="2500"/>
    <s v=""/>
    <x v="25"/>
    <s v=""/>
  </r>
  <r>
    <s v="O"/>
    <s v="Facturer le dossier"/>
    <s v="W"/>
    <s v="Créer une facture"/>
    <s v=""/>
    <s v="MERCURE"/>
    <s v="Non"/>
    <n v="2021385388"/>
    <s v="INDIVISION MARFAING DOUGADOS MARFAING MAYLIS (Madame)"/>
    <s v="N"/>
    <s v="GAN ASSURANCES IARD"/>
    <s v="TL"/>
    <s v="DELPECH Aurélien"/>
    <s v="04/02/2022"/>
    <s v="93"/>
    <s v="04/02/2022"/>
    <n v="-63"/>
    <s v=""/>
    <s v="09400"/>
    <s v="TOG"/>
    <s v="21000"/>
    <s v=""/>
    <x v="25"/>
    <s v=""/>
  </r>
  <r>
    <s v="O"/>
    <s v="Facturer le dossier"/>
    <s v="W"/>
    <s v="Créer une facture"/>
    <s v=""/>
    <s v="Mail"/>
    <s v="Oui"/>
    <n v="2021296514"/>
    <s v="GARCIA Joseph (Monsieur)"/>
    <s v="N"/>
    <s v="ACM"/>
    <s v="BI"/>
    <s v="BADUEL Jean-Baptiste"/>
    <s v="18/10/2021"/>
    <s v="171"/>
    <s v="18/10/2021"/>
    <n v="-143"/>
    <s v=""/>
    <s v="64600"/>
    <s v="DDE"/>
    <s v="15800"/>
    <s v=""/>
    <x v="25"/>
    <s v=""/>
  </r>
  <r>
    <s v="O"/>
    <s v="Facturer le dossier"/>
    <s v="W"/>
    <s v="Créer une facture"/>
    <s v=""/>
    <s v="MERCURE"/>
    <s v="Oui"/>
    <n v="2021266342"/>
    <s v="Société SCI ZIA VILLECHENAUD Michel (Monsieur)"/>
    <s v="N"/>
    <s v="GAN ASSURANCES IARD"/>
    <s v="TL"/>
    <s v="BELLOCQ Marine"/>
    <s v="14/11/2021"/>
    <s v="198"/>
    <s v="14/11/2021"/>
    <n v="-168"/>
    <s v=""/>
    <s v="24100"/>
    <s v="VOL"/>
    <s v="3620"/>
    <s v=""/>
    <x v="25"/>
    <s v=""/>
  </r>
  <r>
    <s v="O"/>
    <s v="Facturer le dossier"/>
    <s v="W"/>
    <s v="Créer une facture"/>
    <s v=""/>
    <s v="Pré saisie par PU"/>
    <s v="Non"/>
    <n v="2021206106"/>
    <s v="HERON Colette (Madame)"/>
    <s v="N"/>
    <s v="BANQUE POSTALE ASSURANCES IARD"/>
    <s v="BI"/>
    <s v="DUCOURNAU Dominique"/>
    <s v="20/08/2021"/>
    <s v="256"/>
    <s v="20/08/2021"/>
    <n v="-210"/>
    <s v=""/>
    <s v="40000"/>
    <s v="VOL"/>
    <s v="0"/>
    <s v=""/>
    <x v="25"/>
    <s v=""/>
  </r>
  <r>
    <s v="O"/>
    <s v="Facturer le dossier"/>
    <s v="W"/>
    <s v="Créer une facture"/>
    <s v=""/>
    <s v="Pré saisie par PU"/>
    <s v="Non"/>
    <n v="2021225538"/>
    <s v="WIPPERMANN Jorg (Maître)"/>
    <s v="N"/>
    <s v="BANQUE POSTALE ASSURANCES IARD"/>
    <s v="BI"/>
    <s v="DUCOURNAU Dominique"/>
    <s v="20/08/2021"/>
    <s v="240"/>
    <s v="20/08/2021"/>
    <n v="-210"/>
    <s v=""/>
    <s v="40230"/>
    <s v="VOL"/>
    <s v="0"/>
    <s v=""/>
    <x v="25"/>
    <s v=""/>
  </r>
  <r>
    <s v="O"/>
    <s v="Traiter le rapport PolyPad déposé par l'expert"/>
    <s v="A"/>
    <s v="Traiter le rapport complémentaire  PolyPad "/>
    <s v=""/>
    <s v="DARVA"/>
    <s v="Oui"/>
    <n v="2022008100"/>
    <s v="SYNDICAT DES COPROPRIETAIRES REPRESENTE PAR MME SOL MARIE (Madame)"/>
    <s v="N"/>
    <s v="AVIVA"/>
    <s v="PE"/>
    <s v="CERVELLO Romain"/>
    <s v="16/03/2022"/>
    <s v="67"/>
    <s v="05/02/2022"/>
    <n v="-37"/>
    <s v=""/>
    <s v="66400"/>
    <s v="VOL"/>
    <s v="264"/>
    <s v=""/>
    <x v="7"/>
    <s v=""/>
  </r>
  <r>
    <s v="O"/>
    <s v="Gérer le rapport remis en saisie/ à la frappe "/>
    <s v="A"/>
    <s v="Réceptionner ou relancer les documents remis en saisie"/>
    <s v=""/>
    <s v="MERCURE"/>
    <s v="Non"/>
    <n v="2021351106"/>
    <s v="BOUTCHACHA Djenet (Madame)"/>
    <s v="N"/>
    <s v="GROUPAMA"/>
    <s v="PE"/>
    <s v="TENAS Richard"/>
    <s v="16/03/2022"/>
    <s v="123"/>
    <s v="30/12/2021"/>
    <n v="-78"/>
    <s v=""/>
    <s v="66220"/>
    <s v="INC"/>
    <s v="180000"/>
    <s v=""/>
    <x v="7"/>
    <s v=""/>
  </r>
  <r>
    <s v="N"/>
    <s v="Gérer le rapport remis en saisie/ à la frappe "/>
    <s v="A"/>
    <s v="Poursuivre la saisie du rapport"/>
    <s v=""/>
    <s v="MERCURE"/>
    <s v="Non"/>
    <n v="2021286453"/>
    <s v="GEERAERT Jean (Monsieur)"/>
    <s v="N"/>
    <s v="GROUPAMA"/>
    <s v="PE"/>
    <s v="MANISSIER Adrien"/>
    <s v="18/03/2022"/>
    <s v="179"/>
    <s v="04/10/2021"/>
    <n v="-134"/>
    <s v=""/>
    <s v="30420"/>
    <s v="TOG"/>
    <s v="55000"/>
    <s v=""/>
    <x v="7"/>
    <s v=""/>
  </r>
  <r>
    <s v="O"/>
    <s v="Traiter le rapport PolyPad déposé par l'expert"/>
    <s v="A"/>
    <s v="Traiter le rapport complémentaire  PolyPad "/>
    <s v=""/>
    <s v="SINAPPS"/>
    <s v="Oui"/>
    <n v="2022048060"/>
    <s v="MORIN Marie Therese (Madame)"/>
    <s v="N"/>
    <s v="GMF"/>
    <s v="BD"/>
    <s v="PACREAU Claire"/>
    <s v="17/03/2022"/>
    <s v="31"/>
    <s v="27/03/2022"/>
    <n v="-6"/>
    <s v=""/>
    <s v="33600"/>
    <s v="VOL"/>
    <s v="229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5935"/>
    <s v="SCI LES EGLANTINES HERMET David (Monsieur)"/>
    <s v="N"/>
    <s v="MMA"/>
    <s v="BZ"/>
    <s v="BONNET Florent"/>
    <s v="16/03/2022"/>
    <s v="25"/>
    <s v="28/03/2022"/>
    <n v="-6"/>
    <s v=""/>
    <s v="34500"/>
    <s v="DDE"/>
    <s v="2776.39"/>
    <s v=""/>
    <x v="8"/>
    <s v=""/>
  </r>
  <r>
    <s v="O"/>
    <s v="Traiter le rapport PolyPad déposé par l'expert"/>
    <s v="A"/>
    <s v="Traiter le rapport validé après supervision"/>
    <s v=""/>
    <s v="SINAPPS"/>
    <s v="Non"/>
    <n v="2022018047"/>
    <s v="DUROUX Nadine (Madame)"/>
    <s v="N"/>
    <s v="GMF"/>
    <s v="PX"/>
    <s v="VANG Rudolph"/>
    <s v="17/03/2022"/>
    <s v="58"/>
    <s v="05/03/2022"/>
    <n v="-18"/>
    <s v=""/>
    <s v="24800"/>
    <s v="RC"/>
    <s v="1800"/>
    <s v=""/>
    <x v="8"/>
    <s v=""/>
  </r>
  <r>
    <s v="O"/>
    <s v="Traiter le rapport PolyPad déposé par l'expert"/>
    <s v="A"/>
    <s v="Traiter le rapport définitif  PolyPad "/>
    <s v=""/>
    <s v="SINAPPS"/>
    <s v="Non"/>
    <n v="2022003649"/>
    <s v="GUIFFREY Pierre (Monsieur)"/>
    <s v="N"/>
    <s v="GMF"/>
    <s v="TL"/>
    <s v="REYBET DEGAT Pierre"/>
    <s v="17/03/2022"/>
    <s v="72"/>
    <s v="19/02/2022"/>
    <n v="-20"/>
    <s v=""/>
    <s v="09100"/>
    <s v="DDE"/>
    <s v="1450"/>
    <s v=""/>
    <x v="8"/>
    <s v=""/>
  </r>
  <r>
    <s v="O"/>
    <s v="Traiter le rapport PolyPad déposé par l'expert"/>
    <s v="A"/>
    <s v="Traiter le rapport complémentaire  PolyPad "/>
    <s v=""/>
    <s v="SINAPPS"/>
    <s v="Oui"/>
    <n v="2021349769"/>
    <s v="GLOBET Franck (Monsieur)"/>
    <s v="N"/>
    <s v="GMF"/>
    <s v="BD"/>
    <s v="RODNEY Elodie"/>
    <s v="02/03/2022"/>
    <s v="126"/>
    <s v="27/12/2021"/>
    <n v="-96"/>
    <s v=""/>
    <s v="33000"/>
    <s v="DDE"/>
    <s v="3000"/>
    <s v=""/>
    <x v="8"/>
    <s v=""/>
  </r>
  <r>
    <s v="O"/>
    <s v="Traiter le rapport PolyPad déposé par l'expert"/>
    <s v="A"/>
    <s v="Traiter le rapport définitif  PolyPad "/>
    <s v=""/>
    <s v="SINAPPS"/>
    <s v="Non"/>
    <n v="2021242649"/>
    <s v="KHELLAFI Ladjel (Monsieur)"/>
    <s v="N"/>
    <s v="MAAF ASSURANCES"/>
    <s v="BR"/>
    <s v="MAGNE Fabrice"/>
    <s v="03/03/2022"/>
    <s v="224"/>
    <s v="10/09/2021"/>
    <n v="-194"/>
    <s v=""/>
    <s v="46000"/>
    <s v="TOG"/>
    <s v="4505.39"/>
    <s v=""/>
    <x v="8"/>
    <s v=""/>
  </r>
  <r>
    <s v="O"/>
    <s v="Traiter le rapport PolyPad déposé par l'expert"/>
    <s v="A"/>
    <s v="Traiter le rapport d'aggravation PolyPad"/>
    <s v=""/>
    <s v="DARVA"/>
    <s v="Oui"/>
    <n v="2021128620"/>
    <s v="PINAULT Adeline (Madame)"/>
    <s v="N"/>
    <s v="MAIF"/>
    <s v="BI"/>
    <s v="COURTOIS Théo"/>
    <s v="14/03/2022"/>
    <s v="323"/>
    <s v="07/08/2021"/>
    <n v="-263"/>
    <s v=""/>
    <s v="64600"/>
    <s v="DDE"/>
    <s v="5145.14"/>
    <s v=""/>
    <x v="8"/>
    <s v=""/>
  </r>
  <r>
    <s v="O"/>
    <s v="Traiter le rapport PolyPad déposé par l'expert"/>
    <s v="A"/>
    <s v="Traiter le rapport d'aggravation PolyPad"/>
    <s v=""/>
    <s v="SINAPPS"/>
    <s v="Oui"/>
    <n v="2021120463"/>
    <s v="RANSAN Nicole (Madame)"/>
    <s v="N"/>
    <s v="GMF"/>
    <s v="BD"/>
    <s v="GOUDAL Camille"/>
    <s v="14/03/2022"/>
    <s v="331"/>
    <s v="26/05/2021"/>
    <n v="-292"/>
    <s v=""/>
    <s v="33000"/>
    <s v="DDE"/>
    <s v="1661.13"/>
    <s v=""/>
    <x v="8"/>
    <s v=""/>
  </r>
  <r>
    <s v="O"/>
    <s v="Traiter le rapport PolyPad déposé par l'expert"/>
    <s v="A"/>
    <s v="Traiter le rapport complémentaire  PolyPad "/>
    <s v=""/>
    <s v="DARVA"/>
    <s v="Oui"/>
    <n v="2021114971"/>
    <s v="BOURMAUD Francois (Monsieur)"/>
    <s v="N"/>
    <s v="MAIF"/>
    <s v="BD"/>
    <s v="PASTURAL Florian"/>
    <s v="16/03/2022"/>
    <s v="337"/>
    <s v="27/05/2021"/>
    <n v="-295"/>
    <s v=""/>
    <s v="33360"/>
    <s v="DDE"/>
    <s v="2284.7"/>
    <s v=""/>
    <x v="8"/>
    <s v=""/>
  </r>
  <r>
    <s v="O"/>
    <s v="Traiter le rapport PolyPad déposé par l'expert"/>
    <s v="A"/>
    <s v="Traiter le REC PolyPad"/>
    <s v=""/>
    <s v="DARVA"/>
    <s v="Non"/>
    <n v="2022006553"/>
    <s v="DA PIEDADE Marie Helene (Madame)"/>
    <s v="N"/>
    <s v="MACIF"/>
    <s v="TL"/>
    <s v="REYBET DEGAT Pierre"/>
    <s v="18/02/2022"/>
    <s v="70"/>
    <s v="20/02/2022"/>
    <n v="-25"/>
    <s v=""/>
    <s v="32500"/>
    <s v="DDE"/>
    <s v="4140"/>
    <s v=""/>
    <x v="26"/>
    <s v=""/>
  </r>
  <r>
    <s v="O"/>
    <s v="Traiter le rapport PolyPad déposé par l'expert"/>
    <s v="A"/>
    <s v="Traiter le rapport complémentaire  PolyPad "/>
    <s v=""/>
    <s v="DARVA"/>
    <s v="Oui"/>
    <n v="2022009331"/>
    <s v="SUARDI Jean Baptiste (Monsieur)"/>
    <s v="N"/>
    <s v="MACIF"/>
    <s v="TL"/>
    <s v="DELPECH Aurélien"/>
    <s v="14/03/2022"/>
    <s v="66"/>
    <s v="04/02/2022"/>
    <n v="-41"/>
    <s v=""/>
    <s v="31410"/>
    <s v="DDE"/>
    <s v="424.6"/>
    <s v=""/>
    <x v="26"/>
    <s v=""/>
  </r>
  <r>
    <s v="O"/>
    <s v="Facturer le dossier"/>
    <s v="W"/>
    <s v="Créer une facture"/>
    <s v=""/>
    <s v="Kareo via WS"/>
    <s v="Non"/>
    <n v="2022016720"/>
    <s v="CAPONE INC CARNEJAC Gael (Monsieur)"/>
    <s v="N"/>
    <s v="GENERALI ASSURANCES"/>
    <s v="TL"/>
    <s v="GUILLAUME Julien"/>
    <s v="10/03/2022"/>
    <s v="59"/>
    <s v="19/03/2022"/>
    <n v="-24"/>
    <s v=""/>
    <s v="31120"/>
    <s v="DDE"/>
    <s v="15000"/>
    <s v=""/>
    <x v="9"/>
    <s v=""/>
  </r>
  <r>
    <s v="O"/>
    <s v="Vérifier le rapport pré-saisi dans Mercure"/>
    <s v="A"/>
    <s v="Créer l’action 166 &quot;Résultat vérification rapport Mercure&quot;"/>
    <s v=""/>
    <s v="MERCURE"/>
    <s v="Non"/>
    <n v="2021400803"/>
    <s v="MENICHE ET SAINT CERNIN Delphine Et Veronique (Madame)"/>
    <s v="N"/>
    <s v="GROUPAMA"/>
    <s v="TL"/>
    <s v="SAGE Eric"/>
    <s v="09/03/2022"/>
    <s v="77"/>
    <s v="14/02/2022"/>
    <n v="-32"/>
    <s v=""/>
    <s v="31500"/>
    <s v="DDE"/>
    <s v="3169.4"/>
    <s v=""/>
    <x v="9"/>
    <s v=""/>
  </r>
  <r>
    <s v="O"/>
    <s v="Facturer le dossier"/>
    <s v="W"/>
    <s v="Créer une facture"/>
    <s v=""/>
    <s v="Kareo via WS"/>
    <s v="Non"/>
    <n v="2021392520"/>
    <s v="Société ROY TP"/>
    <s v="N"/>
    <s v="GENERALI ASSURANCES"/>
    <s v="BI"/>
    <s v="DUCOURNAU Dominique"/>
    <s v="29/01/2022"/>
    <s v="86"/>
    <s v="29/01/2022"/>
    <n v="-71"/>
    <s v=""/>
    <s v="40120"/>
    <s v="VOL"/>
    <s v="42200"/>
    <s v=""/>
    <x v="9"/>
    <s v=""/>
  </r>
  <r>
    <s v="O"/>
    <s v="Traiter le rapport PolyPad déposé par l'expert"/>
    <s v="A"/>
    <s v="Traiter le REC PolyPad"/>
    <s v=""/>
    <s v="DARVA"/>
    <s v="Non"/>
    <n v="2021326989"/>
    <s v="COULY Berangere (Madame)"/>
    <s v="N"/>
    <s v="MACIF"/>
    <s v="BR"/>
    <s v="FEIX Florent"/>
    <s v="15/12/2021"/>
    <s v="148"/>
    <s v="14/11/2021"/>
    <n v="-123"/>
    <s v=""/>
    <s v="19240"/>
    <s v="DDE"/>
    <s v="2000"/>
    <s v=""/>
    <x v="9"/>
    <s v=""/>
  </r>
  <r>
    <s v="O"/>
    <s v="Traiter le rapport PolyPad déposé par l'expert"/>
    <s v="A"/>
    <s v="Traiter le rapport définitif  PolyPad "/>
    <s v=""/>
    <s v="SINAPPS"/>
    <s v="Non"/>
    <n v="2022050364"/>
    <s v="SCI LA CREMAILLERE THORE-CESARINI Hélène (Madame)"/>
    <s v="N"/>
    <s v="MMA"/>
    <s v="NI"/>
    <s v="GONZALEZ Kevin"/>
    <s v="17/03/2022"/>
    <s v="29"/>
    <s v="03/04/2022"/>
    <n v="-3"/>
    <s v=""/>
    <s v="30131"/>
    <s v="DDE"/>
    <s v="1442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0168"/>
    <s v="COFFINEAU Jean Claude (Monsieur)"/>
    <s v="N"/>
    <s v="GMF"/>
    <s v="BZ"/>
    <s v="BRES Salomon"/>
    <s v="17/03/2022"/>
    <s v="29"/>
    <s v="24/03/2022"/>
    <n v="-13"/>
    <s v=""/>
    <s v="34300"/>
    <s v="DDE"/>
    <s v="1273.14"/>
    <s v=""/>
    <x v="10"/>
    <s v=""/>
  </r>
  <r>
    <s v="O"/>
    <s v="Traiter le rapport PolyPad déposé par l'expert"/>
    <s v="A"/>
    <s v="Traiter le rapport validé après supervision"/>
    <s v=""/>
    <s v="MERCURE"/>
    <s v="Oui"/>
    <n v="2021355011"/>
    <s v="Société SCAV LES VIGNERONS D'ESTEZARGUES -"/>
    <s v="N"/>
    <s v="GROUPAMA"/>
    <s v="BZ"/>
    <s v="BONNET Florent"/>
    <s v="16/03/2022"/>
    <s v="121"/>
    <s v="01/01/2022"/>
    <n v="-76"/>
    <s v=""/>
    <s v="30390"/>
    <s v="DDE"/>
    <s v="6020.69"/>
    <s v=""/>
    <x v="10"/>
    <s v=""/>
  </r>
  <r>
    <s v="O"/>
    <s v="Traiter le rapport PolyPad déposé par l'expert"/>
    <s v="A"/>
    <s v="Traiter le rapport complémentaire  PolyPad "/>
    <s v=""/>
    <s v="DARVA"/>
    <s v="Oui"/>
    <n v="2021369400"/>
    <s v="CASTELLI Lucien (Monsieur)"/>
    <s v="N"/>
    <s v="AXA FRANCE IARD"/>
    <s v="BZ"/>
    <s v="DA COSTA PINHO Gabriel"/>
    <s v="16/03/2022"/>
    <s v="108"/>
    <s v="14/12/2021"/>
    <n v="-80"/>
    <s v=""/>
    <s v="34500"/>
    <s v="DDE"/>
    <s v="3231.89"/>
    <s v=""/>
    <x v="10"/>
    <s v=""/>
  </r>
  <r>
    <s v="O"/>
    <s v="Traiter le rapport PolyPad déposé par l'expert"/>
    <s v="A"/>
    <s v="Traiter le rapport complémentaire  PolyPad "/>
    <s v=""/>
    <s v="DARVA"/>
    <s v="Oui"/>
    <n v="2021322758"/>
    <s v="COHEN Stephane (Monsieur)"/>
    <s v="N"/>
    <s v="MAIF"/>
    <s v="NI"/>
    <s v="MAZON Laure"/>
    <s v="16/03/2022"/>
    <s v="150"/>
    <s v="27/01/2022"/>
    <n v="-90"/>
    <s v=""/>
    <s v="30540"/>
    <s v="TOG"/>
    <s v="2603.4"/>
    <s v=""/>
    <x v="10"/>
    <s v=""/>
  </r>
  <r>
    <s v="O"/>
    <s v="Traiter le rapport PolyPad déposé par l'expert"/>
    <s v="A"/>
    <s v="Traiter le rapport validé après supervision"/>
    <s v=""/>
    <s v="DARVA"/>
    <s v="Oui"/>
    <n v="2021350446"/>
    <s v="MANDROU Daniel (Monsieur)"/>
    <s v="N"/>
    <s v="AXA FRANCE IARD"/>
    <s v="BZ"/>
    <s v="LAMOUROUX Joris"/>
    <s v="17/03/2022"/>
    <s v="126"/>
    <s v="20/12/2021"/>
    <n v="-91"/>
    <s v=""/>
    <s v="34480"/>
    <s v="DDE"/>
    <s v="13200"/>
    <s v=""/>
    <x v="10"/>
    <s v=""/>
  </r>
  <r>
    <s v="O"/>
    <s v="Traiter le rapport PolyPad déposé par l'expert"/>
    <s v="A"/>
    <s v="Traiter le rapport complémentaire  PolyPad "/>
    <s v=""/>
    <s v="DARVA"/>
    <s v="Oui"/>
    <n v="2021366742"/>
    <s v="LOUBET Sylvie (Madame)"/>
    <s v="N"/>
    <s v="PACIFICA"/>
    <s v="BZ"/>
    <s v="MATHIS Olivier"/>
    <s v="11/03/2022"/>
    <s v="111"/>
    <s v="11/01/2022"/>
    <n v="-92"/>
    <s v=""/>
    <s v="34990"/>
    <s v="VOL"/>
    <s v="6634.75"/>
    <s v=""/>
    <x v="10"/>
    <s v=""/>
  </r>
  <r>
    <s v="O"/>
    <s v="Traiter le rapport PolyPad déposé par l'expert"/>
    <s v="A"/>
    <s v="Traiter le rapport validé après supervision"/>
    <s v=""/>
    <s v="SINAPPS"/>
    <s v="Non"/>
    <n v="2021198134"/>
    <s v="MANDROU Benoit (Monsieur)"/>
    <s v="N"/>
    <s v="GMF"/>
    <s v="MO"/>
    <s v="MOUTON David"/>
    <s v="17/03/2022"/>
    <s v="262"/>
    <s v="13/08/2021"/>
    <n v="-145"/>
    <s v=""/>
    <s v="34570"/>
    <s v="DDE"/>
    <s v="588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1284641"/>
    <s v="PARNET DIT MORTEL Philippe (Monsieur)"/>
    <s v="N"/>
    <s v="AGPM ASSURANCES"/>
    <s v="NI"/>
    <s v="CONILIERE Kévin"/>
    <s v="16/03/2022"/>
    <s v="182"/>
    <s v="07/10/2021"/>
    <n v="-156"/>
    <s v=""/>
    <s v="30900"/>
    <s v="DDE"/>
    <s v="2739.9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45233"/>
    <s v="Société SASU LANDESBUS"/>
    <s v="N"/>
    <s v="AVIVA"/>
    <s v="RZ"/>
    <s v="LECLERCQ Camille"/>
    <s v="16/03/2022"/>
    <s v="34"/>
    <s v="29/03/2022"/>
    <n v="-14"/>
    <s v=""/>
    <s v="12110"/>
    <s v="DE"/>
    <s v="250"/>
    <s v=""/>
    <x v="27"/>
    <s v=""/>
  </r>
  <r>
    <s v="O"/>
    <s v="Traiter le rapport PolyPad déposé par l'expert"/>
    <s v="A"/>
    <s v="Traiter le rapport définitif  PolyPad "/>
    <s v="2"/>
    <s v="SINAPPS"/>
    <s v="Non"/>
    <n v="2022022598"/>
    <s v="BEZELGUES Béatrice (Madame)"/>
    <s v="N"/>
    <s v="MAAF ASSURANCES"/>
    <s v="RZ"/>
    <s v="LECLERCQ Camille"/>
    <s v="14/03/2022"/>
    <s v="53"/>
    <s v="28/02/2022"/>
    <n v="-46"/>
    <s v=""/>
    <s v="12390"/>
    <s v="INC"/>
    <s v="4000"/>
    <s v=""/>
    <x v="27"/>
    <s v=""/>
  </r>
  <r>
    <s v="O"/>
    <s v="Traiter le rapport PolyPad déposé par l'expert"/>
    <s v="A"/>
    <s v="Traiter le rapport définitif  PolyPad "/>
    <s v=""/>
    <s v="Kareo via WS"/>
    <s v="Non"/>
    <n v="2022039000"/>
    <s v="Copropriété SDC 1 IMPASSE DES BOSQUETS"/>
    <s v="N"/>
    <s v="GENERALI ASSURANCES"/>
    <s v="TL"/>
    <s v="ROUX Benoit"/>
    <s v="17/03/2022"/>
    <s v="38"/>
    <s v="26/03/2022"/>
    <n v="-3"/>
    <s v=""/>
    <s v="31000"/>
    <s v="DDE"/>
    <s v="1500"/>
    <s v=""/>
    <x v="11"/>
    <s v=""/>
  </r>
  <r>
    <s v="O"/>
    <s v="Traiter le rapport PolyPad déposé par l'expert"/>
    <s v="A"/>
    <s v="Traiter le rapport définitif  PolyPad "/>
    <s v=""/>
    <s v="Kareo via WS"/>
    <s v="Non"/>
    <n v="2022066057"/>
    <s v="SARL AGRI"/>
    <s v="N"/>
    <s v="GENERALI ASSURANCES"/>
    <s v="PX"/>
    <s v="FELTRIN Patrick"/>
    <s v="17/03/2022"/>
    <s v="18"/>
    <s v="27/03/2022"/>
    <n v="-3"/>
    <s v=""/>
    <s v="24200"/>
    <s v="DB"/>
    <s v="871.93"/>
    <s v=""/>
    <x v="11"/>
    <s v=""/>
  </r>
  <r>
    <s v="N"/>
    <s v="Traiter le rapport PolyPad déposé par l'expert"/>
    <s v="A"/>
    <s v="Traiter le rapport validé après supervision"/>
    <s v=""/>
    <s v="Mail"/>
    <s v="Oui"/>
    <n v="2021398297"/>
    <s v="BIENAIME Serge"/>
    <s v="N"/>
    <s v="BANQUE POSTALE ASSURANCES IARD"/>
    <s v="BI"/>
    <s v="COURTOIS Théo"/>
    <s v="18/03/2022"/>
    <s v="79"/>
    <s v="15/03/2022"/>
    <n v="-3"/>
    <s v=""/>
    <s v="40400"/>
    <s v="INC"/>
    <s v="10614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26826"/>
    <s v="SCI DE LA GARE CADAUREILLE (Monsieur)"/>
    <s v="N"/>
    <s v="MACIF"/>
    <s v="BR"/>
    <s v="FEIX Florent"/>
    <s v="17/03/2022"/>
    <s v="50"/>
    <s v="12/03/2022"/>
    <n v="-5"/>
    <s v=""/>
    <s v="24200"/>
    <s v="DR"/>
    <s v="6000"/>
    <s v=""/>
    <x v="11"/>
    <s v=""/>
  </r>
  <r>
    <s v="N"/>
    <s v="Traiter le rapport PolyPad déposé par l'expert"/>
    <s v="A"/>
    <s v="Traiter le rapport complémentaire  PolyPad "/>
    <s v=""/>
    <s v="Pré saisie par PU"/>
    <s v="Oui"/>
    <n v="2022005874"/>
    <s v="Société GMG"/>
    <s v="N"/>
    <s v="AREAS ASSURANCES"/>
    <s v="TL"/>
    <s v="DALLA LIBERA Bernard"/>
    <s v="18/03/2022"/>
    <s v="70"/>
    <s v="20/02/2022"/>
    <n v="-15"/>
    <s v=""/>
    <s v="81370"/>
    <s v="TOG"/>
    <s v="700"/>
    <s v=""/>
    <x v="11"/>
    <s v=""/>
  </r>
  <r>
    <s v="O"/>
    <s v="Traiter le rapport PolyPad déposé par l'expert"/>
    <s v="A"/>
    <s v="Traiter le rapport définitif  PolyPad "/>
    <s v=""/>
    <s v="Mail"/>
    <s v="Non"/>
    <n v="2021382679"/>
    <s v="SASU BMC NETTOYAGE ET SERVICES BAHEUX Christelle (Madame)"/>
    <s v="N"/>
    <s v="MUTUELLE DE POITIERS"/>
    <s v="AG"/>
    <s v="COULON Stéphane"/>
    <s v="17/03/2022"/>
    <s v="95"/>
    <s v="09/02/2022"/>
    <n v="-21"/>
    <s v=""/>
    <s v="47200"/>
    <s v="DDE"/>
    <s v="5200"/>
    <s v=""/>
    <x v="11"/>
    <s v=""/>
  </r>
  <r>
    <s v="O"/>
    <s v="Traiter le rapport PolyPad déposé par l'expert"/>
    <s v="A"/>
    <s v="Traiter le rapport définitif  PolyPad "/>
    <s v=""/>
    <s v="Mail"/>
    <s v="Non"/>
    <n v="2021400190"/>
    <s v="CHEMBERO Régis (Monsieur)"/>
    <s v="N"/>
    <s v="MAE"/>
    <s v="BI"/>
    <s v="COURTOIS Théo"/>
    <s v="17/03/2022"/>
    <s v="77"/>
    <s v="25/02/2022"/>
    <n v="-21"/>
    <s v=""/>
    <s v="40140"/>
    <s v="DDE"/>
    <s v="0"/>
    <s v=""/>
    <x v="11"/>
    <s v=""/>
  </r>
  <r>
    <s v="O"/>
    <s v="Traiter le rapport PolyPad déposé par l'expert"/>
    <s v="A"/>
    <s v="Traiter le rapport validé après supervision"/>
    <s v=""/>
    <s v="Mail"/>
    <s v="Non"/>
    <n v="2021369129"/>
    <s v="AVERTY Michele (Madame)"/>
    <s v="N"/>
    <s v="MUTUELLE DE POITIERS"/>
    <s v="PX"/>
    <s v="VANG Rudolph"/>
    <s v="17/03/2022"/>
    <s v="108"/>
    <s v="24/02/2022"/>
    <n v="-36"/>
    <s v=""/>
    <s v="24100"/>
    <s v="DDE"/>
    <s v="89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1374944"/>
    <s v="CHANCEREL Simone (Madame)"/>
    <s v="N"/>
    <s v="MACIF"/>
    <s v="CA"/>
    <s v="MAURIES Fabrice"/>
    <s v="17/03/2022"/>
    <s v="102"/>
    <s v="19/01/2022"/>
    <n v="-57"/>
    <s v=""/>
    <s v="81320"/>
    <s v="CVT"/>
    <s v="6000"/>
    <s v=""/>
    <x v="11"/>
    <s v=""/>
  </r>
  <r>
    <s v="O"/>
    <s v="Traiter le rapport PolyPad déposé par l'expert"/>
    <s v="A"/>
    <s v="Traiter le rapport complémentaire  PolyPad "/>
    <s v=""/>
    <s v="Kareo via WS"/>
    <s v="Oui"/>
    <n v="2021396116"/>
    <s v="BEGORRE SNC"/>
    <s v="N"/>
    <s v="GENERALI ASSURANCES"/>
    <s v="BI"/>
    <s v="COURTOIS Théo"/>
    <s v="17/03/2022"/>
    <s v="81"/>
    <s v="04/02/2022"/>
    <n v="-66"/>
    <s v=""/>
    <s v="64100"/>
    <s v="FOU"/>
    <s v="7642"/>
    <s v=""/>
    <x v="11"/>
    <s v=""/>
  </r>
  <r>
    <s v="O"/>
    <s v="Traiter le rapport PolyPad déposé par l'expert"/>
    <s v="A"/>
    <s v="Traiter le rapport validé après supervision"/>
    <s v=""/>
    <s v="Mail"/>
    <s v="Oui"/>
    <n v="2021332269"/>
    <s v="Syndic de copropriété SQUARE HABITAT"/>
    <s v="N"/>
    <s v="AVIVA"/>
    <s v="BD"/>
    <s v="DE FAULTRIER Quentin"/>
    <s v="17/03/2022"/>
    <s v="143"/>
    <s v="10/12/2021"/>
    <n v="-123"/>
    <s v=""/>
    <s v="33700"/>
    <s v="DDE"/>
    <s v="5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1199009"/>
    <s v="SCI EVORYA"/>
    <s v="N"/>
    <s v="MACIF"/>
    <s v="CH"/>
    <s v="DERIN Patrick"/>
    <s v="17/03/2022"/>
    <s v="261"/>
    <s v="13/08/2021"/>
    <n v="-216"/>
    <s v=""/>
    <s v="46000"/>
    <s v="CVT"/>
    <s v="3500"/>
    <s v=""/>
    <x v="11"/>
    <s v=""/>
  </r>
  <r>
    <s v="O"/>
    <s v="Traiter le rapport PolyPad déposé par l'expert"/>
    <s v="A"/>
    <s v="Traiter le rapport complémentaire  PolyPad "/>
    <s v=""/>
    <s v="Mail"/>
    <s v="Oui"/>
    <n v="2021048187"/>
    <s v="DIOUERI Latifa (Madame)"/>
    <s v="N"/>
    <s v="MAE"/>
    <s v="TL"/>
    <s v="PAPILLON Cyril"/>
    <s v="17/03/2022"/>
    <s v="400"/>
    <s v="09/04/2021"/>
    <n v="-343"/>
    <s v=""/>
    <s v="31100"/>
    <s v="DDE"/>
    <s v="2290.64"/>
    <s v=""/>
    <x v="11"/>
    <s v=""/>
  </r>
  <r>
    <s v="O"/>
    <s v="Traiter le rapport PolyPad déposé par l'expert"/>
    <s v="A"/>
    <s v="Traiter le rapport complémentaire  PolyPad "/>
    <s v=""/>
    <s v="DARVA"/>
    <s v="Oui"/>
    <n v="2020095907"/>
    <s v="SCHWEIGER Karl Hans (Monsieur)"/>
    <s v="N"/>
    <s v="MACSF"/>
    <s v="BD"/>
    <s v="LABARRE Olivier"/>
    <s v="17/03/2022"/>
    <s v="734"/>
    <s v="04/04/2020"/>
    <n v="-711"/>
    <s v=""/>
    <s v="33750"/>
    <s v="DDE"/>
    <s v="1000"/>
    <s v=""/>
    <x v="11"/>
    <s v=""/>
  </r>
  <r>
    <s v="O"/>
    <s v="Gérer le rapport remis en saisie/ à la frappe "/>
    <s v="A"/>
    <s v="Réceptionner ou relancer le rapport remis en saisie"/>
    <s v=""/>
    <s v="DARVA"/>
    <s v="Non"/>
    <n v="2022052699"/>
    <s v="LAGOURGUE Pierre Michel (Monsieur)"/>
    <s v="N"/>
    <s v="ALLIANZ"/>
    <s v="TA"/>
    <s v="CADIER Guillaume"/>
    <s v="17/03/2022"/>
    <s v="28"/>
    <s v="24/02/2022"/>
    <n v="-22"/>
    <s v=""/>
    <s v="64120"/>
    <s v="INC"/>
    <s v="105000"/>
    <s v=""/>
    <x v="12"/>
    <s v=""/>
  </r>
  <r>
    <s v="O"/>
    <s v="Traiter le rapport PolyPad déposé par l'expert"/>
    <s v="A"/>
    <s v="Traiter le rapport complémentaire  PolyPad "/>
    <s v=""/>
    <s v="DARVA"/>
    <s v="Oui"/>
    <n v="2021296085"/>
    <s v="LARALDE Juanita (Madame)"/>
    <s v="N"/>
    <s v="AXA FRANCE IARD"/>
    <s v="PE"/>
    <s v="ESTEVE Jacques"/>
    <s v="14/03/2022"/>
    <s v="172"/>
    <s v="19/10/2021"/>
    <n v="-144"/>
    <s v=""/>
    <s v="66140"/>
    <s v="DDE"/>
    <s v="1800"/>
    <s v=""/>
    <x v="13"/>
    <s v=""/>
  </r>
  <r>
    <s v="O"/>
    <s v="Facturer le dossier"/>
    <s v="W"/>
    <s v="Créer une facture"/>
    <s v=""/>
    <s v="DARVA"/>
    <s v="Non"/>
    <n v="2022041489"/>
    <s v="LANOUE Ghislaine (Madame)"/>
    <s v="N"/>
    <s v="MACIF"/>
    <s v="BD"/>
    <s v="PASTURAL Florian"/>
    <s v="05/03/2022"/>
    <s v="37"/>
    <s v="05/03/2022"/>
    <n v="-12"/>
    <s v=""/>
    <s v="33550"/>
    <s v="DDE"/>
    <s v="1688"/>
    <s v=""/>
    <x v="28"/>
    <s v=""/>
  </r>
  <r>
    <s v="O"/>
    <s v="Facturer le dossier"/>
    <s v="W"/>
    <s v="Créer une facture"/>
    <s v=""/>
    <s v="DARVA"/>
    <s v="Oui"/>
    <n v="2021346863"/>
    <s v="ANDRON Martine (Madame)"/>
    <s v="N"/>
    <s v="MACIF"/>
    <s v="BD"/>
    <s v="RODNEY Elodie"/>
    <s v="03/12/2021"/>
    <s v="129"/>
    <s v="03/12/2021"/>
    <n v="-104"/>
    <s v=""/>
    <s v="33370"/>
    <s v="DDE"/>
    <s v="3500"/>
    <s v=""/>
    <x v="28"/>
    <s v=""/>
  </r>
  <r>
    <s v="O"/>
    <s v="Facturer le dossier"/>
    <s v="W"/>
    <s v="Créer une facture"/>
    <s v=""/>
    <s v="DARVA"/>
    <s v="Oui"/>
    <n v="2021244586"/>
    <s v="ARNAUD Sandrine (Madame)"/>
    <s v="N"/>
    <s v="MACIF"/>
    <s v="BI"/>
    <s v="COURTOIS Théo"/>
    <s v="22/09/2021"/>
    <s v="221"/>
    <s v="22/09/2021"/>
    <n v="-176"/>
    <s v=""/>
    <s v="40300"/>
    <s v="DDE"/>
    <s v="2409"/>
    <s v=""/>
    <x v="28"/>
    <s v=""/>
  </r>
  <r>
    <s v="O"/>
    <s v="Vérifier le rapport pré-saisi dans Darva"/>
    <s v="A"/>
    <s v="Créer l’action &quot;Résultat vérification rapport Darva&quot;"/>
    <s v=""/>
    <s v="DARVA"/>
    <s v="Non"/>
    <n v="2022048685"/>
    <s v="PASQUIER Emmanuel (Monsieur)"/>
    <s v="N"/>
    <s v="AGPM ASSURANCES"/>
    <s v="TL"/>
    <s v="GRIFFON Caroline"/>
    <s v="16/03/2022"/>
    <s v="30"/>
    <s v="08/03/2022"/>
    <n v="-4"/>
    <s v=""/>
    <s v="31140"/>
    <s v="VOL"/>
    <s v="1202.85"/>
    <s v=""/>
    <x v="15"/>
    <s v=""/>
  </r>
  <r>
    <s v="O"/>
    <s v="Traiter le rapport PolyPad déposé par l'expert"/>
    <s v="A"/>
    <s v="Traiter le rapport complémentaire  PolyPad "/>
    <s v="1"/>
    <s v="DARVA"/>
    <s v="Oui"/>
    <n v="2022010627"/>
    <s v="SOL Nicole (Madame)"/>
    <s v="N"/>
    <s v="BPCEA - NATIXIS"/>
    <s v="MT"/>
    <s v="NICODEME Vincent"/>
    <s v="17/03/2022"/>
    <s v="65"/>
    <s v="11/02/2022"/>
    <n v="-7"/>
    <s v=""/>
    <s v="82100"/>
    <s v="DDE"/>
    <s v="42091.4"/>
    <s v=""/>
    <x v="15"/>
    <s v=""/>
  </r>
  <r>
    <s v="O"/>
    <s v="Traiter le rapport PolyPad déposé par l'expert"/>
    <s v="A"/>
    <s v="Traiter le rapport définitif  PolyPad "/>
    <s v="2"/>
    <s v="MERCURE"/>
    <s v="Non"/>
    <n v="2022009507"/>
    <s v="BIANCO Jean Pierre (Monsieur)"/>
    <s v="N"/>
    <s v="GROUPAMA"/>
    <s v="MT"/>
    <s v="NICODEME Vincent"/>
    <s v="17/03/2022"/>
    <s v="66"/>
    <s v="25/02/2022"/>
    <n v="-21"/>
    <s v=""/>
    <s v="82000"/>
    <s v="PJ"/>
    <s v="0"/>
    <s v=""/>
    <x v="15"/>
    <s v=""/>
  </r>
  <r>
    <s v="O"/>
    <s v="Traiter le rapport PolyPad déposé par l'expert"/>
    <s v="A"/>
    <s v="Traiter le rapport complémentaire  PolyPad "/>
    <s v=""/>
    <s v="MERCURE"/>
    <s v="Oui"/>
    <n v="2022001533"/>
    <s v="OUBDIR Nabil (Monsieur)"/>
    <s v="N"/>
    <s v="GAN ASSURANCES IARD"/>
    <s v="TL"/>
    <s v="GRIFFON Caroline"/>
    <s v="16/03/2022"/>
    <s v="73"/>
    <s v="19/01/2022"/>
    <n v="-43"/>
    <s v=""/>
    <s v="71300"/>
    <s v="VOL"/>
    <s v="1779.67"/>
    <s v=""/>
    <x v="15"/>
    <s v=""/>
  </r>
  <r>
    <s v="O"/>
    <s v="Traiter le rapport PolyPad déposé par l'expert"/>
    <s v="A"/>
    <s v="Traiter le rapport complémentaire  PolyPad "/>
    <s v=""/>
    <s v="DARVA"/>
    <s v="Oui"/>
    <n v="2022000450"/>
    <s v="JULIE Pierre (Monsieur)"/>
    <s v="N"/>
    <s v="LA MEDICALE"/>
    <s v="TL"/>
    <s v="GRIFFON Caroline"/>
    <s v="16/03/2022"/>
    <s v="74"/>
    <s v="02/02/2022"/>
    <n v="-50"/>
    <s v=""/>
    <s v="31400"/>
    <s v="VOLT"/>
    <s v="5634.46"/>
    <s v=""/>
    <x v="15"/>
    <s v=""/>
  </r>
  <r>
    <s v="O"/>
    <s v="Vérifier le rapport pré-saisi dans Darva"/>
    <s v="A"/>
    <s v="Créer l’action &quot;Résultat vérification rapport Darva&quot;"/>
    <s v=""/>
    <s v="DARVA"/>
    <s v="Non"/>
    <n v="2022047398"/>
    <s v="VALERO PUIG Antoine Et Marie-Ros (Madame)"/>
    <s v="N"/>
    <s v="AVIVA"/>
    <s v="MO"/>
    <s v="CLAUDE Margaux"/>
    <s v="17/03/2022"/>
    <s v="31"/>
    <s v="01/04/2022"/>
    <n v="-11"/>
    <s v=""/>
    <s v="34000"/>
    <s v="CVT"/>
    <s v="3850"/>
    <s v=""/>
    <x v="16"/>
    <s v=""/>
  </r>
  <r>
    <s v="O"/>
    <s v="Traiter le rapport PolyPad déposé par l'expert"/>
    <s v="A"/>
    <s v="Traiter le rapport validé après supervision"/>
    <s v=""/>
    <s v="DARVA"/>
    <s v="Oui"/>
    <n v="2022041875"/>
    <s v="REZIG Elisabeth"/>
    <s v="N"/>
    <s v="MACIF"/>
    <s v="PE"/>
    <s v="DOLLE Nicolas"/>
    <s v="16/03/2022"/>
    <s v="37"/>
    <s v="05/03/2022"/>
    <n v="-12"/>
    <s v=""/>
    <s v="31830"/>
    <s v="DDE"/>
    <s v="1700"/>
    <s v=""/>
    <x v="16"/>
    <s v=""/>
  </r>
  <r>
    <s v="O"/>
    <s v="Traiter le rapport PolyPad déposé par l'expert"/>
    <s v="A"/>
    <s v="Traiter le rapport validé après supervision"/>
    <s v=""/>
    <s v="Courrier"/>
    <s v="Non"/>
    <n v="2022040537"/>
    <s v="SILILO Soelie (Madame)"/>
    <s v="N"/>
    <s v="GMF"/>
    <s v="PE"/>
    <s v="TENAS Richard"/>
    <s v="17/03/2022"/>
    <s v="37"/>
    <s v="26/03/2022"/>
    <n v="-19"/>
    <s v=""/>
    <s v="66740"/>
    <s v="RC4"/>
    <s v="3000"/>
    <s v=""/>
    <x v="16"/>
    <s v=""/>
  </r>
  <r>
    <s v="O"/>
    <s v="Vérifier le rapport pré-saisi dans Mercure"/>
    <s v="A"/>
    <s v="Créer l’action 166 &quot;Résultat vérification rapport Mercure&quot;"/>
    <s v=""/>
    <s v="MERCURE"/>
    <s v="Non"/>
    <n v="2022011310"/>
    <s v="SARAMITTO Claire (Madame)"/>
    <s v="N"/>
    <s v="GAN ASSURANCES IARD"/>
    <s v="PE"/>
    <s v="MANISSIER Adrien"/>
    <s v="16/03/2022"/>
    <s v="65"/>
    <s v="26/02/2022"/>
    <n v="-20"/>
    <s v=""/>
    <s v="66000"/>
    <s v="DDE"/>
    <s v="8434.04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16620"/>
    <s v="BARROSO Jose (Monsieur)"/>
    <s v="N"/>
    <s v="MACIF"/>
    <s v="PE"/>
    <s v="CERVELLO Romain"/>
    <s v="14/03/2022"/>
    <s v="59"/>
    <s v="11/02/2022"/>
    <n v="-34"/>
    <s v=""/>
    <s v="33000"/>
    <s v="VOL"/>
    <s v="0"/>
    <s v=""/>
    <x v="16"/>
    <s v=""/>
  </r>
  <r>
    <s v="O"/>
    <s v="Traiter le rapport PolyPad déposé par l'expert"/>
    <s v="A"/>
    <s v="Traiter le rapport validé après supervision"/>
    <s v=""/>
    <s v="Pré saisie par PU"/>
    <s v="Non"/>
    <n v="2021283412"/>
    <s v="PREVOTEAU Ludvick (Monsieur)"/>
    <s v="N"/>
    <s v="BANQUE POSTALE ASSURANCES IARD"/>
    <s v="PE"/>
    <s v="CLAUDE Margaux"/>
    <s v="15/03/2022"/>
    <s v="183"/>
    <s v="08/10/2021"/>
    <n v="-91"/>
    <s v=""/>
    <s v="30920"/>
    <s v="INO"/>
    <s v="16530.53"/>
    <s v=""/>
    <x v="16"/>
    <s v=""/>
  </r>
  <r>
    <s v="O"/>
    <s v="Traiter le rapport PolyPad déposé par l'expert"/>
    <s v="A"/>
    <s v="Traiter le rapport validé après supervision"/>
    <s v=""/>
    <s v="DARVA"/>
    <s v="Non"/>
    <n v="2021350121"/>
    <s v="MARTEAU DELACROIX Gaelle (Madame)"/>
    <s v="N"/>
    <s v="PACIFICA"/>
    <s v="PE"/>
    <s v="CLAUDE Margaux"/>
    <s v="17/03/2022"/>
    <s v="126"/>
    <s v="12/12/2021"/>
    <n v="-111"/>
    <s v=""/>
    <s v="66750"/>
    <s v="DDE"/>
    <s v="2537.93"/>
    <s v=""/>
    <x v="16"/>
    <s v=""/>
  </r>
  <r>
    <s v="O"/>
    <s v="Traiter le rapport PolyPad déposé par l'expert"/>
    <s v="A"/>
    <s v="Traiter le rapport validé après supervision"/>
    <s v=""/>
    <s v="DARVA"/>
    <s v="Oui"/>
    <n v="2021332372"/>
    <s v="HERNANDEZ Didier (Monsieur)"/>
    <s v="N"/>
    <s v="MACIF"/>
    <s v="BZ"/>
    <s v="BONNET Florent"/>
    <s v="14/01/2022"/>
    <s v="143"/>
    <s v="19/11/2021"/>
    <n v="-118"/>
    <s v=""/>
    <s v="34290"/>
    <s v="CVT"/>
    <s v="905.3"/>
    <s v=""/>
    <x v="16"/>
    <s v=""/>
  </r>
  <r>
    <s v="O"/>
    <s v="Traiter le rapport PolyPad déposé par l'expert"/>
    <s v="A"/>
    <s v="Traiter le rapport complémentaire  PolyPad "/>
    <s v=""/>
    <s v="DARVA"/>
    <s v="Oui"/>
    <n v="2021286910"/>
    <s v="MARTZEL Alain (Monsieur)"/>
    <s v="N"/>
    <s v="MAIF"/>
    <s v="PE"/>
    <s v="STEPHANT Pierre"/>
    <s v="17/03/2022"/>
    <s v="179"/>
    <s v="01/11/2021"/>
    <n v="-137"/>
    <s v=""/>
    <s v="30620"/>
    <s v="CN"/>
    <s v="17000"/>
    <s v=""/>
    <x v="16"/>
    <s v=""/>
  </r>
  <r>
    <s v="O"/>
    <s v="Traiter le rapport PolyPad déposé par l'expert"/>
    <s v="A"/>
    <s v="Traiter le rapport complémentaire  PolyPad "/>
    <s v=""/>
    <s v="DARVA"/>
    <s v="Oui"/>
    <n v="2021286916"/>
    <s v="MARTZEL Alain (Monsieur)"/>
    <s v="N"/>
    <s v="MAIF"/>
    <s v="PE"/>
    <s v="STEPHANT Pierre"/>
    <s v="17/03/2022"/>
    <s v="179"/>
    <s v="01/11/2021"/>
    <n v="-137"/>
    <s v=""/>
    <s v="30620"/>
    <s v="INO"/>
    <s v="10000"/>
    <s v=""/>
    <x v="16"/>
    <s v=""/>
  </r>
  <r>
    <s v="O"/>
    <s v="Traiter le rapport PolyPad déposé par l'expert"/>
    <s v="A"/>
    <s v="Traiter le rapport validé après supervision"/>
    <s v=""/>
    <s v="DARVA"/>
    <s v="Oui"/>
    <n v="2021294276"/>
    <s v="SITBON Jerome (Monsieur)"/>
    <s v="N"/>
    <s v="MACSF"/>
    <s v="PE"/>
    <s v="DOLLE Nicolas"/>
    <s v="17/03/2022"/>
    <s v="174"/>
    <s v="22/10/2021"/>
    <n v="-147"/>
    <s v=""/>
    <s v="81290"/>
    <s v="GRE"/>
    <s v="3100"/>
    <s v=""/>
    <x v="16"/>
    <s v=""/>
  </r>
  <r>
    <s v="O"/>
    <s v="Traiter le rapport PolyPad déposé par l'expert"/>
    <s v="A"/>
    <s v="Traiter le rapport complémentaire  PolyPad "/>
    <s v=""/>
    <s v="DARVA"/>
    <s v="Oui"/>
    <n v="2021285708"/>
    <s v="GURY David (Monsieur)"/>
    <s v="N"/>
    <s v="ALLIANZ"/>
    <s v="PE"/>
    <s v="DESSIENNE Lucie"/>
    <s v="16/03/2022"/>
    <s v="182"/>
    <s v="28/09/2021"/>
    <n v="-171"/>
    <s v=""/>
    <s v="66300"/>
    <s v="INC"/>
    <s v="1426.88"/>
    <s v=""/>
    <x v="16"/>
    <s v=""/>
  </r>
  <r>
    <s v="O"/>
    <s v="Traiter le rapport PolyPad déposé par l'expert"/>
    <s v="A"/>
    <s v="Traiter le REC PolyPad"/>
    <s v=""/>
    <s v="DARVA"/>
    <s v="Non"/>
    <n v="2022017749"/>
    <s v="GARCIA Marie (Madame)"/>
    <s v="N"/>
    <s v="MACIF"/>
    <s v="BD"/>
    <s v="DUNIS Cédric"/>
    <s v="07/02/2022"/>
    <s v="58"/>
    <s v="04/03/2022"/>
    <n v="-13"/>
    <s v=""/>
    <s v="33200"/>
    <s v="DDE"/>
    <s v="2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7540"/>
    <s v="CRAUSTE Martine (Madame)"/>
    <s v="N"/>
    <s v="AXA FRANCE IARD"/>
    <s v="BI"/>
    <s v="GOMES Jean-Charles"/>
    <s v="08/03/2022"/>
    <s v="50"/>
    <s v="07/03/2022"/>
    <n v="-15"/>
    <s v=""/>
    <s v="4000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97673"/>
    <s v="CAILLE LARZILLIERE Miranda (Madame)"/>
    <s v="N"/>
    <s v="MACIF"/>
    <s v="BD"/>
    <s v="BRIAND Renaud"/>
    <s v="16/03/2022"/>
    <s v="80"/>
    <s v="10/02/2022"/>
    <n v="-35"/>
    <s v=""/>
    <s v="3395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03057"/>
    <s v="COLTON Anne (Madame)"/>
    <s v="N"/>
    <s v="AVIVA"/>
    <s v="BD"/>
    <s v="PERROT Francois Xavier"/>
    <s v="22/02/2022"/>
    <s v="72"/>
    <s v=""/>
    <n v="-42"/>
    <s v=""/>
    <s v="24340"/>
    <s v="VOL"/>
    <s v="4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96077"/>
    <s v="PERDIGON Jean-Michel (Monsieur)"/>
    <s v="N"/>
    <s v="AXA FRANCE IARD"/>
    <s v="BD"/>
    <s v="DE FAULTRIER Quentin"/>
    <s v="15/03/2022"/>
    <s v="81"/>
    <s v="17/03/2022"/>
    <n v="-46"/>
    <s v=""/>
    <s v="33000"/>
    <s v="DDE"/>
    <s v="4700"/>
    <s v=""/>
    <x v="17"/>
    <s v=""/>
  </r>
  <r>
    <s v="O"/>
    <s v="Traiter le rapport PolyPad déposé par l'expert"/>
    <s v="A"/>
    <s v="Traiter le rapport complémentaire  PolyPad "/>
    <s v=""/>
    <s v="DARVA"/>
    <s v="Oui"/>
    <n v="2021397854"/>
    <s v="KIM Lauren Bach Hugo (Madame)"/>
    <s v="N"/>
    <s v="AVIVA"/>
    <s v="BD"/>
    <s v="PERROT Francois Xavier"/>
    <s v="16/03/2022"/>
    <s v="80"/>
    <s v="03/02/2022"/>
    <n v="-50"/>
    <s v=""/>
    <s v="33000"/>
    <s v="VOL"/>
    <s v="5000"/>
    <s v=""/>
    <x v="17"/>
    <s v=""/>
  </r>
  <r>
    <s v="O"/>
    <s v="Traiter le rapport PolyPad déposé par l'expert"/>
    <s v="A"/>
    <s v="Traiter le rapport validé après supervision"/>
    <s v=""/>
    <s v="DARVA"/>
    <s v="Oui"/>
    <n v="2021385903"/>
    <s v="ARNAUD Alain (Monsieur)"/>
    <s v="N"/>
    <s v="BPCEA - NATIXIS"/>
    <s v="BD"/>
    <s v="MARIOT Audrey"/>
    <s v="17/03/2022"/>
    <s v="93"/>
    <s v="14/01/2022"/>
    <n v="-56"/>
    <s v=""/>
    <s v="33710"/>
    <s v="DDE"/>
    <s v="1200"/>
    <s v=""/>
    <x v="17"/>
    <s v=""/>
  </r>
  <r>
    <s v="O"/>
    <s v="Vérifier le rapport pré-saisi dans Darva"/>
    <s v="A"/>
    <s v="Créer l’action &quot;Résultat vérification rapport Darva&quot;"/>
    <s v="2"/>
    <s v="DARVA"/>
    <s v="Non"/>
    <n v="2021383085"/>
    <s v="SANCHEZ Anne Laure (Madame)"/>
    <s v="N"/>
    <s v="AXA FRANCE IARD"/>
    <s v="BI"/>
    <s v="BADUEL Jean-Baptiste"/>
    <s v="16/03/2022"/>
    <s v="95"/>
    <s v="29/12/2021"/>
    <n v="-67"/>
    <s v=""/>
    <s v="64200"/>
    <s v="INO"/>
    <s v="28000"/>
    <s v=""/>
    <x v="17"/>
    <s v=""/>
  </r>
  <r>
    <s v="O"/>
    <s v="Vérifier le rapport pré-saisi dans Darva"/>
    <s v="A"/>
    <s v="Créer l’action &quot;Résultat vérification rapport Darva&quot;"/>
    <s v="2"/>
    <s v="DARVA"/>
    <s v="Non"/>
    <n v="2021344458"/>
    <s v="GRASSET Martin (Monsieur)"/>
    <s v="N"/>
    <s v="MACIF"/>
    <s v="BI"/>
    <s v="PERE Alexandre"/>
    <s v="16/03/2022"/>
    <s v="132"/>
    <s v="30/11/2021"/>
    <n v="-107"/>
    <s v=""/>
    <s v="6450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19748"/>
    <s v="BERAKA Gisele (Madame)"/>
    <s v="N"/>
    <s v="MACIF"/>
    <s v="PX"/>
    <s v="FELTRIN Patrick"/>
    <s v="15/03/2022"/>
    <s v="154"/>
    <s v="28/11/2021"/>
    <n v="-109"/>
    <s v=""/>
    <s v="24100"/>
    <s v="CVT"/>
    <s v="1129.2"/>
    <s v=""/>
    <x v="17"/>
    <s v=""/>
  </r>
  <r>
    <s v="O"/>
    <s v="Traiter le rapport PolyPad déposé par l'expert"/>
    <s v="A"/>
    <s v="Traiter le rapport définitif  PolyPad "/>
    <s v=""/>
    <s v="Mail"/>
    <s v="Non"/>
    <n v="2022023878"/>
    <s v="HABITAT DU GARD"/>
    <s v="N"/>
    <s v="AXA FRANCE IARD"/>
    <s v="NI"/>
    <s v="GARZIERA Franck"/>
    <s v="17/03/2022"/>
    <s v="52"/>
    <s v="04/02/2022"/>
    <n v="-37"/>
    <s v=""/>
    <s v="30610"/>
    <s v="INC"/>
    <s v="10694.79"/>
    <s v=""/>
    <x v="20"/>
    <s v=""/>
  </r>
  <r>
    <s v="O"/>
    <s v="Traiter le rapport PolyPad déposé par l'expert"/>
    <s v="A"/>
    <s v="Traiter le rapport complémentaire  PolyPad "/>
    <s v=""/>
    <s v="DARVA"/>
    <s v="Oui"/>
    <n v="2022012750"/>
    <s v="GUIDET Andre (Monsieur)"/>
    <s v="N"/>
    <s v="MACIF"/>
    <s v="TL"/>
    <s v="PAPILLON Cyril"/>
    <s v="17/03/2022"/>
    <s v="64"/>
    <s v="06/02/2022"/>
    <n v="-39"/>
    <s v=""/>
    <s v="31100"/>
    <s v="DDE"/>
    <s v="561"/>
    <s v=""/>
    <x v="18"/>
    <s v=""/>
  </r>
  <r>
    <s v="O"/>
    <s v="Traiter le rapport PolyPad déposé par l'expert"/>
    <s v="A"/>
    <s v="Traiter le rapport complémentaire  PolyPad "/>
    <s v=""/>
    <s v="DARVA"/>
    <s v="Oui"/>
    <n v="2021382338"/>
    <s v="YANGOUR Bahia (Madame et/ou Monsieur)"/>
    <s v="N"/>
    <s v="BPCEA - NATIXIS"/>
    <s v="TL"/>
    <s v="REYBET DEGAT Pierre"/>
    <s v="17/03/2022"/>
    <s v="95"/>
    <s v="27/01/2022"/>
    <n v="-42"/>
    <s v=""/>
    <s v="31270"/>
    <s v="DDE"/>
    <s v="3030"/>
    <s v=""/>
    <x v="18"/>
    <s v=""/>
  </r>
  <r>
    <s v="O"/>
    <s v="Traiter le rapport PolyPad déposé par l'expert"/>
    <s v="A"/>
    <s v="Traiter le rapport complémentaire  PolyPad "/>
    <s v=""/>
    <s v="DARVA"/>
    <s v="Oui"/>
    <n v="2021385078"/>
    <s v="TAP Laetitia (Madame)"/>
    <s v="N"/>
    <s v="BPCEA - NATIXIS"/>
    <s v="TL"/>
    <s v="DELPECH Aurélien"/>
    <s v="17/03/2022"/>
    <s v="94"/>
    <s v="13/01/2022"/>
    <n v="-52"/>
    <s v=""/>
    <s v="31470"/>
    <s v="DE"/>
    <s v="3270.3"/>
    <s v=""/>
    <x v="18"/>
    <s v=""/>
  </r>
  <r>
    <s v="N"/>
    <s v="Vérifier le rapport pré-saisi dans Darva"/>
    <s v="A"/>
    <s v="Créer l’action &quot;Résultat vérification rapport Darva&quot;"/>
    <s v=""/>
    <s v="DARVA"/>
    <s v="Non"/>
    <n v="2021368124"/>
    <s v="DARGAGNON Christelle (Madame)"/>
    <s v="N"/>
    <s v="AGPM ASSURANCES"/>
    <s v="TL"/>
    <s v="DALLA LIBERA Bernard"/>
    <s v="18/03/2022"/>
    <s v="109"/>
    <s v="03/02/2022"/>
    <n v="-67"/>
    <s v=""/>
    <s v="31460"/>
    <s v="DE"/>
    <s v="2000"/>
    <s v=""/>
    <x v="18"/>
    <s v=""/>
  </r>
  <r>
    <s v="O"/>
    <s v="Traiter le rapport PolyPad déposé par l'expert"/>
    <s v="A"/>
    <s v="Traiter le rapport validé après supervision"/>
    <s v="2"/>
    <s v="DARVA"/>
    <s v="Oui"/>
    <n v="2021363512"/>
    <s v="MOLEINS Marie Noelle (Madame)"/>
    <s v="N"/>
    <s v="MACIF"/>
    <s v="CA"/>
    <s v="KNITL-GUIDICI Julie"/>
    <s v="17/03/2022"/>
    <s v="114"/>
    <s v="07/01/2022"/>
    <n v="-69"/>
    <s v=""/>
    <s v="81400"/>
    <s v="DDE"/>
    <s v="1590.63"/>
    <s v=""/>
    <x v="18"/>
    <s v=""/>
  </r>
  <r>
    <s v="O"/>
    <s v="Traiter le rapport PolyPad déposé par l'expert"/>
    <s v="A"/>
    <s v="Traiter le rapport validé après supervision"/>
    <s v="2"/>
    <s v="DARVA"/>
    <s v="Oui"/>
    <n v="2021371594"/>
    <s v="HELAYEL Isabelle (Madame)"/>
    <s v="N"/>
    <s v="MACIF"/>
    <s v="TL"/>
    <s v="KNITL-GUIDICI Julie"/>
    <s v="17/03/2022"/>
    <s v="106"/>
    <s v="26/12/2021"/>
    <n v="-81"/>
    <s v=""/>
    <s v="31330"/>
    <s v="DDE"/>
    <s v="3447.9"/>
    <s v=""/>
    <x v="18"/>
    <s v=""/>
  </r>
  <r>
    <s v="O"/>
    <s v="Traiter le rapport PolyPad déposé par l'expert"/>
    <s v="A"/>
    <s v="Traiter le rapport définitif  PolyPad "/>
    <s v=""/>
    <s v="MERCURE"/>
    <s v="Non"/>
    <n v="2021337002"/>
    <s v="SARL ABADIS"/>
    <s v="N"/>
    <s v="GROUPAMA"/>
    <s v="TL"/>
    <s v="PAPILLON Cyril"/>
    <s v="17/03/2022"/>
    <s v="140"/>
    <s v="13/12/2021"/>
    <n v="-95"/>
    <s v=""/>
    <s v="31820"/>
    <s v="RC"/>
    <s v="5450.5"/>
    <s v=""/>
    <x v="18"/>
    <s v=""/>
  </r>
  <r>
    <s v="O"/>
    <s v="Traiter le rapport PolyPad déposé par l'expert"/>
    <s v="A"/>
    <s v="Traiter le rapport complémentaire  PolyPad "/>
    <s v="2"/>
    <s v="DARVA"/>
    <s v="Oui"/>
    <n v="2021340053"/>
    <s v="GOIRAN Valerie (Madame)"/>
    <s v="N"/>
    <s v="MACIF"/>
    <s v="TL"/>
    <s v="DALLA LIBERA Bernard"/>
    <s v="06/03/2022"/>
    <s v="135"/>
    <s v="27/11/2021"/>
    <n v="-110"/>
    <s v=""/>
    <s v="31340"/>
    <s v="DDE"/>
    <s v="60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1246566"/>
    <s v="Etablissement ALARY RICHARD"/>
    <s v="N"/>
    <s v="AXA FRANCE IARD"/>
    <s v="TL"/>
    <s v="ROUX Benoit"/>
    <s v="15/03/2022"/>
    <s v="220"/>
    <s v="24/09/2021"/>
    <n v="-141"/>
    <s v=""/>
    <s v="31000"/>
    <s v="DDE"/>
    <s v="5000"/>
    <s v=""/>
    <x v="18"/>
    <s v=""/>
  </r>
  <r>
    <s v="N"/>
    <s v="Traiter le rapport PolyPad déposé par l'expert"/>
    <s v="A"/>
    <s v="Traiter le rapport complémentaire  PolyPad "/>
    <s v=""/>
    <s v="DARVA"/>
    <s v="Oui"/>
    <n v="2021275187"/>
    <s v="BEN DEM RANE Aicha (Madame)"/>
    <s v="N"/>
    <s v="MACIF"/>
    <s v="CA"/>
    <s v="MAURIES Fabrice"/>
    <s v="18/03/2022"/>
    <s v="190"/>
    <s v="23/10/2021"/>
    <n v="-145"/>
    <s v=""/>
    <s v="81100"/>
    <s v="DDE"/>
    <s v="380"/>
    <s v=""/>
    <x v="18"/>
    <s v=""/>
  </r>
  <r>
    <s v="O"/>
    <s v="Traiter le rapport PolyPad déposé par l'expert"/>
    <s v="A"/>
    <s v="Traiter le rapport complémentaire  PolyPad "/>
    <s v="2"/>
    <s v="DARVA"/>
    <s v="Oui"/>
    <n v="2021274416"/>
    <s v="BRUN Nouria (Madame)"/>
    <s v="N"/>
    <s v="MACIF"/>
    <s v="TL"/>
    <s v="SARPY Guillaume"/>
    <s v="24/11/2021"/>
    <s v="190"/>
    <s v="03/10/2021"/>
    <n v="-145"/>
    <s v=""/>
    <s v="47000"/>
    <s v="DDE"/>
    <s v="14317.9"/>
    <s v=""/>
    <x v="18"/>
    <s v=""/>
  </r>
  <r>
    <s v="N"/>
    <s v="Traiter le rapport PolyPad déposé par l'expert"/>
    <s v="A"/>
    <s v="Traiter le rapport complémentaire  PolyPad "/>
    <s v="4"/>
    <s v="DARVA"/>
    <s v="Oui"/>
    <n v="2021185552"/>
    <s v="LEBEAU Sylvie (Madame)"/>
    <s v="N"/>
    <s v="MAIF"/>
    <s v="TL"/>
    <s v="DALLA LIBERA Bernard"/>
    <s v="18/03/2022"/>
    <s v="269"/>
    <s v="30/09/2021"/>
    <n v="-209"/>
    <s v=""/>
    <s v="31590"/>
    <s v="TOG"/>
    <s v="7258.5"/>
    <s v=""/>
    <x v="18"/>
    <s v=""/>
  </r>
  <r>
    <s v="O"/>
    <s v="Vérifier le rapport pré-saisi dans Mercure"/>
    <s v="A"/>
    <s v="Créer l’action 166 &quot;Résultat vérification rapport Mercure&quot;"/>
    <s v=""/>
    <s v="MERCURE"/>
    <s v="Non"/>
    <n v="2022028924"/>
    <s v="BESSET Stéphane (Monsieur)"/>
    <s v="N"/>
    <s v="GROUPAMA"/>
    <s v="TL"/>
    <s v="JILCOT Gwénolé"/>
    <s v="10/03/2022"/>
    <s v="49"/>
    <s v="14/03/2022"/>
    <n v="-4"/>
    <s v=""/>
    <s v="31000"/>
    <s v="DDE"/>
    <s v="2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4342"/>
    <s v="DELFAU Jean-Pierre (Monsieur)"/>
    <s v="N"/>
    <s v="AXA FRANCE IARD"/>
    <s v="MT"/>
    <s v="DALLA LIBERA Maxime"/>
    <s v="16/03/2022"/>
    <s v="35"/>
    <s v="10/03/2022"/>
    <n v="-7"/>
    <s v=""/>
    <s v="82290"/>
    <s v="INC"/>
    <s v="45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09339"/>
    <s v="SEBASTIEN Alice (Madame)"/>
    <s v="N"/>
    <s v="PACIFICA"/>
    <s v="TL"/>
    <s v="REYBET DEGAT Pierre"/>
    <s v="14/03/2022"/>
    <s v="66"/>
    <s v="10/02/2022"/>
    <n v="-11"/>
    <s v=""/>
    <s v="31220"/>
    <s v="INO"/>
    <s v="32000"/>
    <s v=""/>
    <x v="19"/>
    <s v=""/>
  </r>
  <r>
    <s v="O"/>
    <s v="Traiter le rapport PolyPad déposé par l'expert"/>
    <s v="A"/>
    <s v="Traiter le rapport complémentaire  PolyPad "/>
    <s v="2"/>
    <s v="DARVA"/>
    <s v="Oui"/>
    <n v="2022012309"/>
    <s v="CRUZ Therese (Madame)"/>
    <s v="N"/>
    <s v="PACIFICA"/>
    <s v="TL"/>
    <s v="ROUX Benoit"/>
    <s v="17/03/2022"/>
    <s v="64"/>
    <s v="12/02/2022"/>
    <n v="-43"/>
    <s v=""/>
    <s v="31860"/>
    <s v="INO"/>
    <s v="8500"/>
    <s v=""/>
    <x v="19"/>
    <s v=""/>
  </r>
  <r>
    <s v="O"/>
    <s v="Traiter le rapport PolyPad déposé par l'expert"/>
    <s v="A"/>
    <s v="Traiter le rapport validé après supervision"/>
    <s v=""/>
    <s v="DARVA"/>
    <s v="Oui"/>
    <n v="2021386137"/>
    <s v="EL MESTARI Rachida (Madame)"/>
    <s v="N"/>
    <s v="PACIFICA"/>
    <s v="AG"/>
    <s v="CLAUDE Pol-Antoine"/>
    <s v="16/03/2022"/>
    <s v="93"/>
    <s v="14/01/2022"/>
    <n v="-62"/>
    <s v=""/>
    <s v="47450"/>
    <s v="DDE"/>
    <s v="4617.55"/>
    <s v=""/>
    <x v="19"/>
    <s v=""/>
  </r>
  <r>
    <s v="O"/>
    <s v="Traiter le rapport PolyPad déposé par l'expert"/>
    <s v="A"/>
    <s v="Traiter le rapport validé après supervision"/>
    <s v="2"/>
    <s v="DARVA"/>
    <s v="Non"/>
    <n v="2021383656"/>
    <s v="Etablissement FLORAL INK TATOO ESPINOZA Sonia (Madame)"/>
    <s v="N"/>
    <s v="AXA FRANCE IARD"/>
    <s v="TA"/>
    <s v="EICHWALD Fabrice"/>
    <s v="17/03/2022"/>
    <s v="95"/>
    <s v="29/12/2021"/>
    <n v="-67"/>
    <s v=""/>
    <s v="65400"/>
    <s v="DDE"/>
    <s v="5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1226702"/>
    <s v="COIRIER Adrien (Monsieur)"/>
    <s v="N"/>
    <s v="PACIFICA"/>
    <s v="TL"/>
    <s v="SAGE Eric"/>
    <s v="16/03/2022"/>
    <s v="239"/>
    <s v="05/09/2021"/>
    <n v="-110"/>
    <s v=""/>
    <s v="31330"/>
    <s v="DDE"/>
    <s v="10923.77"/>
    <s v=""/>
    <x v="19"/>
    <s v=""/>
  </r>
  <r>
    <s v="O"/>
    <s v="Traiter le rapport PolyPad déposé par l'expert"/>
    <s v="A"/>
    <s v="Traiter le rapport complémentaire  PolyPad "/>
    <s v=""/>
    <s v="DARVA"/>
    <s v="Oui"/>
    <n v="2019284866"/>
    <s v="LATOUR Jeremy (Monsieur)"/>
    <s v="N"/>
    <s v="PACIFICA"/>
    <s v="TL"/>
    <s v="DELPECH Aurélien"/>
    <s v="17/03/2022"/>
    <s v="886"/>
    <s v="28/11/2019"/>
    <n v="-855"/>
    <s v=""/>
    <s v="31350"/>
    <s v="DE"/>
    <s v="7313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32019"/>
    <s v="GARRAS Yannick (Monsieur)"/>
    <s v="N"/>
    <s v="GROUPAMA"/>
    <s v="BD"/>
    <s v="DUNIS Cédric"/>
    <s v="17/03/2022"/>
    <s v="45"/>
    <s v="15/02/2022"/>
    <n v="-15"/>
    <s v=""/>
    <s v="33760"/>
    <s v="DE"/>
    <s v="5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08671"/>
    <s v="Association SYNDICALE LIBRE GAGNAIRE Nicolas (Monsieur)"/>
    <s v="N"/>
    <s v="GROUPAMA"/>
    <s v="TL"/>
    <s v="JILCOT Gwénolé"/>
    <s v="08/03/2022"/>
    <s v="66"/>
    <s v="25/01/2022"/>
    <n v="-21"/>
    <s v=""/>
    <s v="31200"/>
    <s v="INC"/>
    <s v="20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1397007"/>
    <s v="LABORDERIE Alain (Monsieur)"/>
    <s v="N"/>
    <s v="GROUPAMA"/>
    <s v="MT"/>
    <s v="DALLA LIBERA Maxime"/>
    <s v="11/03/2022"/>
    <s v="80"/>
    <s v="11/01/2022"/>
    <n v="-35"/>
    <s v=""/>
    <s v="82600"/>
    <s v="INC"/>
    <s v="17000"/>
    <s v=""/>
    <x v="29"/>
    <s v=""/>
  </r>
  <r>
    <s v="N"/>
    <s v="Vérifier le rapport pré-saisi dans Mercure"/>
    <s v="A"/>
    <s v="Créer l’action 166 &quot;Résultat vérification rapport Mercure&quot;"/>
    <s v=""/>
    <s v="MERCURE"/>
    <s v="Non"/>
    <n v="2021386490"/>
    <s v="SCI DES VIGNERONS"/>
    <s v="N"/>
    <s v="GROUPAMA"/>
    <s v="BI"/>
    <s v="GOMES Jean-Charles"/>
    <s v="18/03/2022"/>
    <s v="93"/>
    <s v="29/12/2021"/>
    <n v="-48"/>
    <s v=""/>
    <s v="40130"/>
    <s v="DDE"/>
    <s v="17112.11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1370475"/>
    <s v="PIVATO Bruno (Monsieur)"/>
    <s v="N"/>
    <s v="GAN ASSURANCES IARD"/>
    <s v="TL"/>
    <s v="MAZIERES Vincent"/>
    <s v="17/03/2022"/>
    <s v="107"/>
    <s v="18/12/2021"/>
    <n v="-77"/>
    <s v=""/>
    <s v="31320"/>
    <s v="VOL"/>
    <s v="10800"/>
    <s v=""/>
    <x v="29"/>
    <s v=""/>
  </r>
  <r>
    <s v="O"/>
    <s v="Vérifier le rapport pré-saisi dans Mercure"/>
    <s v="A"/>
    <s v="Créer l’action 166 &quot;Résultat vérification rapport Mercure&quot;"/>
    <s v="4"/>
    <s v="MERCURE"/>
    <s v="Non"/>
    <n v="2021352774"/>
    <s v="DE CARVALHO Jose (Monsieur)"/>
    <s v="N"/>
    <s v="GAN ASSURANCES IARD"/>
    <s v="BI"/>
    <s v="DUCOURNAU Dominique"/>
    <s v="17/03/2022"/>
    <s v="122"/>
    <s v="01/12/2021"/>
    <n v="-92"/>
    <s v=""/>
    <s v="63670"/>
    <s v="VOL"/>
    <s v="3274.98"/>
    <s v=""/>
    <x v="29"/>
    <s v=""/>
  </r>
  <r>
    <s v="N"/>
    <s v="Vérifier le rapport pré-saisi dans Mercure"/>
    <s v="A"/>
    <s v="Créer l’action 166 &quot;Résultat vérification rapport Mercure&quot;"/>
    <s v=""/>
    <s v="MERCURE"/>
    <s v="Non"/>
    <n v="2021328611"/>
    <s v="Copropriété ALPHAGRO"/>
    <s v="N"/>
    <s v="GROUPAMA"/>
    <s v="AG"/>
    <s v="CLAUDE Pol-Antoine"/>
    <s v="18/03/2022"/>
    <s v="147"/>
    <s v="06/12/2021"/>
    <n v="-102"/>
    <s v=""/>
    <s v="47310"/>
    <s v="DDE"/>
    <s v="25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Oui"/>
    <n v="2021259351"/>
    <s v="DAUPHIN Eugenie (Madame)"/>
    <s v="N"/>
    <s v="GAN ASSURANCES IARD"/>
    <s v="PX"/>
    <s v="VANG Rudolph"/>
    <s v="17/03/2022"/>
    <s v="206"/>
    <s v="08/10/2021"/>
    <n v="-161"/>
    <s v=""/>
    <s v="24430"/>
    <s v="DDE"/>
    <s v="1400"/>
    <s v=""/>
    <x v="29"/>
    <s v=""/>
  </r>
  <r>
    <s v="O"/>
    <s v="Traiter le rapport PolyPad déposé par l'expert"/>
    <s v="A"/>
    <s v="Traiter le rapport définitif  PolyPad "/>
    <s v=""/>
    <s v="Mail"/>
    <s v="Non"/>
    <n v="2022067424"/>
    <s v="SAINT MAXIN Jose (Monsieur)"/>
    <s v="N"/>
    <s v="MAE"/>
    <s v="BZ"/>
    <s v="CHAUDESAIGUES Yohan"/>
    <s v="17/03/2022"/>
    <s v="17"/>
    <s v="27/04/2022"/>
    <n v="40"/>
    <s v=""/>
    <s v="62370"/>
    <s v="TOG"/>
    <s v="5500"/>
    <s v=""/>
    <x v="0"/>
    <s v=""/>
  </r>
  <r>
    <s v="O"/>
    <s v="Facturer le dossier"/>
    <s v="W"/>
    <s v="Créer une facture"/>
    <s v=""/>
    <s v="MERCURE"/>
    <s v="Non"/>
    <n v="2022075939"/>
    <s v="SOURIOUS Max (Monsieur)"/>
    <s v="N"/>
    <s v="GROUPAMA"/>
    <s v="PE"/>
    <s v="DE GRANDE Stéphan"/>
    <s v="14/03/2022"/>
    <s v="10"/>
    <s v="22/03/2022"/>
    <n v="35"/>
    <s v=""/>
    <s v="66600"/>
    <s v="DDE"/>
    <s v="2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6540"/>
    <s v="Association HIP HOP AYGUEMORTAIS"/>
    <s v="N"/>
    <s v="MAIF"/>
    <s v="BD"/>
    <s v="PASTURAL Florian"/>
    <s v="17/03/2022"/>
    <s v="10"/>
    <s v="19/04/2022"/>
    <n v="32"/>
    <s v=""/>
    <s v="33640"/>
    <s v="DIV"/>
    <s v="1900"/>
    <s v=""/>
    <x v="0"/>
    <s v=""/>
  </r>
  <r>
    <s v="N"/>
    <s v="Gérer le rapport remis en saisie/ à la frappe "/>
    <s v="A"/>
    <s v="Réceptionner ou relancer le rapport remis en saisie"/>
    <s v=""/>
    <s v="DARVA"/>
    <s v="Non"/>
    <n v="2022052404"/>
    <s v="ALBOUY Gilles (Monsieur)"/>
    <s v="N"/>
    <s v="MAIF"/>
    <s v="NI"/>
    <s v="DEROO Quentin"/>
    <s v="18/03/2022"/>
    <s v="28"/>
    <s v="04/04/2022"/>
    <n v="32"/>
    <s v=""/>
    <s v="34160"/>
    <s v="DR"/>
    <s v="28751"/>
    <s v=""/>
    <x v="0"/>
    <s v=""/>
  </r>
  <r>
    <s v="O"/>
    <s v="Traiter le rapport PolyPad déposé par l'expert"/>
    <s v="A"/>
    <s v="Traiter le rapport définitif  PolyPad "/>
    <s v=""/>
    <s v="DARVA"/>
    <s v="Non"/>
    <n v="2022047533"/>
    <s v="LAINE Frederic (Monsieur)"/>
    <s v="N"/>
    <s v="MAIF"/>
    <s v="NA"/>
    <s v="THOUZET Pierre Antoine"/>
    <s v="17/03/2022"/>
    <s v="31"/>
    <s v="26/05/2022"/>
    <n v="29"/>
    <s v=""/>
    <s v="11210"/>
    <s v="RC"/>
    <s v="13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2717"/>
    <s v="DENIS Barbara (Madame)"/>
    <s v="N"/>
    <s v="MAIF"/>
    <s v="AG"/>
    <s v="CLAUDE Pol-Antoine"/>
    <s v="11/03/2022"/>
    <s v="14"/>
    <s v="15/04/2022"/>
    <n v="28"/>
    <s v=""/>
    <s v="47360"/>
    <s v="GRE"/>
    <s v="25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0472"/>
    <s v="BOUTROS TONI Olivier (Monsieur)"/>
    <s v="N"/>
    <s v="MAIF"/>
    <s v="BD"/>
    <s v="DUNIS Cédric"/>
    <s v="17/03/2022"/>
    <s v="15"/>
    <s v="14/04/2022"/>
    <n v="27"/>
    <s v=""/>
    <s v="33110"/>
    <s v="DDE"/>
    <s v="1900"/>
    <s v=""/>
    <x v="0"/>
    <s v=""/>
  </r>
  <r>
    <s v="O"/>
    <s v="Facturer le dossier"/>
    <s v="A"/>
    <s v="Prendre connaissance du commentaire PolyPad de l'expert sur la facture"/>
    <s v=""/>
    <s v="DARVA"/>
    <s v="Non"/>
    <n v="2022085113"/>
    <s v="SCI CAROM TEISSIER Jérémie (Monsieur)"/>
    <s v="N"/>
    <s v="AXA FRANCE IARD"/>
    <s v="NI"/>
    <s v="MERCIER Guillaume"/>
    <s v="17/03/2022"/>
    <s v="3"/>
    <s v="21/03/2022"/>
    <n v="25"/>
    <s v=""/>
    <s v="30000"/>
    <s v="TOG"/>
    <s v="4551.55"/>
    <s v=""/>
    <x v="0"/>
    <s v=""/>
  </r>
  <r>
    <s v="O"/>
    <s v="Facturer le dossier"/>
    <s v="A"/>
    <s v="Prendre connaissance du commentaire PolyPad de l'expert sur la facture"/>
    <s v=""/>
    <s v="DARVA"/>
    <s v="Non"/>
    <n v="2022076165"/>
    <s v="DUBOURD Christophe (Monsieur)"/>
    <s v="N"/>
    <s v="AXA FRANCE IARD"/>
    <s v="NI"/>
    <s v="MERCIER Guillaume"/>
    <s v="16/03/2022"/>
    <s v="10"/>
    <s v="18/03/2022"/>
    <n v="25"/>
    <s v=""/>
    <s v="30900"/>
    <s v="DDE"/>
    <s v="8463.45"/>
    <s v=""/>
    <x v="0"/>
    <s v=""/>
  </r>
  <r>
    <s v="O"/>
    <s v="Traiter le rapport PolyPad déposé par l'expert"/>
    <s v="A"/>
    <s v="Traiter le rapport définitif  PolyPad "/>
    <s v=""/>
    <s v="Mail"/>
    <s v="Non"/>
    <n v="2022046341"/>
    <s v="ZENOU Raphael"/>
    <s v="N"/>
    <s v="MAE"/>
    <s v="NI"/>
    <s v="DE CLERCQ Antoine"/>
    <s v="17/03/2022"/>
    <s v="32"/>
    <s v="11/04/2022"/>
    <n v="24"/>
    <s v=""/>
    <s v="30700"/>
    <s v="VAN"/>
    <s v="4458.31"/>
    <s v=""/>
    <x v="0"/>
    <s v=""/>
  </r>
  <r>
    <s v="O"/>
    <s v="Traiter le rapport PolyPad déposé par l'expert"/>
    <s v="A"/>
    <s v="Traiter le rapport complémentaire  PolyPad "/>
    <s v=""/>
    <s v="DARVA"/>
    <s v="Non"/>
    <n v="2022042626"/>
    <s v="GUYON Christelle (Madame)"/>
    <s v="N"/>
    <s v="MAIF"/>
    <s v="NI"/>
    <s v="GONZALEZ Kevin"/>
    <s v="17/03/2022"/>
    <s v="36"/>
    <s v="21/05/2022"/>
    <n v="24"/>
    <s v=""/>
    <s v="30130"/>
    <s v="CVT"/>
    <s v="2438.78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3789"/>
    <s v="OPIGEZ Patrice (Monsieur)"/>
    <s v="N"/>
    <s v="MAIF"/>
    <s v="TA"/>
    <s v="MERIC Martin"/>
    <s v="17/03/2022"/>
    <s v="21"/>
    <s v="08/04/2022"/>
    <n v="21"/>
    <s v=""/>
    <s v="62660"/>
    <s v="TOG"/>
    <s v="2800"/>
    <s v=""/>
    <x v="0"/>
    <s v=""/>
  </r>
  <r>
    <s v="O"/>
    <s v="Facturer le dossier"/>
    <s v="A"/>
    <s v="Prendre connaissance du commentaire PolyPad de l'expert sur la facture"/>
    <s v=""/>
    <s v="MERCURE"/>
    <s v="Non"/>
    <n v="2022075400"/>
    <s v="SERIEYS Michel (Monsieur)"/>
    <s v="N"/>
    <s v="GROUPAMA"/>
    <s v="BZ"/>
    <s v="DA COSTA PINHO Gabriel"/>
    <s v="17/03/2022"/>
    <s v="10"/>
    <s v="22/03/2022"/>
    <n v="20"/>
    <s v=""/>
    <s v="34150"/>
    <s v="IND"/>
    <s v="0"/>
    <s v=""/>
    <x v="0"/>
    <s v=""/>
  </r>
  <r>
    <s v="O"/>
    <s v="Facturer le dossier"/>
    <s v="A"/>
    <s v="Prendre connaissance du commentaire PolyPad de l'expert sur la facture"/>
    <s v=""/>
    <s v="DARVA"/>
    <s v="Non"/>
    <n v="2022084323"/>
    <s v="POINT CHAUD TRAIKIA Hilal (Monsieur)"/>
    <s v="N"/>
    <s v="AVIVA"/>
    <s v="BZ"/>
    <s v="GONCALVES David-Jose"/>
    <s v="17/03/2022"/>
    <s v="3"/>
    <s v="04/04/2022"/>
    <n v="17"/>
    <s v=""/>
    <s v="11100"/>
    <s v="TOG"/>
    <s v="3500"/>
    <s v=""/>
    <x v="0"/>
    <s v=""/>
  </r>
  <r>
    <s v="O"/>
    <s v="Facturer le dossier"/>
    <s v="A"/>
    <s v="Prendre connaissance du commentaire PolyPad de l'expert sur la facture"/>
    <s v=""/>
    <s v="MERCURE"/>
    <s v="Non"/>
    <n v="2022050133"/>
    <s v="DURAND Monique (Madame)"/>
    <s v="N"/>
    <s v="GROUPAMA"/>
    <s v="MI"/>
    <s v="BARTHELEMY Franck"/>
    <s v="17/03/2022"/>
    <s v="29"/>
    <s v="03/03/2022"/>
    <n v="16"/>
    <s v=""/>
    <s v="48600"/>
    <s v="BDG"/>
    <s v="1650"/>
    <s v=""/>
    <x v="0"/>
    <s v=""/>
  </r>
  <r>
    <s v="O"/>
    <s v="Traiter le rapport PolyPad déposé par l'expert"/>
    <s v="A"/>
    <s v="Traiter le rapport définitif  PolyPad "/>
    <s v=""/>
    <s v="DARVA"/>
    <s v="Non"/>
    <n v="2022074565"/>
    <s v="DOUCOURE Mahamadou (Monsieur)"/>
    <s v="N"/>
    <s v="AGPM ASSURANCES"/>
    <s v="NI"/>
    <s v="MERCIER Guillaume"/>
    <s v="17/03/2022"/>
    <s v="11"/>
    <s v="27/03/2022"/>
    <n v="15"/>
    <s v=""/>
    <s v="30000"/>
    <s v="RC"/>
    <s v="4030.71"/>
    <s v=""/>
    <x v="0"/>
    <s v=""/>
  </r>
  <r>
    <s v="O"/>
    <s v="Facturer le dossier"/>
    <s v="W"/>
    <s v="Créer une facture"/>
    <s v=""/>
    <s v="MERCURE"/>
    <s v="Non"/>
    <n v="2022048808"/>
    <s v="SYNDICAT DU LOTISSEMENT JOUBIN Lionel (Monsieur)"/>
    <s v="N"/>
    <s v="GROUPAMA"/>
    <s v="PE"/>
    <s v="DE GRANDE Stéphan"/>
    <s v="14/03/2022"/>
    <s v="30"/>
    <s v="02/04/2022"/>
    <n v="15"/>
    <s v=""/>
    <s v="66000"/>
    <s v="CVT"/>
    <s v="135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1668"/>
    <s v="BURNSIDE Annie (Madame)"/>
    <s v="N"/>
    <s v="MAIF"/>
    <s v="BI"/>
    <s v="GOMES Jean-Charles"/>
    <s v="17/03/2022"/>
    <s v="45"/>
    <s v="12/05/2022"/>
    <n v="15"/>
    <s v=""/>
    <s v="64200"/>
    <s v="DDE"/>
    <s v="0"/>
    <s v=""/>
    <x v="0"/>
    <s v=""/>
  </r>
  <r>
    <s v="O"/>
    <s v="Facturer le dossier"/>
    <s v="A"/>
    <s v="Prendre connaissance du commentaire PolyPad de l'expert sur la facture"/>
    <s v=""/>
    <s v="DARVA"/>
    <s v="Non"/>
    <n v="2022084868"/>
    <s v="KHELIFI Sony (Monsieur)"/>
    <s v="N"/>
    <s v="BPCEA - NATIXIS"/>
    <s v="BZ"/>
    <s v="DA COSTA PINHO Gabriel"/>
    <s v="17/03/2022"/>
    <s v="3"/>
    <s v="14/04/2022"/>
    <n v="14"/>
    <s v=""/>
    <s v="34800"/>
    <s v="DDE"/>
    <s v="654.5"/>
    <s v=""/>
    <x v="0"/>
    <s v=""/>
  </r>
  <r>
    <s v="N"/>
    <s v="Facturer le dossier"/>
    <s v="W"/>
    <s v="Créer une facture"/>
    <s v=""/>
    <s v="Mail"/>
    <s v="Non"/>
    <n v="2022063464"/>
    <s v="SARL AB CUISINES"/>
    <s v="N"/>
    <s v="MMA"/>
    <s v="BD"/>
    <s v="PASTURAL Florian"/>
    <s v="18/03/2022"/>
    <s v="21"/>
    <s v="01/04/2022"/>
    <n v="14"/>
    <s v=""/>
    <s v="33480"/>
    <s v="RC2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4592"/>
    <s v="ALBAUT Anthony (Monsieur)"/>
    <s v="N"/>
    <s v="BPCEA - NATIXIS"/>
    <s v="TL"/>
    <s v="SAGE Eric"/>
    <s v="17/03/2022"/>
    <s v="20"/>
    <s v="28/03/2022"/>
    <n v="14"/>
    <s v=""/>
    <s v="3120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3410"/>
    <s v="ZERR Christelle (Madame)"/>
    <s v="N"/>
    <s v="BPCEA - NATIXIS"/>
    <s v="TA"/>
    <s v="EICHWALD Fabrice"/>
    <s v="17/03/2022"/>
    <s v="11"/>
    <s v="06/04/2022"/>
    <n v="14"/>
    <s v=""/>
    <s v="68300"/>
    <s v="DDE"/>
    <s v="1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55462"/>
    <s v="SENYUREK Kamuran (Madame et/ou Monsieur)"/>
    <s v="N"/>
    <s v="BPCEA - NATIXIS"/>
    <s v="BR"/>
    <s v="MAGNE Fabrice"/>
    <s v="17/03/2022"/>
    <s v="25"/>
    <s v="23/03/2022"/>
    <n v="14"/>
    <s v=""/>
    <s v="19200"/>
    <s v="DDE"/>
    <s v="2521.44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3401"/>
    <s v="SARLANDIE Estelle (Madame)"/>
    <s v="N"/>
    <s v="BPCEA - NATIXIS"/>
    <s v="BD"/>
    <s v="GOUDAL Camille"/>
    <s v="17/03/2022"/>
    <s v="36"/>
    <s v="27/03/2022"/>
    <n v="14"/>
    <s v=""/>
    <s v="33390"/>
    <s v="DDE"/>
    <s v="539.33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5417"/>
    <s v="TILLARD Marie (Madame)"/>
    <s v="N"/>
    <s v="BPCEA - NATIXIS"/>
    <s v="TL"/>
    <s v="PAPILLON Cyril"/>
    <s v="17/03/2022"/>
    <s v="18"/>
    <s v="14/04/2022"/>
    <n v="14"/>
    <s v=""/>
    <s v="31140"/>
    <s v="INC"/>
    <s v="1596.72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55876"/>
    <s v="VERNHES Philippe (Monsieur)"/>
    <s v="N"/>
    <s v="BPCEA - NATIXIS"/>
    <s v="CA"/>
    <s v="MAURIES Fabrice"/>
    <s v="17/03/2022"/>
    <s v="25"/>
    <s v="23/03/2022"/>
    <n v="14"/>
    <s v=""/>
    <s v="81300"/>
    <s v="DE"/>
    <s v="620"/>
    <s v=""/>
    <x v="0"/>
    <s v=""/>
  </r>
  <r>
    <s v="N"/>
    <s v="Gérer le rapport remis en saisie/ à la frappe "/>
    <s v="A"/>
    <s v="Poursuivre la saisie du rapport"/>
    <s v=""/>
    <s v="Mail"/>
    <s v="Non"/>
    <n v="2022029379"/>
    <s v="CANOVAS Renee (Monsieur)"/>
    <s v="N"/>
    <s v="BANQUE POSTALE ASSURANCES IARD"/>
    <s v="BZ"/>
    <s v="VIE Thierry"/>
    <s v="18/03/2022"/>
    <s v="46"/>
    <s v="08/02/2022"/>
    <n v="14"/>
    <s v=""/>
    <s v="30121"/>
    <s v="INC"/>
    <s v="20000"/>
    <s v=""/>
    <x v="0"/>
    <s v=""/>
  </r>
  <r>
    <s v="N"/>
    <s v="Facturer le dossier"/>
    <s v="W"/>
    <s v="Créer une facture"/>
    <s v=""/>
    <s v="Mail"/>
    <s v="Non"/>
    <n v="2022068471"/>
    <s v="SOKOLINSKI Maxime (Monsieur)"/>
    <s v="N"/>
    <s v="MUTUELLE DE POITIERS"/>
    <s v="BD"/>
    <s v="DUNIS Cédric"/>
    <s v="18/03/2022"/>
    <s v="16"/>
    <s v="14/04/2022"/>
    <n v="13"/>
    <s v=""/>
    <s v="3336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7458"/>
    <s v="VANDAMME Mickael (Monsieur)"/>
    <s v="N"/>
    <s v="BPCEA - NATIXIS"/>
    <s v="AG"/>
    <s v="COULON Stéphane"/>
    <s v="17/03/2022"/>
    <s v="17"/>
    <s v="31/03/2022"/>
    <n v="13"/>
    <s v=""/>
    <s v="47290"/>
    <s v="DDE"/>
    <s v="11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0171"/>
    <s v="Copropriété 29 RUE BENJAMIN CONSTANT DELERIS Maxime (Monsieur)"/>
    <s v="N"/>
    <s v="ALLIANZ"/>
    <s v="TL"/>
    <s v="SAGE Eric"/>
    <s v="17/03/2022"/>
    <s v="15"/>
    <s v="31/03/2022"/>
    <n v="13"/>
    <s v=""/>
    <s v="3140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0716"/>
    <s v="BELOUGUET Sophie (Madame)"/>
    <s v="N"/>
    <s v="AXA FRANCE IARD"/>
    <s v="BD"/>
    <s v="DE FAULTRIER Quentin"/>
    <s v="17/03/2022"/>
    <s v="15"/>
    <s v="21/03/2022"/>
    <n v="13"/>
    <s v=""/>
    <s v="33650"/>
    <s v="DDE"/>
    <s v="1100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49980"/>
    <s v="TOMZINE Virginie (Madame)"/>
    <s v="N"/>
    <s v="BPCEA - NATIXIS"/>
    <s v="CA"/>
    <s v="LEBLOND Clément"/>
    <s v="18/03/2022"/>
    <s v="29"/>
    <s v="19/03/2022"/>
    <n v="13"/>
    <s v=""/>
    <s v="81100"/>
    <s v="DDE"/>
    <s v="6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1571"/>
    <s v="PUJOL Francoise (Madame)"/>
    <s v="N"/>
    <s v="ALLIANZ"/>
    <s v="TL"/>
    <s v="MAZIERES Vincent"/>
    <s v="17/03/2022"/>
    <s v="14"/>
    <s v="31/03/2022"/>
    <n v="13"/>
    <s v=""/>
    <s v="81200"/>
    <s v="VOL"/>
    <s v="5900"/>
    <s v=""/>
    <x v="0"/>
    <s v=""/>
  </r>
  <r>
    <s v="O"/>
    <s v="Facturer le dossier"/>
    <s v="A"/>
    <s v="Prendre connaissance du commentaire PolyPad de l'expert sur la facture"/>
    <s v=""/>
    <s v="DARVA"/>
    <s v="Non"/>
    <n v="2022067283"/>
    <s v="FRAISSE Herve (Monsieur)"/>
    <s v="N"/>
    <s v="AXA FRANCE IARD"/>
    <s v="NA"/>
    <s v="LAPEYRE Alexis"/>
    <s v="17/03/2022"/>
    <s v="17"/>
    <s v="17/03/2022"/>
    <n v="11"/>
    <s v=""/>
    <s v="11100"/>
    <s v="TOG"/>
    <s v="5266.03"/>
    <s v=""/>
    <x v="0"/>
    <s v=""/>
  </r>
  <r>
    <s v="O"/>
    <s v="Facturer le dossier"/>
    <s v="A"/>
    <s v="Prendre connaissance du commentaire PolyPad de l'expert sur la facture"/>
    <s v=""/>
    <s v="DARVA"/>
    <s v="Non"/>
    <n v="2022067699"/>
    <s v="SCI CAROM TEISSIER Jérémie (Monsieur)"/>
    <s v="N"/>
    <s v="AXA FRANCE IARD"/>
    <s v="NI"/>
    <s v="MERCIER Guillaume"/>
    <s v="17/03/2022"/>
    <s v="17"/>
    <s v="11/03/2022"/>
    <n v="11"/>
    <s v=""/>
    <s v="30000"/>
    <s v="TOG"/>
    <s v="3943.29"/>
    <s v=""/>
    <x v="0"/>
    <s v=""/>
  </r>
  <r>
    <s v="O"/>
    <s v="Facturer le dossier"/>
    <s v="A"/>
    <s v="Prendre connaissance du commentaire PolyPad de l'expert sur la facture"/>
    <s v=""/>
    <s v="DARVA"/>
    <s v="Non"/>
    <n v="2022077087"/>
    <s v="SCI SEVEST LA BELLA Michel (Monsieur)"/>
    <s v="N"/>
    <s v="AVIVA"/>
    <s v="BZ"/>
    <s v="GONCALVES David-Jose"/>
    <s v="17/03/2022"/>
    <s v="9"/>
    <s v="29/03/2022"/>
    <n v="11"/>
    <s v=""/>
    <s v="11100"/>
    <s v="TOG"/>
    <s v="17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4527"/>
    <s v="DELMAS Marine (Madame)"/>
    <s v="N"/>
    <s v="BPCEA - NATIXIS"/>
    <s v="TL"/>
    <s v="DELPECH Aurélien"/>
    <s v="17/03/2022"/>
    <s v="35"/>
    <s v="28/03/2022"/>
    <n v="11"/>
    <s v=""/>
    <s v="09120"/>
    <s v="DDE"/>
    <s v="4873"/>
    <s v=""/>
    <x v="0"/>
    <s v=""/>
  </r>
  <r>
    <s v="O"/>
    <s v="Traiter le rapport PolyPad déposé par l'expert"/>
    <s v="A"/>
    <s v="Traiter le rapport définitif  PolyPad "/>
    <s v=""/>
    <s v="MERCURE"/>
    <s v="Non"/>
    <n v="2022043830"/>
    <s v="PAVAN Michel (Monsieur)"/>
    <s v="N"/>
    <s v="GROUPAMA"/>
    <s v="NI"/>
    <s v="DEROO Quentin"/>
    <s v="17/03/2022"/>
    <s v="35"/>
    <s v="28/03/2022"/>
    <n v="10"/>
    <s v=""/>
    <s v="84310"/>
    <s v="PJ"/>
    <s v="550"/>
    <s v=""/>
    <x v="0"/>
    <s v=""/>
  </r>
  <r>
    <s v="N"/>
    <s v="Facturer le dossier"/>
    <s v="A"/>
    <s v="Prendre connaissance du commentaire PolyPad de l'expert sur la facture"/>
    <s v=""/>
    <s v="DARVA"/>
    <s v="Non"/>
    <n v="2022045673"/>
    <s v="CAHUZAC Bernard (Monsieur)"/>
    <s v="N"/>
    <s v="MAIF"/>
    <s v="TL"/>
    <s v="MEDIMAGH Cynthia"/>
    <s v="18/03/2022"/>
    <s v="32"/>
    <s v="28/03/2022"/>
    <n v="10"/>
    <s v=""/>
    <s v="31000"/>
    <s v="DDE"/>
    <s v="752.63"/>
    <s v=""/>
    <x v="0"/>
    <s v=""/>
  </r>
  <r>
    <s v="O"/>
    <s v="Facturer le dossier"/>
    <s v="W"/>
    <s v="Créer une facture"/>
    <s v=""/>
    <s v="DARVA"/>
    <s v="Non"/>
    <n v="2022027224"/>
    <s v="MIRALLES Eliane (Monsieur)"/>
    <s v="N"/>
    <s v="EUROFIL"/>
    <s v="BZ"/>
    <s v="LAMOUROUX Joris"/>
    <s v="13/03/2022"/>
    <s v="50"/>
    <s v="13/03/2022"/>
    <n v="10"/>
    <s v=""/>
    <s v="34440"/>
    <s v="DDE"/>
    <s v="1000"/>
    <s v=""/>
    <x v="0"/>
    <s v=""/>
  </r>
  <r>
    <s v="O"/>
    <s v="Traiter le rapport PolyPad déposé par l'expert"/>
    <s v="A"/>
    <s v="Traiter le REC PolyPad"/>
    <s v=""/>
    <s v="DARVA"/>
    <s v="Non"/>
    <n v="2022069186"/>
    <s v="PICO Julien (Monsieur)"/>
    <s v="N"/>
    <s v="PACIFICA"/>
    <s v="MO"/>
    <s v="SOREL Nicolas"/>
    <s v="17/03/2022"/>
    <s v="16"/>
    <s v="01/04/2022"/>
    <n v="9"/>
    <s v=""/>
    <s v="34090"/>
    <s v="DDE"/>
    <s v="2156"/>
    <s v=""/>
    <x v="0"/>
    <s v=""/>
  </r>
  <r>
    <s v="O"/>
    <s v="Traiter le rapport PolyPad déposé par l'expert"/>
    <s v="A"/>
    <s v="Traiter le rapport complémentaire  PolyPad "/>
    <s v=""/>
    <s v="DARVA"/>
    <s v="Oui"/>
    <n v="2021161018"/>
    <s v="JULIEN Francis (Monsieur)"/>
    <s v="N"/>
    <s v="PACIFICA"/>
    <s v="MO"/>
    <s v="ATTIAS Stéphan"/>
    <s v="17/03/2022"/>
    <s v="289"/>
    <s v="17/07/2021"/>
    <n v="9"/>
    <s v=""/>
    <s v="34160"/>
    <s v="DE"/>
    <s v="6900"/>
    <s v=""/>
    <x v="0"/>
    <s v=""/>
  </r>
  <r>
    <s v="O"/>
    <s v="Facturer le dossier"/>
    <s v="A"/>
    <s v="Prendre connaissance du commentaire PolyPad de l'expert sur la facture"/>
    <s v=""/>
    <s v="DARVA"/>
    <s v="Non"/>
    <n v="2022071422"/>
    <s v="DETERM Melanie (Madame)"/>
    <s v="N"/>
    <s v="PACIFICA"/>
    <s v="BZ"/>
    <s v="MATHIS Olivier"/>
    <s v="17/03/2022"/>
    <s v="14"/>
    <s v="03/04/2022"/>
    <n v="9"/>
    <s v=""/>
    <s v="34750"/>
    <s v="VOL"/>
    <s v="11937.37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1302370"/>
    <s v="LAFFARGUE-PIN Jacqueline (Madame)"/>
    <s v="N"/>
    <s v="PACIFICA"/>
    <s v="AG"/>
    <s v="SARPY Guillaume"/>
    <s v="17/03/2022"/>
    <s v="167"/>
    <s v="16/11/2021"/>
    <n v="9"/>
    <s v=""/>
    <s v="47310"/>
    <s v="DDE"/>
    <s v="1500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50619"/>
    <s v="ABLETT Janet (Madame)"/>
    <s v="N"/>
    <s v="PACIFICA"/>
    <s v="AG"/>
    <s v="CLAUDE Pol-Antoine"/>
    <s v="18/03/2022"/>
    <s v="29"/>
    <s v="03/04/2022"/>
    <n v="9"/>
    <s v=""/>
    <s v="47410"/>
    <s v="DR"/>
    <s v="0"/>
    <s v=""/>
    <x v="0"/>
    <s v=""/>
  </r>
  <r>
    <s v="O"/>
    <s v="Facturer le dossier"/>
    <s v="A"/>
    <s v="Prendre connaissance du commentaire PolyPad de l'expert sur la facture"/>
    <s v=""/>
    <s v="MERCURE"/>
    <s v="Non"/>
    <n v="2022040666"/>
    <s v="RODES Jose Manuel (Monsieur)"/>
    <s v="N"/>
    <s v="GROUPAMA"/>
    <s v="BZ"/>
    <s v="DA COSTA PINHO Gabriel"/>
    <s v="17/03/2022"/>
    <s v="37"/>
    <s v="23/02/2022"/>
    <n v="8"/>
    <s v=""/>
    <s v="34725"/>
    <s v="DDE"/>
    <s v="2010.25"/>
    <s v=""/>
    <x v="0"/>
    <s v=""/>
  </r>
  <r>
    <s v="O"/>
    <s v="Facturer le dossier"/>
    <s v="A"/>
    <s v="Prendre connaissance du commentaire PolyPad de l'expert sur la facture"/>
    <s v=""/>
    <s v="DARVA"/>
    <s v="Non"/>
    <n v="2022073072"/>
    <s v="JUST Alexia (Madame)"/>
    <s v="N"/>
    <s v="PACIFICA"/>
    <s v="NI"/>
    <s v="DE CLERCQ Antoine"/>
    <s v="17/03/2022"/>
    <s v="13"/>
    <s v="04/04/2022"/>
    <n v="8"/>
    <s v=""/>
    <s v="30620"/>
    <s v="VOL"/>
    <s v="9557.91"/>
    <s v=""/>
    <x v="0"/>
    <s v=""/>
  </r>
  <r>
    <s v="N"/>
    <s v="Facturer le dossier"/>
    <s v="W"/>
    <s v="Créer une facture"/>
    <s v=""/>
    <s v="DARVA"/>
    <s v="Non"/>
    <n v="2022040435"/>
    <s v="MAILLE Sophie (Madame)"/>
    <s v="N"/>
    <s v="PACIFICA"/>
    <s v="RZ"/>
    <s v="LECLERCQ Camille"/>
    <s v="18/03/2022"/>
    <s v="37"/>
    <s v="26/03/2022"/>
    <n v="8"/>
    <s v=""/>
    <s v="12450"/>
    <s v="CVT"/>
    <s v="26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9829"/>
    <s v="NGUYEN VAN Catherine (Madame)"/>
    <s v="N"/>
    <s v="PACIFICA"/>
    <s v="TL"/>
    <s v="ROUX Benoit"/>
    <s v="17/03/2022"/>
    <s v="29"/>
    <s v="03/04/2022"/>
    <n v="8"/>
    <s v=""/>
    <s v="31500"/>
    <s v="DDE"/>
    <s v="3000"/>
    <s v=""/>
    <x v="0"/>
    <s v=""/>
  </r>
  <r>
    <s v="O"/>
    <s v="Traiter le rapport PolyPad déposé par l'expert"/>
    <s v="A"/>
    <s v="Traiter le REC PolyPad"/>
    <s v=""/>
    <s v="DARVA"/>
    <s v="Non"/>
    <n v="2022064571"/>
    <s v="SEPASHVILI Nicolas (Monsieur)"/>
    <s v="N"/>
    <s v="AXA FRANCE IARD"/>
    <s v="MO"/>
    <s v="SOREL Nicolas"/>
    <s v="17/03/2022"/>
    <s v="20"/>
    <s v="21/03/2022"/>
    <n v="7"/>
    <s v=""/>
    <s v="34090"/>
    <s v="DDE"/>
    <s v="3177.98"/>
    <s v=""/>
    <x v="0"/>
    <s v=""/>
  </r>
  <r>
    <s v="O"/>
    <s v="Facturer le dossier"/>
    <s v="W"/>
    <s v="Créer une facture"/>
    <s v=""/>
    <s v="DARVA"/>
    <s v="Non"/>
    <n v="2022036469"/>
    <s v="PIRSON Valerie (Madame)"/>
    <s v="N"/>
    <s v="PACIFICA"/>
    <s v="PE"/>
    <s v="ESTEVE Jacques"/>
    <s v="15/03/2022"/>
    <s v="41"/>
    <s v="22/03/2022"/>
    <n v="7"/>
    <s v=""/>
    <s v="66150"/>
    <s v="TOG"/>
    <s v="873"/>
    <s v=""/>
    <x v="0"/>
    <s v=""/>
  </r>
  <r>
    <s v="O"/>
    <s v="Facturer le dossier"/>
    <s v="W"/>
    <s v="Créer une facture"/>
    <s v="2"/>
    <s v="DARVA"/>
    <s v="Oui"/>
    <n v="2022002456"/>
    <s v="COPROPRIETE DOMAINE DES PYRENEES"/>
    <s v="N"/>
    <s v="AXA FRANCE IARD"/>
    <s v="BI"/>
    <s v="GOMES Jean-Charles"/>
    <s v="20/01/2022"/>
    <s v="73"/>
    <s v="20/01/2022"/>
    <n v="7"/>
    <s v=""/>
    <s v="64600"/>
    <s v="DDE"/>
    <s v="6709.18"/>
    <s v=""/>
    <x v="0"/>
    <s v=""/>
  </r>
  <r>
    <s v="O"/>
    <s v="Facturer le dossier"/>
    <s v="W"/>
    <s v="Créer une facture"/>
    <s v=""/>
    <s v="DARVA"/>
    <s v="Non"/>
    <n v="2022065022"/>
    <s v="Copropriété ARAGON DARLEY Florian (Monsieur)"/>
    <s v="N"/>
    <s v="MACIF"/>
    <s v="BZ"/>
    <s v="LAMOUROUX Joris"/>
    <s v="17/03/2022"/>
    <s v="18"/>
    <s v="24/03/2022"/>
    <n v="7"/>
    <s v=""/>
    <s v="31000"/>
    <s v="DDE"/>
    <s v="1200"/>
    <s v=""/>
    <x v="0"/>
    <s v=""/>
  </r>
  <r>
    <s v="O"/>
    <s v="Facturer le dossier"/>
    <s v="W"/>
    <s v="Créer une facture"/>
    <s v=""/>
    <s v="MERCURE"/>
    <s v="Non"/>
    <n v="2022037153"/>
    <s v="MASSAT Nicole (Madame)"/>
    <s v="N"/>
    <s v="GROUPAMA"/>
    <s v="NA"/>
    <s v="LAPEYRE Alexis"/>
    <s v="11/03/2022"/>
    <s v="39"/>
    <s v="24/03/2022"/>
    <n v="6"/>
    <s v=""/>
    <s v="1129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1933"/>
    <s v="COPRO LES DIPLOMATES"/>
    <s v="N"/>
    <s v="AXA FRANCE IARD"/>
    <s v="BD"/>
    <s v="PASTURAL Florian"/>
    <s v="17/03/2022"/>
    <s v="14"/>
    <s v="21/03/2022"/>
    <n v="6"/>
    <s v=""/>
    <s v="33200"/>
    <s v="DDE"/>
    <s v="0"/>
    <s v=""/>
    <x v="0"/>
    <s v=""/>
  </r>
  <r>
    <s v="O"/>
    <s v="Traiter le rapport PolyPad déposé par l'expert"/>
    <s v="A"/>
    <s v="Traiter le rapport définitif  PolyPad "/>
    <s v=""/>
    <s v="Pré saisie par PU"/>
    <s v="Non"/>
    <n v="2022048652"/>
    <s v="Société PA SARL POUCHAIN Christelle (Madame)"/>
    <s v="N"/>
    <s v="MMA"/>
    <s v="BZ"/>
    <s v="BONNET Florent"/>
    <s v="17/03/2022"/>
    <s v="30"/>
    <s v="23/03/2022"/>
    <n v="5"/>
    <s v=""/>
    <s v="30300"/>
    <s v="CVT"/>
    <s v="3191"/>
    <s v=""/>
    <x v="0"/>
    <s v=""/>
  </r>
  <r>
    <s v="O"/>
    <s v="Facturer le dossier"/>
    <s v="A"/>
    <s v="Prendre connaissance du commentaire PolyPad de l'expert sur la facture"/>
    <s v=""/>
    <s v="DARVA"/>
    <s v="Non"/>
    <n v="2022043897"/>
    <s v="CASTELL Alain (Monsieur)"/>
    <s v="N"/>
    <s v="AXA FRANCE IARD"/>
    <s v="BZ"/>
    <s v="DA COSTA PINHO Gabriel"/>
    <s v="17/03/2022"/>
    <s v="35"/>
    <s v="21/03/2022"/>
    <n v="4"/>
    <s v=""/>
    <s v="34600"/>
    <s v="DDE"/>
    <s v="1164.28"/>
    <s v=""/>
    <x v="0"/>
    <s v=""/>
  </r>
  <r>
    <s v="O"/>
    <s v="Facturer le dossier"/>
    <s v="A"/>
    <s v="Prendre connaissance du commentaire PolyPad de l'expert sur la facture"/>
    <s v=""/>
    <s v="SINAPPS"/>
    <s v="Non"/>
    <n v="2022082602"/>
    <s v="POULEAU Micheline (Madame)"/>
    <s v="N"/>
    <s v="MAAF ASSURANCES"/>
    <s v="BZ"/>
    <s v="GONCALVES David-Jose"/>
    <s v="17/03/2022"/>
    <s v="4"/>
    <s v="18/04/2022"/>
    <n v="4"/>
    <s v=""/>
    <s v="11430"/>
    <s v="DDE"/>
    <s v="1300"/>
    <s v=""/>
    <x v="0"/>
    <s v=""/>
  </r>
  <r>
    <s v="O"/>
    <s v="Facturer le dossier"/>
    <s v="W"/>
    <s v="Créer une facture"/>
    <s v=""/>
    <s v="DARVA"/>
    <s v="Non"/>
    <n v="2022040161"/>
    <s v="CABAUD Christian (Monsieur)"/>
    <s v="N"/>
    <s v="MAIF"/>
    <s v="NI"/>
    <s v="MAZON Laure"/>
    <s v="17/03/2022"/>
    <s v="38"/>
    <s v="22/03/2022"/>
    <n v="4"/>
    <s v=""/>
    <s v="30420"/>
    <s v="TOG"/>
    <s v="165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7893"/>
    <s v="FAURIE Fabienne (Madame)"/>
    <s v="N"/>
    <s v="AXA FRANCE IARD"/>
    <s v="BD"/>
    <s v="DE FAULTRIER Quentin"/>
    <s v="17/03/2022"/>
    <s v="31"/>
    <s v="21/03/2022"/>
    <n v="4"/>
    <s v=""/>
    <s v="33700"/>
    <s v="DDE"/>
    <s v="1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3145"/>
    <s v="Copropriété PARC MONTAIGU"/>
    <s v="N"/>
    <s v="AXA FRANCE IARD"/>
    <s v="BI"/>
    <s v="COURTOIS Théo"/>
    <s v="17/03/2022"/>
    <s v="36"/>
    <s v="17/03/2022"/>
    <n v="4"/>
    <s v=""/>
    <s v="64100"/>
    <s v="DDE"/>
    <s v="144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11936"/>
    <s v="DEJEAN Daniel (Monsieur)"/>
    <s v="N"/>
    <s v="AXA FRANCE IARD"/>
    <s v="PX"/>
    <s v="FELTRIN Patrick"/>
    <s v="17/03/2022"/>
    <s v="64"/>
    <s v="07/02/2022"/>
    <n v="4"/>
    <s v=""/>
    <s v="24250"/>
    <s v="TOG"/>
    <s v="3669"/>
    <s v=""/>
    <x v="0"/>
    <s v=""/>
  </r>
  <r>
    <s v="O"/>
    <s v="Facturer le dossier"/>
    <s v="W"/>
    <s v="Créer une facture"/>
    <s v=""/>
    <s v="MERCURE"/>
    <s v="Non"/>
    <n v="2022071547"/>
    <s v="COMMUNE LAGUIOLE -"/>
    <s v="N"/>
    <s v="GROUPAMA"/>
    <s v="RZ"/>
    <s v="DANTAS Julie"/>
    <s v="17/03/2022"/>
    <s v="14"/>
    <s v="18/03/2022"/>
    <n v="31"/>
    <s v=""/>
    <s v="12210"/>
    <s v="VAN"/>
    <s v="3858"/>
    <s v=""/>
    <x v="1"/>
    <s v=""/>
  </r>
  <r>
    <s v="O"/>
    <s v="Facturer le dossier"/>
    <s v="W"/>
    <s v="Créer une facture"/>
    <s v=""/>
    <s v="DARVA"/>
    <s v="Non"/>
    <n v="2022042016"/>
    <s v="Société EASY GROUP"/>
    <s v="N"/>
    <s v="PACIFICA"/>
    <s v="AG"/>
    <s v="CLAUDE Pol-Antoine"/>
    <s v="14/03/2022"/>
    <s v="36"/>
    <s v="27/03/2022"/>
    <n v="24"/>
    <s v=""/>
    <s v="47550"/>
    <s v="DE"/>
    <s v="12500"/>
    <s v=""/>
    <x v="1"/>
    <s v=""/>
  </r>
  <r>
    <s v="O"/>
    <s v="Facturer le dossier"/>
    <s v="W"/>
    <s v="Créer une facture"/>
    <s v=""/>
    <s v="DARVA"/>
    <s v="Non"/>
    <n v="2022058342"/>
    <s v="RAYNAL Jacques (Monsieur)"/>
    <s v="N"/>
    <s v="MACIF"/>
    <s v="CH"/>
    <s v="DERIN Patrick"/>
    <s v="17/03/2022"/>
    <s v="24"/>
    <s v="07/04/2022"/>
    <n v="21"/>
    <s v=""/>
    <s v="46100"/>
    <s v="DDE"/>
    <s v="500"/>
    <s v=""/>
    <x v="1"/>
    <s v=""/>
  </r>
  <r>
    <s v="O"/>
    <s v="Facturer le dossier"/>
    <s v="W"/>
    <s v="Créer une facture"/>
    <s v=""/>
    <s v="MERCURE"/>
    <s v="Non"/>
    <n v="2022057667"/>
    <s v="CORDERO Yolande (Madame)"/>
    <s v="N"/>
    <s v="GROUPAMA"/>
    <s v="TL"/>
    <s v="MAZIERES Vincent"/>
    <s v="08/03/2022"/>
    <s v="24"/>
    <s v="08/03/2022"/>
    <n v="21"/>
    <s v=""/>
    <s v="31300"/>
    <s v="VOL"/>
    <s v="11905.78"/>
    <s v=""/>
    <x v="1"/>
    <s v=""/>
  </r>
  <r>
    <s v="O"/>
    <s v="Facturer le dossier"/>
    <s v="W"/>
    <s v="Créer une facture"/>
    <s v=""/>
    <s v="MERCURE"/>
    <s v="Non"/>
    <n v="2022054078"/>
    <s v="PUIS Sebastien (Monsieur)"/>
    <s v="N"/>
    <s v="GROUPAMA"/>
    <s v="TL"/>
    <s v="BUGEAU Nicolas"/>
    <s v="17/03/2022"/>
    <s v="25"/>
    <s v="07/04/2022"/>
    <n v="20"/>
    <s v=""/>
    <s v="31450"/>
    <s v="CVT"/>
    <s v="1185.8"/>
    <s v=""/>
    <x v="1"/>
    <s v=""/>
  </r>
  <r>
    <s v="O"/>
    <s v="Facturer le dossier"/>
    <s v="W"/>
    <s v="Créer une facture"/>
    <s v=""/>
    <s v="DARVA"/>
    <s v="Non"/>
    <n v="2022074867"/>
    <s v="HARDY Frederic (Monsieur)"/>
    <s v="N"/>
    <s v="MACIF"/>
    <s v="BI"/>
    <s v="PERE Alexandre"/>
    <s v="17/03/2022"/>
    <s v="11"/>
    <s v="31/03/2022"/>
    <n v="14"/>
    <s v=""/>
    <s v="40130"/>
    <s v="DIV"/>
    <s v="600"/>
    <s v=""/>
    <x v="1"/>
    <s v=""/>
  </r>
  <r>
    <s v="O"/>
    <s v="Facturer le dossier"/>
    <s v="W"/>
    <s v="Créer une facture"/>
    <s v=""/>
    <s v="DARVA"/>
    <s v="Non"/>
    <n v="2022073319"/>
    <s v="EL ABD Abderrazzak (Monsieur)"/>
    <s v="N"/>
    <s v="MACIF"/>
    <s v="BI"/>
    <s v="COURTOIS Théo"/>
    <s v="17/03/2022"/>
    <s v="11"/>
    <s v="31/03/2022"/>
    <n v="14"/>
    <s v=""/>
    <s v="64100"/>
    <s v="DDE"/>
    <s v="0"/>
    <s v=""/>
    <x v="1"/>
    <s v=""/>
  </r>
  <r>
    <s v="O"/>
    <s v="Facturer le dossier"/>
    <s v="W"/>
    <s v="Créer une facture"/>
    <s v=""/>
    <s v="DARVA"/>
    <s v="Non"/>
    <n v="2022046556"/>
    <s v="DURC Aurelia"/>
    <s v="N"/>
    <s v="MACIF"/>
    <s v="BD"/>
    <s v="BOSCHER Loic"/>
    <s v="17/03/2022"/>
    <s v="32"/>
    <s v="30/03/2022"/>
    <n v="13"/>
    <s v=""/>
    <s v="33600"/>
    <s v="DDE"/>
    <s v="0"/>
    <s v=""/>
    <x v="1"/>
    <s v=""/>
  </r>
  <r>
    <s v="O"/>
    <s v="Facturer le dossier"/>
    <s v="W"/>
    <s v="Créer une facture"/>
    <s v=""/>
    <s v="MERCURE"/>
    <s v="Non"/>
    <n v="2022065784"/>
    <s v="CHIADO Julien (Monsieur)"/>
    <s v="N"/>
    <s v="GAN ASSURANCES IARD"/>
    <s v="BD"/>
    <s v="BELLOCQ Marine"/>
    <s v="15/03/2022"/>
    <s v="18"/>
    <s v="15/03/2022"/>
    <n v="12"/>
    <s v=""/>
    <s v="13016"/>
    <s v="VOL"/>
    <s v="4808.6"/>
    <s v=""/>
    <x v="1"/>
    <s v=""/>
  </r>
  <r>
    <s v="O"/>
    <s v="Facturer le dossier"/>
    <s v="W"/>
    <s v="Créer une facture"/>
    <s v=""/>
    <s v="DARVA"/>
    <s v="Non"/>
    <n v="2022073308"/>
    <s v="MOLINIER Raymond (Monsieur)"/>
    <s v="N"/>
    <s v="MACIF"/>
    <s v="BD"/>
    <s v="PASTURAL Florian"/>
    <s v="17/03/2022"/>
    <s v="13"/>
    <s v="29/03/2022"/>
    <n v="12"/>
    <s v=""/>
    <s v="33480"/>
    <s v="DDE"/>
    <s v="400"/>
    <s v=""/>
    <x v="1"/>
    <s v=""/>
  </r>
  <r>
    <s v="O"/>
    <s v="Facturer le dossier"/>
    <s v="W"/>
    <s v="Créer une facture"/>
    <s v=""/>
    <s v="Pré saisie par PU"/>
    <s v="Oui"/>
    <n v="2021237639"/>
    <s v="Copropriété LAC BLAGNAC"/>
    <s v="N"/>
    <s v="ALLIANZ"/>
    <s v="TL"/>
    <s v="PAPILLON Cyril"/>
    <s v="16/03/2022"/>
    <s v="228"/>
    <s v="30/03/2022"/>
    <n v="12"/>
    <s v=""/>
    <s v="31700"/>
    <s v="CVT"/>
    <s v="6309.83"/>
    <s v=""/>
    <x v="1"/>
    <s v=""/>
  </r>
  <r>
    <s v="O"/>
    <s v="Facturer le dossier"/>
    <s v="W"/>
    <s v="Créer une facture"/>
    <s v=""/>
    <s v="DARVA"/>
    <s v="Non"/>
    <n v="2022067194"/>
    <s v="DA SILVA GONCALVES Antony (Monsieur)"/>
    <s v="N"/>
    <s v="MACIF"/>
    <s v="BD"/>
    <s v="GOUDAL Camille"/>
    <s v="16/03/2022"/>
    <s v="17"/>
    <s v="25/03/2022"/>
    <n v="8"/>
    <s v=""/>
    <s v="33700"/>
    <s v="INC"/>
    <s v="0"/>
    <s v=""/>
    <x v="1"/>
    <s v=""/>
  </r>
  <r>
    <s v="O"/>
    <s v="Facturer le dossier"/>
    <s v="W"/>
    <s v="Créer une facture"/>
    <s v=""/>
    <s v="DARVA"/>
    <s v="Oui"/>
    <n v="2021150421"/>
    <s v="MOINEAU Mickael (Monsieur)"/>
    <s v="N"/>
    <s v="BPCEA - NATIXIS"/>
    <s v="TL"/>
    <s v="EICHWALD Fabrice"/>
    <s v="20/06/2021"/>
    <s v="301"/>
    <s v="20/06/2021"/>
    <n v="8"/>
    <s v=""/>
    <s v="65000"/>
    <s v="DDE"/>
    <s v="1500"/>
    <s v=""/>
    <x v="1"/>
    <s v=""/>
  </r>
  <r>
    <s v="O"/>
    <s v="Facturer le dossier"/>
    <s v="W"/>
    <s v="Créer une facture"/>
    <s v=""/>
    <s v="MERCURE"/>
    <s v="Non"/>
    <n v="2022039216"/>
    <s v="EARL ELEVAGE DE L'ILE BENOIT Marie-Laure (Madame)"/>
    <s v="N"/>
    <s v="GROUPAMA"/>
    <s v="PX"/>
    <s v="FELTRIN Patrick"/>
    <s v="17/03/2022"/>
    <s v="38"/>
    <s v="25/03/2022"/>
    <n v="7"/>
    <s v=""/>
    <s v="24110"/>
    <s v="DDE"/>
    <s v="947"/>
    <s v=""/>
    <x v="1"/>
    <s v=""/>
  </r>
  <r>
    <s v="O"/>
    <s v="Facturer le dossier"/>
    <s v="W"/>
    <s v="Créer une facture"/>
    <s v=""/>
    <s v="DARVA"/>
    <s v="Non"/>
    <n v="2022038857"/>
    <s v="DARCIAL Patrick (Monsieur)"/>
    <s v="N"/>
    <s v="MACIF"/>
    <s v="BD"/>
    <s v="BROUSSE Damien"/>
    <s v="16/03/2022"/>
    <s v="38"/>
    <s v="24/03/2022"/>
    <n v="7"/>
    <s v=""/>
    <s v="33000"/>
    <s v="INC"/>
    <s v="5000"/>
    <s v=""/>
    <x v="1"/>
    <s v=""/>
  </r>
  <r>
    <s v="O"/>
    <s v="Facturer le dossier"/>
    <s v="W"/>
    <s v="Créer une facture"/>
    <s v=""/>
    <s v="DARVA"/>
    <s v="Non"/>
    <n v="2022060052"/>
    <s v="MONTEIRO-MARTINS Cedric et Aurelie (Monsieur)"/>
    <s v="N"/>
    <s v="PACIFICA"/>
    <s v="CA"/>
    <s v="MAURIES Fabrice"/>
    <s v="16/03/2022"/>
    <s v="23"/>
    <s v="09/04/2022"/>
    <n v="7"/>
    <s v=""/>
    <s v="81600"/>
    <s v="PJ"/>
    <s v="0"/>
    <s v=""/>
    <x v="1"/>
    <s v=""/>
  </r>
  <r>
    <s v="O"/>
    <s v="Facturer le dossier"/>
    <s v="W"/>
    <s v="Créer une facture"/>
    <s v=""/>
    <s v="DARVA"/>
    <s v="Non"/>
    <n v="2022057161"/>
    <s v="DELMAS Quentin (Monsieur)"/>
    <s v="N"/>
    <s v="BPCEA - NATIXIS"/>
    <s v="TL"/>
    <s v="ROUX Benoit"/>
    <s v="16/03/2022"/>
    <s v="24"/>
    <s v="24/03/2022"/>
    <n v="6"/>
    <s v=""/>
    <s v="31000"/>
    <s v="DDE"/>
    <s v="0"/>
    <s v=""/>
    <x v="1"/>
    <s v=""/>
  </r>
  <r>
    <s v="O"/>
    <s v="Facturer le dossier"/>
    <s v="W"/>
    <s v="Créer une facture"/>
    <s v=""/>
    <s v="DARVA"/>
    <s v="Non"/>
    <n v="2022044688"/>
    <s v="PACOT Remi (Monsieur)"/>
    <s v="N"/>
    <s v="LA MEDICALE"/>
    <s v="BD"/>
    <s v="DUNIS Cédric"/>
    <s v="13/03/2022"/>
    <s v="35"/>
    <s v="13/03/2022"/>
    <n v="4"/>
    <s v=""/>
    <s v="33460"/>
    <s v="TOG"/>
    <s v="6658.96"/>
    <s v=""/>
    <x v="1"/>
    <s v=""/>
  </r>
  <r>
    <s v="O"/>
    <s v="Vérifier le rapport pré-saisi dans Darva"/>
    <s v="A"/>
    <s v="Créer l’action &quot;Résultat vérification rapport Darva&quot;"/>
    <s v=""/>
    <s v="DARVA"/>
    <s v="Non"/>
    <n v="2022045368"/>
    <s v="BERTHEAS Nathalie (Madame)"/>
    <s v="N"/>
    <s v="MAIF"/>
    <s v="BZ"/>
    <s v="BONNET Florent"/>
    <s v="14/03/2022"/>
    <s v="32"/>
    <s v="25/05/2022"/>
    <n v="28"/>
    <s v=""/>
    <s v="34350"/>
    <s v="DDE"/>
    <s v="32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2724"/>
    <s v="REFALO Pierre (Monsieur)"/>
    <s v="N"/>
    <s v="MAIF"/>
    <s v="NI"/>
    <s v="GONZALEZ Kevin"/>
    <s v="17/03/2022"/>
    <s v="14"/>
    <s v="15/04/2022"/>
    <n v="28"/>
    <s v=""/>
    <s v="30133"/>
    <s v="DDE"/>
    <s v="85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45988"/>
    <s v="FENNINGER Christiane (Madame)"/>
    <s v="N"/>
    <s v="MAIF"/>
    <s v="BZ"/>
    <s v="DA COSTA PINHO Gabriel"/>
    <s v="10/03/2022"/>
    <s v="32"/>
    <s v="25/05/2022"/>
    <n v="28"/>
    <s v=""/>
    <s v="34720"/>
    <s v="DE"/>
    <s v="1130"/>
    <s v=""/>
    <x v="2"/>
    <s v=""/>
  </r>
  <r>
    <s v="O"/>
    <s v="Traiter le rapport PolyPad déposé par l'expert"/>
    <s v="A"/>
    <s v="Traiter le rapport définitif  PolyPad "/>
    <s v=""/>
    <s v="SINAPPS"/>
    <s v="Non"/>
    <n v="2022060313"/>
    <s v="SAS LE FOURNIL DE LEO BERGER Emmanuel"/>
    <s v="N"/>
    <s v="MMA"/>
    <s v="BZ"/>
    <s v="GONCALVES David-Jose"/>
    <s v="16/03/2022"/>
    <s v="23"/>
    <s v="09/04/2022"/>
    <n v="27"/>
    <s v=""/>
    <s v="34340"/>
    <s v="DDE"/>
    <s v="80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68876"/>
    <s v="DUMONT Shirley (Madame)"/>
    <s v="N"/>
    <s v="MAIF"/>
    <s v="BZ"/>
    <s v="CHAUDESAIGUES Yohan"/>
    <s v="15/03/2022"/>
    <s v="16"/>
    <s v="13/04/2022"/>
    <n v="26"/>
    <s v=""/>
    <s v="59760"/>
    <s v="TOG"/>
    <s v="38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3994"/>
    <s v="Copropriété DOCTEUR PROBY 4"/>
    <s v="N"/>
    <s v="AXA FRANCE IARD"/>
    <s v="MO"/>
    <s v="SOREL Nicolas"/>
    <s v="14/03/2022"/>
    <s v="11"/>
    <s v="15/03/2022"/>
    <n v="24"/>
    <s v=""/>
    <s v="34090"/>
    <s v="DDE"/>
    <s v="1122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83505"/>
    <s v="LOURIAC David (Monsieur)"/>
    <s v="N"/>
    <s v="AXA FRANCE IARD"/>
    <s v="BZ"/>
    <s v="GONCALVES David-Jose"/>
    <s v="16/03/2022"/>
    <s v="4"/>
    <s v="17/03/2022"/>
    <n v="24"/>
    <s v=""/>
    <s v="34420"/>
    <s v="TOG"/>
    <s v="2000"/>
    <s v=""/>
    <x v="2"/>
    <s v=""/>
  </r>
  <r>
    <s v="O"/>
    <s v="Traiter le rapport PolyPad déposé par l'expert"/>
    <s v="A"/>
    <s v="Traiter le rapport définitif  PolyPad "/>
    <s v=""/>
    <s v="Pré saisie par PU"/>
    <s v="Non"/>
    <n v="2022032557"/>
    <s v="Copropriété LA PECHERIE"/>
    <s v="N"/>
    <s v="AREAS ASSURANCES"/>
    <s v="BZ"/>
    <s v="GONCALVES David-Jose"/>
    <s v="11/03/2022"/>
    <s v="44"/>
    <s v="30/03/2022"/>
    <n v="23"/>
    <s v=""/>
    <s v="34300"/>
    <s v="CVT"/>
    <s v="43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1773"/>
    <s v="MONSARRAT Philippe (Monsieur)"/>
    <s v="N"/>
    <s v="AXA FRANCE IARD"/>
    <s v="BZ"/>
    <s v="VIE Thierry"/>
    <s v="15/03/2022"/>
    <s v="14"/>
    <s v="16/03/2022"/>
    <n v="21"/>
    <s v=""/>
    <s v="34500"/>
    <s v="DDE"/>
    <s v="400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75734"/>
    <s v="Société LE FOURNIL DE LA FAC POURIEL Ludovic (Monsieur)"/>
    <s v="N"/>
    <s v="GAN ASSURANCES IARD"/>
    <s v="MO"/>
    <s v="ESCOUVOIS Maxime"/>
    <s v="16/03/2022"/>
    <s v="10"/>
    <s v="25/03/2022"/>
    <n v="20"/>
    <s v=""/>
    <s v="34000"/>
    <s v="VOL"/>
    <s v="2148.48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56781"/>
    <s v="LORVELLEC Patrick (Monsieur)"/>
    <s v="N"/>
    <s v="MAIF"/>
    <s v="MI"/>
    <s v="BARTHELEMY Franck"/>
    <s v="15/03/2022"/>
    <s v="24"/>
    <s v="05/04/2022"/>
    <n v="18"/>
    <s v=""/>
    <s v="12370"/>
    <s v="INC"/>
    <s v="3337.4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49526"/>
    <s v="PERET Odile"/>
    <s v="N"/>
    <s v="GROUPAMA"/>
    <s v="BZ"/>
    <s v="MATHIS Olivier"/>
    <s v="11/03/2022"/>
    <s v="30"/>
    <s v="02/03/2022"/>
    <n v="15"/>
    <s v=""/>
    <s v="34990"/>
    <s v="VOL"/>
    <s v="46528.4"/>
    <s v=""/>
    <x v="2"/>
    <s v=""/>
  </r>
  <r>
    <s v="O"/>
    <s v="Traiter le rapport PolyPad déposé par l'expert"/>
    <s v="A"/>
    <s v="Traiter le rapport définitif  PolyPad "/>
    <s v=""/>
    <s v="SINAPPS"/>
    <s v="Non"/>
    <n v="2022065302"/>
    <s v="DOUTRELIGNE Chrystelle (Madame)"/>
    <s v="N"/>
    <s v="ACM"/>
    <s v="NI"/>
    <s v="BARET Julien"/>
    <s v="17/03/2022"/>
    <s v="18"/>
    <s v="24/03/2022"/>
    <n v="14"/>
    <s v=""/>
    <s v="59280"/>
    <s v="TOG"/>
    <s v="4200"/>
    <s v=""/>
    <x v="2"/>
    <s v=""/>
  </r>
  <r>
    <s v="O"/>
    <s v="Traiter le rapport PolyPad déposé par l'expert"/>
    <s v="A"/>
    <s v="Traiter le rapport définitif  PolyPad "/>
    <s v=""/>
    <s v="SINAPPS"/>
    <s v="Non"/>
    <n v="2022059906"/>
    <s v="MESMACQUE Cedric (Monsieur)"/>
    <s v="N"/>
    <s v="ACM"/>
    <s v="NI"/>
    <s v="BARET Julien"/>
    <s v="17/03/2022"/>
    <s v="23"/>
    <s v="24/03/2022"/>
    <n v="14"/>
    <s v=""/>
    <s v="59193"/>
    <s v="TOG"/>
    <s v="4000"/>
    <s v=""/>
    <x v="2"/>
    <s v=""/>
  </r>
  <r>
    <s v="O"/>
    <s v="Traiter le rapport PolyPad déposé par l'expert"/>
    <s v="A"/>
    <s v="Traiter le rapport définitif  PolyPad "/>
    <s v=""/>
    <s v="SINAPPS"/>
    <s v="Non"/>
    <n v="2022063826"/>
    <s v="DELESTREZ Mickael (Monsieur)"/>
    <s v="N"/>
    <s v="ACM"/>
    <s v="NI"/>
    <s v="BARET Julien"/>
    <s v="17/03/2022"/>
    <s v="21"/>
    <s v="24/03/2022"/>
    <n v="14"/>
    <s v=""/>
    <s v="59280"/>
    <s v="TOG"/>
    <s v="10000"/>
    <s v=""/>
    <x v="2"/>
    <s v=""/>
  </r>
  <r>
    <s v="O"/>
    <s v="Traiter le rapport PolyPad déposé par l'expert"/>
    <s v="A"/>
    <s v="Traiter le rapport définitif  PolyPad "/>
    <s v=""/>
    <s v="Mail"/>
    <s v="Non"/>
    <n v="2022062960"/>
    <s v="GROUPE LEBRUN MARTEL Patrice (Monsieur)"/>
    <s v="N"/>
    <s v="MMA"/>
    <s v="BZ"/>
    <s v="CHAUDESAIGUES Yohan"/>
    <s v="16/03/2022"/>
    <s v="21"/>
    <s v="01/04/2022"/>
    <n v="14"/>
    <s v=""/>
    <s v="62510"/>
    <s v="TOG"/>
    <s v="1320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45541"/>
    <s v="MICHALKE Rose-Marie (Madame)"/>
    <s v="N"/>
    <s v="GROUPAMA"/>
    <s v="BZ"/>
    <s v="BONNET Florent"/>
    <s v="14/03/2022"/>
    <s v="32"/>
    <s v="31/03/2022"/>
    <n v="13"/>
    <s v=""/>
    <s v="34370"/>
    <s v="DDE"/>
    <s v="1738"/>
    <s v=""/>
    <x v="2"/>
    <s v=""/>
  </r>
  <r>
    <s v="O"/>
    <s v="Vérifier le rapport pré-saisi dans Darva"/>
    <s v="A"/>
    <s v="Créer l’action &quot;Résultat vérification rapport Darva&quot;"/>
    <s v="2"/>
    <s v="DARVA"/>
    <s v="Non"/>
    <n v="2022060640"/>
    <s v="PICHET FONCIERE"/>
    <s v="N"/>
    <s v="AXA FRANCE IARD"/>
    <s v="BZ"/>
    <s v="CHAUDESAIGUES Yohan"/>
    <s v="15/03/2022"/>
    <s v="23"/>
    <s v="17/03/2022"/>
    <n v="12"/>
    <s v=""/>
    <s v="59140"/>
    <s v="TOG"/>
    <s v="0"/>
    <s v=""/>
    <x v="2"/>
    <s v=""/>
  </r>
  <r>
    <s v="O"/>
    <s v="Traiter le rapport PolyPad déposé par l'expert"/>
    <s v="A"/>
    <s v="Traiter le rapport définitif  PolyPad "/>
    <s v=""/>
    <s v="SINAPPS"/>
    <s v="Non"/>
    <n v="2022083948"/>
    <s v="VIEILLEDEN GERALD"/>
    <s v="N"/>
    <s v="GMF"/>
    <s v="BZ"/>
    <s v="MATHIS Olivier"/>
    <s v="17/03/2022"/>
    <s v="3"/>
    <s v="24/04/2022"/>
    <n v="10"/>
    <s v=""/>
    <s v="34660"/>
    <s v="VOL"/>
    <s v="2160.99"/>
    <s v=""/>
    <x v="2"/>
    <s v=""/>
  </r>
  <r>
    <s v="O"/>
    <s v="Traiter le rapport PolyPad déposé par l'expert"/>
    <s v="A"/>
    <s v="Traiter le rapport définitif  PolyPad "/>
    <s v=""/>
    <s v="SINAPPS"/>
    <s v="Non"/>
    <n v="2022081236"/>
    <s v="MARTINEZ Aude (Madame)"/>
    <s v="N"/>
    <s v="GMF"/>
    <s v="BZ"/>
    <s v="MATHIS Olivier"/>
    <s v="17/03/2022"/>
    <s v="6"/>
    <s v="21/04/2022"/>
    <n v="10"/>
    <s v=""/>
    <s v="34430"/>
    <s v="VOL"/>
    <s v="1289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45023"/>
    <s v="COPROPRIETE LE REYMAR"/>
    <s v="N"/>
    <s v="GAN ASSURANCES IARD"/>
    <s v="MO"/>
    <s v="GIRARDOT Albin"/>
    <s v="17/03/2022"/>
    <s v="35"/>
    <s v="28/03/2022"/>
    <n v="10"/>
    <s v=""/>
    <s v="34280"/>
    <s v="CVT"/>
    <s v="1072.5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8425"/>
    <s v="FREIXINOS Elodie Chez Agence Du Soleil (Madame)"/>
    <s v="N"/>
    <s v="PACIFICA"/>
    <s v="MO"/>
    <s v="MUYLE Florent"/>
    <s v="17/03/2022"/>
    <s v="8"/>
    <s v="24/04/2022"/>
    <n v="9"/>
    <s v=""/>
    <s v="34070"/>
    <s v="DDE"/>
    <s v="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69179"/>
    <s v="MAILLE Nathalie (Madame)"/>
    <s v="N"/>
    <s v="PACIFICA"/>
    <s v="BZ"/>
    <s v="LAMOUROUX Joris"/>
    <s v="16/03/2022"/>
    <s v="16"/>
    <s v="01/04/2022"/>
    <n v="8"/>
    <s v=""/>
    <s v="31200"/>
    <s v="DDE"/>
    <s v="3000"/>
    <s v=""/>
    <x v="2"/>
    <s v=""/>
  </r>
  <r>
    <s v="O"/>
    <s v="Traiter le rapport PolyPad déposé par l'expert"/>
    <s v="A"/>
    <s v="Traiter le rapport validé après supervision"/>
    <s v=""/>
    <s v="SINAPPS"/>
    <s v="Non"/>
    <n v="2022075587"/>
    <s v="MATMUT SAM"/>
    <s v="N"/>
    <s v="MMA"/>
    <s v="MO"/>
    <s v="ESCOUVOIS Maxime"/>
    <s v="17/03/2022"/>
    <s v="10"/>
    <s v="17/04/2022"/>
    <n v="7"/>
    <s v=""/>
    <s v="34000"/>
    <s v="VAN"/>
    <s v="4000"/>
    <s v=""/>
    <x v="2"/>
    <s v=""/>
  </r>
  <r>
    <s v="O"/>
    <s v="Traiter le rapport PolyPad déposé par l'expert"/>
    <s v="A"/>
    <s v="Traiter le rapport définitif  PolyPad "/>
    <s v=""/>
    <s v="SINAPPS"/>
    <s v="Non"/>
    <n v="2022074196"/>
    <s v="COISNE Pierre (Monsieur)"/>
    <s v="N"/>
    <s v="MMA"/>
    <s v="NI"/>
    <s v="BARET Julien"/>
    <s v="17/03/2022"/>
    <s v="11"/>
    <s v="11/04/2022"/>
    <n v="4"/>
    <s v=""/>
    <s v="59280"/>
    <s v="TOG"/>
    <s v="5000"/>
    <s v=""/>
    <x v="2"/>
    <s v=""/>
  </r>
  <r>
    <s v="N"/>
    <s v="Vérifier le rapport pré-saisi dans Darva"/>
    <s v="A"/>
    <s v="Créer l’action &quot;Résultat vérification rapport Darva&quot;"/>
    <s v=""/>
    <s v="DARVA"/>
    <s v="Non"/>
    <n v="2022032686"/>
    <s v="NETTER Stéphanie (Madame)"/>
    <s v="N"/>
    <s v="MAIF"/>
    <s v="NA"/>
    <s v="THOUZET Pierre Antoine"/>
    <s v="18/03/2022"/>
    <s v="44"/>
    <s v="13/05/2022"/>
    <n v="16"/>
    <s v=""/>
    <s v="11190"/>
    <s v="DDE"/>
    <s v="5000"/>
    <s v=""/>
    <x v="30"/>
    <s v=""/>
  </r>
  <r>
    <s v="O"/>
    <s v="Vérifier le rapport pré-saisi dans Darva"/>
    <s v="A"/>
    <s v="Créer l’action &quot;Résultat vérification rapport Darva&quot;"/>
    <s v=""/>
    <s v="DARVA"/>
    <s v="Non"/>
    <n v="2022052068"/>
    <s v="SARL CONEJERO CONEJERO Lilian (Monsieur)"/>
    <s v="N"/>
    <s v="ALLIANZ"/>
    <s v="BZ"/>
    <s v="VIE Thierry"/>
    <s v="16/03/2022"/>
    <s v="28"/>
    <s v="29/03/2022"/>
    <n v="11"/>
    <s v=""/>
    <s v="34500"/>
    <s v="DDE"/>
    <s v="8000"/>
    <s v=""/>
    <x v="30"/>
    <s v=""/>
  </r>
  <r>
    <s v="O"/>
    <s v="Vérifier le rapport pré-saisi dans Darva"/>
    <s v="A"/>
    <s v="Créer l’action &quot;Résultat vérification rapport Darva&quot;"/>
    <s v=""/>
    <s v="DARVA"/>
    <s v="Non"/>
    <n v="2022009212"/>
    <s v="ROLBER (SARL)"/>
    <s v="N"/>
    <s v="ALLIANZ"/>
    <s v="BZ"/>
    <s v="BONNET Florent"/>
    <s v="15/03/2022"/>
    <s v="66"/>
    <s v="28/03/2022"/>
    <n v="10"/>
    <s v=""/>
    <s v="34500"/>
    <s v="DDE"/>
    <s v="1573.75"/>
    <s v=""/>
    <x v="30"/>
    <s v=""/>
  </r>
  <r>
    <s v="O"/>
    <s v="Facturer le dossier"/>
    <s v="W"/>
    <s v="Créer une facture"/>
    <s v=""/>
    <s v="MERCURE"/>
    <s v="Non"/>
    <n v="2022066332"/>
    <s v="MIQUEU Raphael (Monsieur)"/>
    <s v="N"/>
    <s v="GROUPAMA"/>
    <s v="BR"/>
    <s v="MAGNE Fabrice"/>
    <s v="17/03/2022"/>
    <s v="18"/>
    <s v="14/04/2022"/>
    <n v="27"/>
    <s v=""/>
    <s v="19160"/>
    <s v="DDE"/>
    <s v="2211"/>
    <s v=""/>
    <x v="3"/>
    <s v=""/>
  </r>
  <r>
    <s v="O"/>
    <s v="Facturer le dossier"/>
    <s v="W"/>
    <s v="Créer une facture"/>
    <s v=""/>
    <s v="DARVA"/>
    <s v="Non"/>
    <n v="2022078413"/>
    <s v="PASSEMIER Marie Helene (Madame)"/>
    <s v="N"/>
    <s v="MACIF"/>
    <s v="BR"/>
    <s v="DERIN Patrick"/>
    <s v="16/03/2022"/>
    <s v="8"/>
    <s v="03/04/2022"/>
    <n v="17"/>
    <s v=""/>
    <s v="19240"/>
    <s v="DDE"/>
    <s v="1500"/>
    <s v=""/>
    <x v="3"/>
    <s v=""/>
  </r>
  <r>
    <s v="O"/>
    <s v="Facturer le dossier"/>
    <s v="W"/>
    <s v="Créer une facture"/>
    <s v=""/>
    <s v="DARVA"/>
    <s v="Non"/>
    <n v="2022075819"/>
    <s v="CELLA Philippe (Monsieur)"/>
    <s v="N"/>
    <s v="MACIF"/>
    <s v="BD"/>
    <s v="BECK Alexandre"/>
    <s v="17/03/2022"/>
    <s v="10"/>
    <s v="01/04/2022"/>
    <n v="15"/>
    <s v=""/>
    <s v="33130"/>
    <s v="DDE"/>
    <s v="1000"/>
    <s v=""/>
    <x v="3"/>
    <s v=""/>
  </r>
  <r>
    <s v="O"/>
    <s v="Facturer le dossier"/>
    <s v="W"/>
    <s v="Créer une facture"/>
    <s v=""/>
    <s v="DARVA"/>
    <s v="Non"/>
    <n v="2022073432"/>
    <s v="MARTINEZ Laetitia (Madame)"/>
    <s v="N"/>
    <s v="MACIF"/>
    <s v="BI"/>
    <s v="PERE Alexandre"/>
    <s v="17/03/2022"/>
    <s v="11"/>
    <s v="31/03/2022"/>
    <n v="14"/>
    <s v=""/>
    <s v="40390"/>
    <s v="DDE"/>
    <s v="0"/>
    <s v=""/>
    <x v="3"/>
    <s v=""/>
  </r>
  <r>
    <s v="O"/>
    <s v="Facturer le dossier"/>
    <s v="W"/>
    <s v="Créer une facture"/>
    <s v=""/>
    <s v="DARVA"/>
    <s v="Non"/>
    <n v="2022048002"/>
    <s v="LEFEVRE Josette (Madame)"/>
    <s v="N"/>
    <s v="MACIF"/>
    <s v="TA"/>
    <s v="EICHWALD Fabrice"/>
    <s v="15/03/2022"/>
    <s v="31"/>
    <s v="31/03/2022"/>
    <n v="14"/>
    <s v=""/>
    <s v="65200"/>
    <s v="DDE"/>
    <s v="500"/>
    <s v=""/>
    <x v="3"/>
    <s v=""/>
  </r>
  <r>
    <s v="O"/>
    <s v="Facturer le dossier"/>
    <s v="W"/>
    <s v="Créer une facture"/>
    <s v=""/>
    <s v="Mail"/>
    <s v="Non"/>
    <n v="2022043051"/>
    <s v="EPIC SMDEA"/>
    <s v="N"/>
    <s v="MMA"/>
    <s v="TL"/>
    <s v="REYBET DEGAT Pierre"/>
    <s v="17/03/2022"/>
    <s v="36"/>
    <s v="27/03/2022"/>
    <n v="14"/>
    <s v=""/>
    <s v="09000"/>
    <s v="RC"/>
    <s v="3300"/>
    <s v=""/>
    <x v="3"/>
    <s v=""/>
  </r>
  <r>
    <s v="O"/>
    <s v="Facturer le dossier"/>
    <s v="W"/>
    <s v="Créer une facture"/>
    <s v=""/>
    <s v="DARVA"/>
    <s v="Non"/>
    <n v="2022071614"/>
    <s v="PONS Ludovic (Monsieur)"/>
    <s v="N"/>
    <s v="BPCEA - NATIXIS"/>
    <s v="RZ"/>
    <s v="LECLERCQ Camille"/>
    <s v="16/03/2022"/>
    <s v="14"/>
    <s v="03/04/2022"/>
    <n v="13"/>
    <s v=""/>
    <s v="12340"/>
    <s v="DDE"/>
    <s v="2200"/>
    <s v=""/>
    <x v="3"/>
    <s v=""/>
  </r>
  <r>
    <s v="O"/>
    <s v="Facturer le dossier"/>
    <s v="W"/>
    <s v="Créer une facture"/>
    <s v=""/>
    <s v="DARVA"/>
    <s v="Non"/>
    <n v="2022073192"/>
    <s v="CHARREYRON Jean Christophe (Monsieur)"/>
    <s v="N"/>
    <s v="MACIF"/>
    <s v="BD"/>
    <s v="DE FAULTRIER Quentin"/>
    <s v="17/03/2022"/>
    <s v="13"/>
    <s v="29/03/2022"/>
    <n v="12"/>
    <s v=""/>
    <s v="33600"/>
    <s v="DDE"/>
    <s v="300"/>
    <s v=""/>
    <x v="3"/>
    <s v=""/>
  </r>
  <r>
    <s v="O"/>
    <s v="Facturer le dossier"/>
    <s v="W"/>
    <s v="Créer une facture"/>
    <s v=""/>
    <s v="DARVA"/>
    <s v="Non"/>
    <n v="2022066590"/>
    <s v="ROUMAT Olivier (Monsieur)"/>
    <s v="N"/>
    <s v="AXA FRANCE IARD"/>
    <s v="BD"/>
    <s v="PASTURAL Florian"/>
    <s v="16/03/2022"/>
    <s v="17"/>
    <s v="16/03/2022"/>
    <n v="11"/>
    <s v=""/>
    <s v="33680"/>
    <s v="DDE"/>
    <s v="959.75"/>
    <s v=""/>
    <x v="3"/>
    <s v=""/>
  </r>
  <r>
    <s v="O"/>
    <s v="Facturer le dossier"/>
    <s v="W"/>
    <s v="Créer une facture"/>
    <s v=""/>
    <s v="DARVA"/>
    <s v="Non"/>
    <n v="2022071637"/>
    <s v="CALCUL PASTEL Pastel Joselaine (Madame)"/>
    <s v="N"/>
    <s v="MACIF"/>
    <s v="BD"/>
    <s v="BELLOCQ Marine"/>
    <s v="17/03/2022"/>
    <s v="14"/>
    <s v="28/03/2022"/>
    <n v="11"/>
    <s v=""/>
    <s v="33460"/>
    <s v="VOL"/>
    <s v="0"/>
    <s v=""/>
    <x v="3"/>
    <s v=""/>
  </r>
  <r>
    <s v="O"/>
    <s v="Facturer le dossier"/>
    <s v="W"/>
    <s v="Créer une facture"/>
    <s v=""/>
    <s v="MERCURE"/>
    <s v="Non"/>
    <n v="2022040091"/>
    <s v="MAURIN Patricia (Madame)"/>
    <s v="N"/>
    <s v="GROUPAMA"/>
    <s v="BI"/>
    <s v="PERE Alexandre"/>
    <s v="17/03/2022"/>
    <s v="38"/>
    <s v="25/03/2022"/>
    <n v="7"/>
    <s v=""/>
    <s v="40000"/>
    <s v="DDE"/>
    <s v="18000"/>
    <s v=""/>
    <x v="3"/>
    <s v=""/>
  </r>
  <r>
    <s v="O"/>
    <s v="Traiter le rapport PolyPad déposé par l'expert"/>
    <s v="A"/>
    <s v="Traiter le rapport complémentaire  PolyPad "/>
    <s v=""/>
    <s v="Mail"/>
    <s v="Oui"/>
    <n v="2022074033"/>
    <s v="Copropriété 56B AVENUE DU GENERAL DE GAULLE (Madame et/ou Monsieur)"/>
    <s v="N"/>
    <s v="GROUPAMA"/>
    <s v="PE"/>
    <s v="TENAS Richard"/>
    <s v="17/03/2022"/>
    <s v="11"/>
    <s v="21/04/2022"/>
    <n v="34"/>
    <s v=""/>
    <s v="66000"/>
    <s v="DDE"/>
    <s v="814.5"/>
    <s v=""/>
    <x v="4"/>
    <s v=""/>
  </r>
  <r>
    <s v="O"/>
    <s v="Vérifier le rapport pré-saisi dans Mercure"/>
    <s v="A"/>
    <s v="Créer l’action 166 &quot;Résultat vérification rapport Mercure&quot;"/>
    <s v=""/>
    <s v="MERCURE"/>
    <s v="Non"/>
    <n v="2022068014"/>
    <s v="STENVOT Patrick (Monsieur)"/>
    <s v="N"/>
    <s v="GAN ASSURANCES IARD"/>
    <s v="PE"/>
    <s v="DE GRANDE Stéphan"/>
    <s v="17/03/2022"/>
    <s v="17"/>
    <s v="15/04/2022"/>
    <n v="28"/>
    <s v=""/>
    <s v="11370"/>
    <s v="DDE"/>
    <s v="1200"/>
    <s v=""/>
    <x v="4"/>
    <s v=""/>
  </r>
  <r>
    <s v="O"/>
    <s v="Vérifier le rapport pré-saisi dans Mercure"/>
    <s v="A"/>
    <s v="Créer l’action 166 &quot;Résultat vérification rapport Mercure&quot;"/>
    <s v=""/>
    <s v="MERCURE"/>
    <s v="Non"/>
    <n v="2022063158"/>
    <s v="Commune de ANGOUSTRINE - (Madame et/ou Monsieur)"/>
    <s v="N"/>
    <s v="GROUPAMA"/>
    <s v="PE"/>
    <s v="TENAS Richard"/>
    <s v="16/03/2022"/>
    <s v="21"/>
    <s v="11/03/2022"/>
    <n v="24"/>
    <s v=""/>
    <s v="66760"/>
    <s v="INC"/>
    <s v="4030.8"/>
    <s v=""/>
    <x v="4"/>
    <s v=""/>
  </r>
  <r>
    <s v="N"/>
    <s v="Vérifier le rapport pré-saisi dans Mercure"/>
    <s v="A"/>
    <s v="Créer l’action 166 &quot;Résultat vérification rapport Mercure&quot;"/>
    <s v=""/>
    <s v="MERCURE"/>
    <s v="Non"/>
    <n v="2022059077"/>
    <s v="BOHORQUES Christian (Monsieur)"/>
    <s v="N"/>
    <s v="GROUPAMA"/>
    <s v="PE"/>
    <s v="MANISSIER Adrien"/>
    <s v="18/03/2022"/>
    <s v="23"/>
    <s v="09/03/2022"/>
    <n v="22"/>
    <s v=""/>
    <s v="11100"/>
    <s v="TOG"/>
    <s v="18546.23"/>
    <s v=""/>
    <x v="4"/>
    <s v=""/>
  </r>
  <r>
    <s v="O"/>
    <s v="Vérifier le rapport pré-saisi dans Mercure"/>
    <s v="A"/>
    <s v="Créer l’action 166 &quot;Résultat vérification rapport Mercure&quot;"/>
    <s v=""/>
    <s v="MERCURE"/>
    <s v="Non"/>
    <n v="2022051623"/>
    <s v="Société SOLEIL EVASION BOUAT Yvan (Monsieur)"/>
    <s v="N"/>
    <s v="GROUPAMA"/>
    <s v="PE"/>
    <s v="DE GRANDE Stéphan"/>
    <s v="14/03/2022"/>
    <s v="28"/>
    <s v="04/03/2022"/>
    <n v="17"/>
    <s v=""/>
    <s v="66720"/>
    <s v="TOG"/>
    <s v="8000"/>
    <s v=""/>
    <x v="4"/>
    <s v=""/>
  </r>
  <r>
    <s v="O"/>
    <s v="Traiter le rapport PolyPad déposé par l'expert"/>
    <s v="A"/>
    <s v="Traiter le rapport définitif  PolyPad "/>
    <s v=""/>
    <s v="DARVA"/>
    <s v="Non"/>
    <n v="2022076565"/>
    <s v="TOURNAIRE Martine"/>
    <s v="N"/>
    <s v="ALLIANZ"/>
    <s v="PE"/>
    <s v="STEPHANT Pierre"/>
    <s v="16/03/2022"/>
    <s v="10"/>
    <s v="17/03/2022"/>
    <n v="12"/>
    <s v=""/>
    <s v="63300"/>
    <s v="DDE"/>
    <s v="1300"/>
    <s v=""/>
    <x v="4"/>
    <s v=""/>
  </r>
  <r>
    <s v="O"/>
    <s v="Traiter le rapport PolyPad déposé par l'expert"/>
    <s v="A"/>
    <s v="Traiter le rapport validé après supervision"/>
    <s v="2"/>
    <s v="DARVA"/>
    <s v="Oui"/>
    <n v="2021299569"/>
    <s v="BOHBOT Albert (Monsieur)"/>
    <s v="N"/>
    <s v="ALLIANZ"/>
    <s v="PE"/>
    <s v="CLAUDE Margaux"/>
    <s v="16/03/2022"/>
    <s v="169"/>
    <s v="29/03/2022"/>
    <n v="11"/>
    <s v=""/>
    <s v="66140"/>
    <s v="DDE"/>
    <s v="1879.2"/>
    <s v=""/>
    <x v="4"/>
    <s v=""/>
  </r>
  <r>
    <s v="O"/>
    <s v="Traiter le rapport PolyPad déposé par l'expert"/>
    <s v="A"/>
    <s v="Traiter le rapport validé après supervision"/>
    <s v=""/>
    <s v="SINAPPS"/>
    <s v="Non"/>
    <n v="2022051387"/>
    <s v="SASU FRENCH PAPILLES"/>
    <s v="N"/>
    <s v="MAAF ASSURANCES"/>
    <s v="PE"/>
    <s v="DOLLE Nicolas"/>
    <s v="17/03/2022"/>
    <s v="29"/>
    <s v="24/03/2022"/>
    <n v="4"/>
    <s v=""/>
    <s v="31240"/>
    <s v="DDE"/>
    <s v="510"/>
    <s v=""/>
    <x v="4"/>
    <s v=""/>
  </r>
  <r>
    <s v="O"/>
    <s v="Gérer le rapport remis en saisie/ à la frappe "/>
    <s v="A"/>
    <s v="Réceptionner ou relancer le rapport remis en saisie"/>
    <s v=""/>
    <s v="DARVA"/>
    <s v="Non"/>
    <n v="2021225103"/>
    <s v="MRAOVIC Tanguy (Monsieur)"/>
    <s v="N"/>
    <s v="LA MEDICALE"/>
    <s v="PE"/>
    <s v="STEPHANT Pierre"/>
    <s v="17/03/2022"/>
    <s v="240"/>
    <s v="09/09/2021"/>
    <n v="6"/>
    <s v=""/>
    <s v="66540"/>
    <s v="INC"/>
    <s v="45000"/>
    <s v=""/>
    <x v="22"/>
    <s v=""/>
  </r>
  <r>
    <s v="O"/>
    <s v="Traiter le rapport PolyPad déposé par l'expert"/>
    <s v="A"/>
    <s v="Traiter le rapport définitif  PolyPad "/>
    <s v=""/>
    <s v="DARVA"/>
    <s v="Non"/>
    <n v="2022038635"/>
    <s v="Copropriété OLATUA CRONIER Coline (Madame)"/>
    <s v="N"/>
    <s v="SWISS LIFE"/>
    <s v="BI"/>
    <s v="PERE Alexandre"/>
    <s v="17/03/2022"/>
    <s v="38"/>
    <s v="19/03/2022"/>
    <n v="32"/>
    <s v=""/>
    <s v="64210"/>
    <s v="CVT"/>
    <s v="400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1174"/>
    <s v="SOLABERRIETA Joseph (Monsieur)"/>
    <s v="N"/>
    <s v="MAIF"/>
    <s v="BD"/>
    <s v="RODNEY Elodie"/>
    <s v="16/03/2022"/>
    <s v="15"/>
    <s v="14/04/2022"/>
    <n v="27"/>
    <s v=""/>
    <s v="33100"/>
    <s v="TOG"/>
    <s v="0"/>
    <s v=""/>
    <x v="5"/>
    <s v=""/>
  </r>
  <r>
    <s v="O"/>
    <s v="Traiter le rapport PolyPad déposé par l'expert"/>
    <s v="A"/>
    <s v="Traiter le rapport définitif  PolyPad "/>
    <s v=""/>
    <s v="MERCURE"/>
    <s v="Non"/>
    <n v="2022057327"/>
    <s v="Communauté DE COMMUNE MONTAIGNE MONTRAVEL GRIER Manon (Madame)"/>
    <s v="N"/>
    <s v="GROUPAMA"/>
    <s v="BD"/>
    <s v="LABARRE Olivier"/>
    <s v="17/03/2022"/>
    <s v="24"/>
    <s v="08/04/2022"/>
    <n v="21"/>
    <s v=""/>
    <s v="24610"/>
    <s v="RC"/>
    <s v="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50135"/>
    <s v="SCEA DES PINS FRANCS"/>
    <s v="N"/>
    <s v="GROUPAMA"/>
    <s v="BI"/>
    <s v="PERE Alexandre"/>
    <s v="15/03/2022"/>
    <s v="29"/>
    <s v="03/04/2022"/>
    <n v="16"/>
    <s v=""/>
    <s v="40210"/>
    <s v="DR"/>
    <s v="3500"/>
    <s v=""/>
    <x v="5"/>
    <s v=""/>
  </r>
  <r>
    <s v="O"/>
    <s v="Traiter le rapport PolyPad déposé par l'expert"/>
    <s v="A"/>
    <s v="Traiter le rapport définitif  PolyPad "/>
    <s v=""/>
    <s v="DARVA"/>
    <s v="Non"/>
    <n v="2022069690"/>
    <s v="Magasin COLONIES DE VACANCES"/>
    <s v="N"/>
    <s v="AVIVA"/>
    <s v="BD"/>
    <s v="PERROT Francois Xavier"/>
    <s v="15/03/2022"/>
    <s v="16"/>
    <s v="07/03/2022"/>
    <n v="14"/>
    <s v=""/>
    <s v="64500"/>
    <s v="VOL"/>
    <s v="400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51870"/>
    <s v="MALBEC BOURREC Mireille (Madame)"/>
    <s v="N"/>
    <s v="MAIF"/>
    <s v="BD"/>
    <s v="DUNIS Cédric"/>
    <s v="15/03/2022"/>
    <s v="28"/>
    <s v="01/04/2022"/>
    <n v="14"/>
    <s v=""/>
    <s v="33930"/>
    <s v="DDE"/>
    <s v="120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2167"/>
    <s v="SCI MARIE GILBERT Denis (Monsieur)"/>
    <s v="N"/>
    <s v="AXA FRANCE IARD"/>
    <s v="BD"/>
    <s v="GOUDAL Camille"/>
    <s v="15/03/2022"/>
    <s v="14"/>
    <s v="17/03/2022"/>
    <n v="14"/>
    <s v=""/>
    <s v="33110"/>
    <s v="DDE"/>
    <s v="3189.63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1622"/>
    <s v="ERGIN Orhan (Monsieur)"/>
    <s v="N"/>
    <s v="BPCEA - NATIXIS"/>
    <s v="BD"/>
    <s v="PERROT Francois Xavier"/>
    <s v="15/03/2022"/>
    <s v="14"/>
    <s v="03/04/2022"/>
    <n v="12"/>
    <s v=""/>
    <s v="69220"/>
    <s v="VOL"/>
    <s v="2486"/>
    <s v=""/>
    <x v="5"/>
    <s v=""/>
  </r>
  <r>
    <s v="O"/>
    <s v="Traiter le rapport PolyPad déposé par l'expert"/>
    <s v="A"/>
    <s v="Traiter le rapport définitif  PolyPad "/>
    <s v=""/>
    <s v="DARVA"/>
    <s v="Non"/>
    <n v="2022044341"/>
    <s v="Commune de ST JEAN PIED DE PORT"/>
    <s v="N"/>
    <s v="AXA FRANCE IARD"/>
    <s v="BI"/>
    <s v="BADUEL Jean-Baptiste"/>
    <s v="15/03/2022"/>
    <s v="35"/>
    <s v="28/03/2022"/>
    <n v="11"/>
    <s v=""/>
    <s v="64220"/>
    <s v="CVT"/>
    <s v="70"/>
    <s v=""/>
    <x v="5"/>
    <s v=""/>
  </r>
  <r>
    <s v="O"/>
    <s v="Traiter le rapport PolyPad déposé par l'expert"/>
    <s v="A"/>
    <s v="Traiter le rapport validé après supervision"/>
    <s v=""/>
    <s v="DARVA"/>
    <s v="Non"/>
    <n v="2022044818"/>
    <s v="Copropriété HESPERIDES "/>
    <s v="N"/>
    <s v="AXA FRANCE IARD"/>
    <s v="BD"/>
    <s v="RODNEY Elodie"/>
    <s v="15/03/2022"/>
    <s v="35"/>
    <s v="25/03/2022"/>
    <n v="10"/>
    <s v=""/>
    <s v="33000"/>
    <s v="DDE"/>
    <s v="50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42159"/>
    <s v="CMA TARN"/>
    <s v="N"/>
    <s v="GROUPAMA"/>
    <s v="CA"/>
    <s v="LEBLOND Clément"/>
    <s v="23/02/2022"/>
    <s v="36"/>
    <s v="24/02/2022"/>
    <n v="9"/>
    <s v=""/>
    <s v="81990"/>
    <s v="DDE"/>
    <s v="60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39729"/>
    <s v="VIGNEAU Marie-Jeanne (Madame)"/>
    <s v="N"/>
    <s v="GROUPAMA"/>
    <s v="BD"/>
    <s v="DUNIS Cédric"/>
    <s v="11/03/2022"/>
    <s v="38"/>
    <s v="25/03/2022"/>
    <n v="7"/>
    <s v=""/>
    <s v="33680"/>
    <s v="DE"/>
    <s v="17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37093"/>
    <s v="FRECHES MARIE-JOSE (Madame)"/>
    <s v="N"/>
    <s v="GROUPAMA"/>
    <s v="BD"/>
    <s v="CORRE Florian"/>
    <s v="28/02/2022"/>
    <s v="39"/>
    <s v="21/02/2022"/>
    <n v="6"/>
    <s v=""/>
    <s v="40550"/>
    <s v="VOL"/>
    <s v="3803"/>
    <s v=""/>
    <x v="5"/>
    <s v=""/>
  </r>
  <r>
    <s v="O"/>
    <s v="Gérer le rapport remis en saisie/ à la frappe "/>
    <s v="A"/>
    <s v="Réceptionner ou relancer le rapport remis en saisie"/>
    <s v=""/>
    <s v="DARVA"/>
    <s v="Non"/>
    <n v="2022056805"/>
    <s v="ROUGE ET LABARTHE Jacqueline Et Joel (Madame et/ou Monsieur)"/>
    <s v="N"/>
    <s v="ALLIANZ"/>
    <s v="BD"/>
    <s v="BRIAND Renaud"/>
    <s v="17/03/2022"/>
    <s v="24"/>
    <s v="23/03/2022"/>
    <n v="5"/>
    <s v=""/>
    <s v="33600"/>
    <s v="PLA"/>
    <s v=""/>
    <s v=""/>
    <x v="5"/>
    <s v=""/>
  </r>
  <r>
    <s v="N"/>
    <s v="Traiter le rapport PolyPad déposé par l'expert"/>
    <s v="A"/>
    <s v="Traiter le rapport validé après supervision"/>
    <s v=""/>
    <s v="DARVA"/>
    <s v="Non"/>
    <n v="2022022760"/>
    <s v="PHARMACIE JOUANNEL JOUANNEL Laurent (Monsieur)"/>
    <s v="N"/>
    <s v="LA MEDICALE"/>
    <s v="AG"/>
    <s v="CLAUDE Pol-Antoine"/>
    <s v="18/03/2022"/>
    <s v="53"/>
    <s v="15/03/2022"/>
    <n v="4"/>
    <s v=""/>
    <s v="47190"/>
    <s v="DDE"/>
    <s v="65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1636"/>
    <s v="YOVANOVITCH Pierre (Monsieur)"/>
    <s v="N"/>
    <s v="MACIF"/>
    <s v="BI"/>
    <s v="PERE Alexandre"/>
    <s v="15/03/2022"/>
    <s v="14"/>
    <s v="17/04/2022"/>
    <n v="31"/>
    <s v=""/>
    <s v="40510"/>
    <s v="INC"/>
    <s v="3000"/>
    <s v=""/>
    <x v="6"/>
    <s v=""/>
  </r>
  <r>
    <s v="O"/>
    <s v="Traiter le rapport PolyPad déposé par l'expert"/>
    <s v="A"/>
    <s v="Traiter le rapport validé après supervision"/>
    <s v=""/>
    <s v="DARVA"/>
    <s v="Oui"/>
    <n v="2022011037"/>
    <s v="DESPIEMONT Mickael (Monsieur)"/>
    <s v="N"/>
    <s v="MACIF"/>
    <s v="AG"/>
    <s v="CLAUDE Pol-Antoine"/>
    <s v="07/03/2022"/>
    <s v="65"/>
    <s v="16/04/2022"/>
    <n v="30"/>
    <s v=""/>
    <s v="47000"/>
    <s v="DE"/>
    <s v="1062.6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9072"/>
    <s v="BESNARD Charlotte (Madame)"/>
    <s v="N"/>
    <s v="MAIF"/>
    <s v="BD"/>
    <s v="DE FAULTRIER Quentin"/>
    <s v="15/03/2022"/>
    <s v="30"/>
    <s v="27/05/2022"/>
    <n v="30"/>
    <s v=""/>
    <s v="33000"/>
    <s v="TOG"/>
    <s v="77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9679"/>
    <s v="DESMIER Sylvain (Monsieur)"/>
    <s v="N"/>
    <s v="MAIF"/>
    <s v="BD"/>
    <s v="DE FAULTRIER Quentin"/>
    <s v="15/03/2022"/>
    <s v="30"/>
    <s v="27/05/2022"/>
    <n v="30"/>
    <s v=""/>
    <s v="33360"/>
    <s v="DE"/>
    <s v="284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9698"/>
    <s v="DUPIOL Martine (Madame)"/>
    <s v="N"/>
    <s v="MACIF"/>
    <s v="BD"/>
    <s v="LABARRE Olivier"/>
    <s v="15/03/2022"/>
    <s v="16"/>
    <s v="15/04/2022"/>
    <n v="29"/>
    <s v=""/>
    <s v="33110"/>
    <s v="DDE"/>
    <s v="12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9701"/>
    <s v="DALLY Virginie (Madame)"/>
    <s v="N"/>
    <s v="MACIF"/>
    <s v="BD"/>
    <s v="DE FAULTRIER Quentin"/>
    <s v="17/03/2022"/>
    <s v="16"/>
    <s v="15/04/2022"/>
    <n v="29"/>
    <s v=""/>
    <s v="3330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8760"/>
    <s v="CASSOUS Karine (Madame)"/>
    <s v="N"/>
    <s v="MACIF"/>
    <s v="BD"/>
    <s v="BECK Alexandre"/>
    <s v="17/03/2022"/>
    <s v="16"/>
    <s v="15/04/2022"/>
    <n v="29"/>
    <s v=""/>
    <s v="33110"/>
    <s v="DDE"/>
    <s v="500"/>
    <s v=""/>
    <x v="6"/>
    <s v=""/>
  </r>
  <r>
    <s v="O"/>
    <s v="Traiter le rapport PolyPad déposé par l'expert"/>
    <s v="A"/>
    <s v="Traiter le REC PolyPad"/>
    <s v=""/>
    <s v="DARVA"/>
    <s v="Non"/>
    <n v="2022067389"/>
    <s v="CANAKCI Huseyin"/>
    <s v="N"/>
    <s v="MACIF"/>
    <s v="BD"/>
    <s v="DUNIS Cédric"/>
    <s v="17/03/2022"/>
    <s v="17"/>
    <s v="14/04/2022"/>
    <n v="28"/>
    <s v=""/>
    <s v="33520"/>
    <s v="DDE"/>
    <s v="4100"/>
    <s v=""/>
    <x v="6"/>
    <s v=""/>
  </r>
  <r>
    <s v="O"/>
    <s v="Traiter le rapport PolyPad déposé par l'expert"/>
    <s v="A"/>
    <s v="Traiter le REC PolyPad"/>
    <s v=""/>
    <s v="DARVA"/>
    <s v="Non"/>
    <n v="2022065938"/>
    <s v="BAYLAC Bentaibi Laetitia (Madame)"/>
    <s v="N"/>
    <s v="MACIF"/>
    <s v="BI"/>
    <s v="PERE Alexandre"/>
    <s v="14/03/2022"/>
    <s v="18"/>
    <s v="13/04/2022"/>
    <n v="27"/>
    <s v=""/>
    <s v="64480"/>
    <s v="DDE"/>
    <s v="25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3036"/>
    <s v="COMMETTE Pierre (Monsieur)"/>
    <s v="N"/>
    <s v="MACIF"/>
    <s v="BI"/>
    <s v="COURTOIS Théo"/>
    <s v="15/03/2022"/>
    <s v="21"/>
    <s v="10/04/2022"/>
    <n v="24"/>
    <s v=""/>
    <s v="64500"/>
    <s v="DDE"/>
    <s v="0"/>
    <s v=""/>
    <x v="6"/>
    <s v=""/>
  </r>
  <r>
    <s v="O"/>
    <s v="Traiter le rapport PolyPad déposé par l'expert"/>
    <s v="A"/>
    <s v="Traiter le rapport définitif  PolyPad "/>
    <s v=""/>
    <s v="DARVA"/>
    <s v="Non"/>
    <n v="2022061453"/>
    <s v="CHALEW Alexandre (Monsieur)"/>
    <s v="N"/>
    <s v="MACIF"/>
    <s v="BD"/>
    <s v="BOSCHER Loic"/>
    <s v="16/03/2022"/>
    <s v="22"/>
    <s v="09/04/2022"/>
    <n v="23"/>
    <s v=""/>
    <s v="33000"/>
    <s v="RC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0696"/>
    <s v="HERITIER Jacqueline (Madame)"/>
    <s v="N"/>
    <s v="MAIF"/>
    <s v="BD"/>
    <s v="BEYRIS Laurent"/>
    <s v="14/03/2022"/>
    <s v="37"/>
    <s v="20/05/2022"/>
    <n v="23"/>
    <s v=""/>
    <s v="33490"/>
    <s v="CVT"/>
    <s v="2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2408"/>
    <s v="FORESTIER Cyrille (Monsieur)"/>
    <s v="N"/>
    <s v="MACIF"/>
    <s v="BI"/>
    <s v="GOMES Jean-Charles"/>
    <s v="15/03/2022"/>
    <s v="22"/>
    <s v="09/04/2022"/>
    <n v="23"/>
    <s v=""/>
    <s v="6431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556"/>
    <s v="AZZOPARDI Marcel (Monsieur)"/>
    <s v="N"/>
    <s v="MACIF"/>
    <s v="BD"/>
    <s v="RODNEY Elodie"/>
    <s v="17/03/2022"/>
    <s v="23"/>
    <s v="08/04/2022"/>
    <n v="22"/>
    <s v=""/>
    <s v="33370"/>
    <s v="DDE"/>
    <s v="2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994"/>
    <s v="FRUCHET Virginie (Madame)"/>
    <s v="N"/>
    <s v="MACIF"/>
    <s v="BD"/>
    <s v="BECK Alexandre"/>
    <s v="17/03/2022"/>
    <s v="23"/>
    <s v="08/04/2022"/>
    <n v="22"/>
    <s v=""/>
    <s v="33000"/>
    <s v="DDE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558"/>
    <s v="MIRAMBET Jean Claude (Monsieur)"/>
    <s v="N"/>
    <s v="MACIF"/>
    <s v="BD"/>
    <s v="PASTURAL Florian"/>
    <s v="16/03/2022"/>
    <s v="23"/>
    <s v="08/04/2022"/>
    <n v="22"/>
    <s v=""/>
    <s v="3369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992"/>
    <s v="COHEN Joseph (Monsieur)"/>
    <s v="N"/>
    <s v="MACIF"/>
    <s v="BI"/>
    <s v="PERE Alexandre"/>
    <s v="10/03/2022"/>
    <s v="23"/>
    <s v="19/03/2022"/>
    <n v="22"/>
    <s v=""/>
    <s v="64600"/>
    <s v="DDE"/>
    <s v="5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80155"/>
    <s v="CHENEBAULT Philippe (Monsieur)"/>
    <s v="N"/>
    <s v="MACIF"/>
    <s v="BD"/>
    <s v="BRIAND Renaud"/>
    <s v="15/03/2022"/>
    <s v="7"/>
    <s v="04/04/2022"/>
    <n v="18"/>
    <s v=""/>
    <s v="33260"/>
    <s v="CVT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80598"/>
    <s v="DARRIET Francoise (Madame)"/>
    <s v="N"/>
    <s v="MACIF"/>
    <s v="BD"/>
    <s v="BECK Alexandre"/>
    <s v="16/03/2022"/>
    <s v="7"/>
    <s v="04/04/2022"/>
    <n v="18"/>
    <s v=""/>
    <s v="33360"/>
    <s v="DDE"/>
    <s v="11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9327"/>
    <s v="EDON Maxime (Monsieur)"/>
    <s v="N"/>
    <s v="MACIF"/>
    <s v="BD"/>
    <s v="PERROT Francois Xavier"/>
    <s v="14/03/2022"/>
    <s v="8"/>
    <s v="03/04/2022"/>
    <n v="17"/>
    <s v=""/>
    <s v="33200"/>
    <s v="VOLT"/>
    <s v="22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9496"/>
    <s v="AFONSO Elien (Monsieur)"/>
    <s v="N"/>
    <s v="MACIF"/>
    <s v="BD"/>
    <s v="ROUGIER Antoine"/>
    <s v="16/03/2022"/>
    <s v="8"/>
    <s v="03/04/2022"/>
    <n v="17"/>
    <s v=""/>
    <s v="33730"/>
    <s v="DIV"/>
    <s v="12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2875"/>
    <s v="SCI IMOBATI"/>
    <s v="N"/>
    <s v="MACIF"/>
    <s v="BD"/>
    <s v="RODNEY Elodie"/>
    <s v="17/03/2022"/>
    <s v="28"/>
    <s v="03/04/2022"/>
    <n v="17"/>
    <s v=""/>
    <s v="33230"/>
    <s v="CVT"/>
    <s v="13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9495"/>
    <s v="LACHAIZE Serge"/>
    <s v="N"/>
    <s v="MACIF"/>
    <s v="BD"/>
    <s v="RODNEY Elodie"/>
    <s v="15/03/2022"/>
    <s v="8"/>
    <s v="03/04/2022"/>
    <n v="17"/>
    <s v=""/>
    <s v="33790"/>
    <s v="INC"/>
    <s v="8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1934"/>
    <s v="JACQUIER Alexis (Monsieur)"/>
    <s v="N"/>
    <s v="MACIF"/>
    <s v="BI"/>
    <s v="GOMES Jean-Charles"/>
    <s v="15/03/2022"/>
    <s v="28"/>
    <s v="03/04/2022"/>
    <n v="17"/>
    <s v=""/>
    <s v="64700"/>
    <s v="DDE"/>
    <s v="1019.7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5387"/>
    <s v="DALMAS Julien (Monsieur)"/>
    <s v="N"/>
    <s v="MAIF"/>
    <s v="BD"/>
    <s v="GOUDAL Camille"/>
    <s v="10/03/2022"/>
    <s v="25"/>
    <s v="04/04/2022"/>
    <n v="17"/>
    <s v=""/>
    <s v="33000"/>
    <s v="DDE"/>
    <s v="373.3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9990"/>
    <s v="BREMOND Laura (Madame)"/>
    <s v="N"/>
    <s v="MACIF"/>
    <s v="BD"/>
    <s v="DUNIS Cédric"/>
    <s v="10/03/2022"/>
    <s v="29"/>
    <s v="02/04/2022"/>
    <n v="16"/>
    <s v=""/>
    <s v="33140"/>
    <s v="DDE"/>
    <s v="0"/>
    <s v=""/>
    <x v="6"/>
    <s v=""/>
  </r>
  <r>
    <s v="O"/>
    <s v="Traiter le rapport PolyPad déposé par l'expert"/>
    <s v="A"/>
    <s v="Traiter le REC PolyPad"/>
    <s v=""/>
    <s v="DARVA"/>
    <s v="Non"/>
    <n v="2022049105"/>
    <s v="BIROT Marie Claude (Madame)"/>
    <s v="N"/>
    <s v="MACIF"/>
    <s v="BD"/>
    <s v="PASTURAL Florian"/>
    <s v="17/03/2022"/>
    <s v="30"/>
    <s v="01/04/2022"/>
    <n v="15"/>
    <s v=""/>
    <s v="33000"/>
    <s v="DDE"/>
    <s v="2905.32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5482"/>
    <s v="GUION Beatrice (Madame)"/>
    <s v="N"/>
    <s v="MACIF"/>
    <s v="BI"/>
    <s v="PERE Alexandre"/>
    <s v="15/03/2022"/>
    <s v="10"/>
    <s v="01/04/2022"/>
    <n v="15"/>
    <s v=""/>
    <s v="4016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8905"/>
    <s v="ARQUEY Katia (Madame)"/>
    <s v="N"/>
    <s v="MACIF"/>
    <s v="BD"/>
    <s v="PASTURAL Florian"/>
    <s v="16/03/2022"/>
    <s v="30"/>
    <s v="01/04/2022"/>
    <n v="15"/>
    <s v=""/>
    <s v="33490"/>
    <s v="DDE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8587"/>
    <s v="DE VILLEMANDY Amaury (Monsieur)"/>
    <s v="N"/>
    <s v="MACIF"/>
    <s v="BD"/>
    <s v="DE FAULTRIER Quentin"/>
    <s v="16/03/2022"/>
    <s v="30"/>
    <s v="01/04/2022"/>
    <n v="15"/>
    <s v=""/>
    <s v="33260"/>
    <s v="CVT"/>
    <s v="1900"/>
    <s v=""/>
    <x v="6"/>
    <s v=""/>
  </r>
  <r>
    <s v="O"/>
    <s v="Traiter le rapport PolyPad déposé par l'expert"/>
    <s v="A"/>
    <s v="Traiter le REC PolyPad"/>
    <s v=""/>
    <s v="DARVA"/>
    <s v="Non"/>
    <n v="2022046786"/>
    <s v="MOUSSAOUI Fatima Zohra (Madame)"/>
    <s v="N"/>
    <s v="MACIF"/>
    <s v="BD"/>
    <s v="GOUDAL Camille"/>
    <s v="10/03/2022"/>
    <s v="31"/>
    <s v="31/03/2022"/>
    <n v="14"/>
    <s v=""/>
    <s v="33150"/>
    <s v="DDE"/>
    <s v="1816.24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3768"/>
    <s v="MARIE Melanie (Madame)"/>
    <s v="N"/>
    <s v="MACIF"/>
    <s v="BD"/>
    <s v="BECK Alexandre"/>
    <s v="17/03/2022"/>
    <s v="11"/>
    <s v="31/03/2022"/>
    <n v="14"/>
    <s v=""/>
    <s v="33300"/>
    <s v="DDE"/>
    <s v="300"/>
    <s v=""/>
    <x v="6"/>
    <s v=""/>
  </r>
  <r>
    <s v="N"/>
    <s v="Vérifier le rapport pré-saisi dans Darva"/>
    <s v="A"/>
    <s v="Créer l’action &quot;Résultat vérification rapport Darva&quot;"/>
    <s v=""/>
    <s v="DARVA"/>
    <s v="Non"/>
    <n v="2022074591"/>
    <s v="FONTAINE Benjamin (Monsieur)"/>
    <s v="N"/>
    <s v="MACIF"/>
    <s v="BI"/>
    <s v="COURTOIS Théo"/>
    <s v="18/03/2022"/>
    <s v="11"/>
    <s v="31/03/2022"/>
    <n v="14"/>
    <s v=""/>
    <s v="64100"/>
    <s v="DDE"/>
    <s v="1265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3568"/>
    <s v="Association LES NONETTES DE LORMONT ATTARD Irene (Madame)"/>
    <s v="N"/>
    <s v="MACIF"/>
    <s v="BD"/>
    <s v="CORRE Florian"/>
    <s v="17/03/2022"/>
    <s v="11"/>
    <s v="31/03/2022"/>
    <n v="14"/>
    <s v=""/>
    <s v="33310"/>
    <s v="VOL"/>
    <s v="924.43"/>
    <s v=""/>
    <x v="6"/>
    <s v=""/>
  </r>
  <r>
    <s v="N"/>
    <s v="Vérifier le rapport pré-saisi dans Darva"/>
    <s v="A"/>
    <s v="Créer l’action &quot;Résultat vérification rapport Darva&quot;"/>
    <s v=""/>
    <s v="DARVA"/>
    <s v="Non"/>
    <n v="2022073767"/>
    <s v="GARSEAU Sandrine"/>
    <s v="N"/>
    <s v="MACIF"/>
    <s v="BD"/>
    <s v="MARIOT Audrey"/>
    <s v="18/03/2022"/>
    <s v="11"/>
    <s v="31/03/2022"/>
    <n v="14"/>
    <s v=""/>
    <s v="33370"/>
    <s v="DIV"/>
    <s v="15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3567"/>
    <s v="CLAVE Audrey (Madame)"/>
    <s v="N"/>
    <s v="MACIF"/>
    <s v="BD"/>
    <s v="GOUDAL Camille"/>
    <s v="17/03/2022"/>
    <s v="11"/>
    <s v="31/03/2022"/>
    <n v="14"/>
    <s v=""/>
    <s v="33440"/>
    <s v="DDE"/>
    <s v="262.26"/>
    <s v=""/>
    <x v="6"/>
    <s v=""/>
  </r>
  <r>
    <s v="O"/>
    <s v="Traiter le rapport PolyPad déposé par l'expert"/>
    <s v="A"/>
    <s v="Traiter le REC PolyPad"/>
    <s v=""/>
    <s v="DARVA"/>
    <s v="Non"/>
    <n v="2022046014"/>
    <s v="REBOLLAR Francoise (Madame)"/>
    <s v="N"/>
    <s v="MACIF"/>
    <s v="BI"/>
    <s v="COURTOIS Théo"/>
    <s v="08/03/2022"/>
    <s v="32"/>
    <s v="30/03/2022"/>
    <n v="13"/>
    <s v=""/>
    <s v="40100"/>
    <s v="DDE"/>
    <s v="2188"/>
    <s v=""/>
    <x v="6"/>
    <s v=""/>
  </r>
  <r>
    <s v="O"/>
    <s v="Traiter le rapport PolyPad déposé par l'expert"/>
    <s v="A"/>
    <s v="Traiter le rapport complémentaire  PolyPad "/>
    <s v=""/>
    <s v="DARVA"/>
    <s v="Oui"/>
    <n v="2022046017"/>
    <s v="DACOSTE Alexandre (Monsieur)"/>
    <s v="N"/>
    <s v="MACIF"/>
    <s v="BD"/>
    <s v="DE FAULTRIER Quentin"/>
    <s v="15/03/2022"/>
    <s v="32"/>
    <s v="10/03/2022"/>
    <n v="13"/>
    <s v=""/>
    <s v="33200"/>
    <s v="DDE"/>
    <s v="71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2428"/>
    <s v="DA SILVA GONCALVES Antony (Monsieur)"/>
    <s v="N"/>
    <s v="MACIF"/>
    <s v="BD"/>
    <s v="PACREAU Claire"/>
    <s v="17/03/2022"/>
    <s v="14"/>
    <s v="28/03/2022"/>
    <n v="11"/>
    <s v=""/>
    <s v="33700"/>
    <s v="VOL"/>
    <s v="18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2855"/>
    <s v="Société LABADIE 33 SCI"/>
    <s v="N"/>
    <s v="MACIF"/>
    <s v="BD"/>
    <s v="PERROT Francois Xavier"/>
    <s v="15/03/2022"/>
    <s v="14"/>
    <s v="17/03/2022"/>
    <n v="11"/>
    <s v=""/>
    <s v="33190"/>
    <s v="VAN"/>
    <s v="3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7685"/>
    <s v="GURUNG Tarun (Monsieur)"/>
    <s v="N"/>
    <s v="MACIF"/>
    <s v="BD"/>
    <s v="BELLOCQ Marine"/>
    <s v="17/03/2022"/>
    <s v="17"/>
    <s v="25/03/2022"/>
    <n v="8"/>
    <s v=""/>
    <s v="33000"/>
    <s v="VOL"/>
    <s v="1299.99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5941"/>
    <s v="GENNETAY Monique (Madame)"/>
    <s v="N"/>
    <s v="MACIF"/>
    <s v="BI"/>
    <s v="COURTOIS Théo"/>
    <s v="17/03/2022"/>
    <s v="18"/>
    <s v="24/03/2022"/>
    <n v="7"/>
    <s v=""/>
    <s v="40130"/>
    <s v="DDE"/>
    <s v="22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2893"/>
    <s v="BRISSEAU Jeremie (Monsieur)"/>
    <s v="N"/>
    <s v="MACIF"/>
    <s v="BD"/>
    <s v="BELLOCQ Marine"/>
    <s v="17/03/2022"/>
    <s v="21"/>
    <s v="19/03/2022"/>
    <n v="4"/>
    <s v=""/>
    <s v="33600"/>
    <s v="VOL"/>
    <s v="75.67"/>
    <s v=""/>
    <x v="6"/>
    <s v=""/>
  </r>
  <r>
    <s v="O"/>
    <s v="Facturer le dossier"/>
    <s v="W"/>
    <s v="Créer une facture"/>
    <s v=""/>
    <s v="Mail"/>
    <s v="Non"/>
    <n v="2022058601"/>
    <s v="DIBY NGOMA LARISSA (Madame)"/>
    <s v="N"/>
    <s v="MAE"/>
    <s v="BD"/>
    <s v="RODNEY Elodie"/>
    <s v="15/03/2022"/>
    <s v="24"/>
    <s v="20/04/2022"/>
    <n v="33"/>
    <s v=""/>
    <s v="33110"/>
    <s v="DDE"/>
    <s v="0"/>
    <s v=""/>
    <x v="25"/>
    <s v=""/>
  </r>
  <r>
    <s v="O"/>
    <s v="Facturer le dossier"/>
    <s v="W"/>
    <s v="Créer une facture"/>
    <s v=""/>
    <s v="DARVA"/>
    <s v="Non"/>
    <n v="2022072517"/>
    <s v="ESPINASSEAU Bertrand (Monsieur)"/>
    <s v="N"/>
    <s v="MAIF"/>
    <s v="BD"/>
    <s v="ROUGIER Antoine"/>
    <s v="15/03/2022"/>
    <s v="14"/>
    <s v="15/04/2022"/>
    <n v="28"/>
    <s v=""/>
    <s v="33000"/>
    <s v="DDE"/>
    <s v="1456.62"/>
    <s v=""/>
    <x v="25"/>
    <s v=""/>
  </r>
  <r>
    <s v="O"/>
    <s v="Facturer le dossier"/>
    <s v="W"/>
    <s v="Créer une facture"/>
    <s v=""/>
    <s v="Mail"/>
    <s v="Non"/>
    <n v="2022050998"/>
    <s v="ALEMDJRODO Evariste (Madame et/ou Monsieur)"/>
    <s v="N"/>
    <s v="MAE"/>
    <s v="RZ"/>
    <s v="DANTAS Julie"/>
    <s v="15/03/2022"/>
    <s v="29"/>
    <s v="14/04/2022"/>
    <n v="27"/>
    <s v=""/>
    <s v="12200"/>
    <s v="VOLT"/>
    <s v="1515.8"/>
    <s v=""/>
    <x v="25"/>
    <s v=""/>
  </r>
  <r>
    <s v="O"/>
    <s v="Facturer le dossier"/>
    <s v="W"/>
    <s v="Créer une facture"/>
    <s v=""/>
    <s v="Mail"/>
    <s v="Non"/>
    <n v="2022042314"/>
    <s v="Copropriété LES JACOBINS ROUX Delphine (Madame)"/>
    <s v="N"/>
    <s v="SWISS LIFE"/>
    <s v="BR"/>
    <s v="MAGNE Fabrice"/>
    <s v="12/03/2022"/>
    <s v="36"/>
    <s v="12/03/2022"/>
    <n v="24"/>
    <s v=""/>
    <s v="46000"/>
    <s v="DDE"/>
    <s v="471.85"/>
    <s v=""/>
    <x v="25"/>
    <s v=""/>
  </r>
  <r>
    <s v="O"/>
    <s v="Facturer le dossier"/>
    <s v="W"/>
    <s v="Créer une facture"/>
    <s v=""/>
    <s v="Mail"/>
    <s v="Non"/>
    <n v="2022086284"/>
    <s v="LAFON Robert (Monsieur)"/>
    <s v="N"/>
    <s v="AGPM ASSURANCES"/>
    <s v="BD"/>
    <s v="RATIE Julien"/>
    <s v="17/03/2022"/>
    <s v="2"/>
    <s v="05/04/2022"/>
    <n v="24"/>
    <s v=""/>
    <s v="33590"/>
    <s v="DDE"/>
    <s v="1000"/>
    <s v=""/>
    <x v="25"/>
    <s v=""/>
  </r>
  <r>
    <s v="O"/>
    <s v="Facturer le dossier"/>
    <s v="W"/>
    <s v="Créer une facture"/>
    <s v=""/>
    <s v="DARVA"/>
    <s v="Non"/>
    <n v="2022033014"/>
    <s v="BOUCHER Dominique (Madame et/ou Monsieur)"/>
    <s v="N"/>
    <s v="MAIF"/>
    <s v="BI"/>
    <s v="COURTOIS Théo"/>
    <s v="07/03/2022"/>
    <s v="44"/>
    <s v="13/05/2022"/>
    <n v="16"/>
    <s v=""/>
    <s v="64200"/>
    <s v="DDE"/>
    <s v="1157"/>
    <s v=""/>
    <x v="25"/>
    <s v=""/>
  </r>
  <r>
    <s v="O"/>
    <s v="Facturer le dossier"/>
    <s v="W"/>
    <s v="Créer une facture"/>
    <s v=""/>
    <s v="Mail"/>
    <s v="Non"/>
    <n v="2022075232"/>
    <s v="DARDOUR Fredj (Monsieur)"/>
    <s v="N"/>
    <s v="AGPM ASSURANCES"/>
    <s v="BD"/>
    <s v="GOUDAL Camille"/>
    <s v="17/03/2022"/>
    <s v="10"/>
    <s v="28/03/2022"/>
    <n v="16"/>
    <s v=""/>
    <s v="33620"/>
    <s v="DDE"/>
    <s v="1178.05"/>
    <s v=""/>
    <x v="25"/>
    <s v=""/>
  </r>
  <r>
    <s v="O"/>
    <s v="Facturer le dossier"/>
    <s v="W"/>
    <s v="Créer une facture"/>
    <s v=""/>
    <s v="Mail"/>
    <s v="Non"/>
    <n v="2022073574"/>
    <s v="FONDET BRUNET Reine (Madame)"/>
    <s v="N"/>
    <s v="MUTUELLE DE POITIERS"/>
    <s v="BD"/>
    <s v="DE FAULTRIER Quentin"/>
    <s v="16/03/2022"/>
    <s v="11"/>
    <s v="12/04/2022"/>
    <n v="11"/>
    <s v=""/>
    <s v="33200"/>
    <s v="DDE"/>
    <s v="2200"/>
    <s v=""/>
    <x v="25"/>
    <s v=""/>
  </r>
  <r>
    <s v="O"/>
    <s v="Facturer le dossier"/>
    <s v="W"/>
    <s v="Créer une facture"/>
    <s v=""/>
    <s v="Mail"/>
    <s v="Non"/>
    <n v="2022069713"/>
    <s v="RAMBEAU Christian (Monsieur)"/>
    <s v="N"/>
    <s v="MUTUELLE DE POITIERS"/>
    <s v="BD"/>
    <s v="BELLOCQ Marine"/>
    <s v="16/03/2022"/>
    <s v="16"/>
    <s v="11/04/2022"/>
    <n v="10"/>
    <s v=""/>
    <s v="33500"/>
    <s v="VOL"/>
    <s v="969"/>
    <s v=""/>
    <x v="25"/>
    <s v=""/>
  </r>
  <r>
    <s v="O"/>
    <s v="Traiter le rapport PolyPad déposé par l'expert"/>
    <s v="A"/>
    <s v="Traiter le rapport définitif  PolyPad "/>
    <s v=""/>
    <s v="DARVA"/>
    <s v="Non"/>
    <n v="2022055080"/>
    <s v="STRAPAZZON Jessica (Madame)"/>
    <s v="N"/>
    <s v="MAIF"/>
    <s v="TA"/>
    <s v="EICHWALD Fabrice"/>
    <s v="16/03/2022"/>
    <s v="25"/>
    <s v="01/06/2022"/>
    <n v="35"/>
    <s v=""/>
    <s v="65200"/>
    <s v="RC"/>
    <s v="0"/>
    <s v=""/>
    <x v="8"/>
    <s v=""/>
  </r>
  <r>
    <s v="O"/>
    <s v="Traiter le rapport PolyPad déposé par l'expert"/>
    <s v="A"/>
    <s v="Traiter le rapport validé après supervision"/>
    <s v=""/>
    <s v="DARVA"/>
    <s v="Non"/>
    <n v="2022052561"/>
    <s v="ROUGIER Adeline (Madame)"/>
    <s v="N"/>
    <s v="MAIF"/>
    <s v="TL"/>
    <s v="REBBAH Soraya"/>
    <s v="15/03/2022"/>
    <s v="28"/>
    <s v="29/05/2022"/>
    <n v="32"/>
    <s v=""/>
    <s v="31400"/>
    <s v="RC"/>
    <s v="898.75"/>
    <s v=""/>
    <x v="8"/>
    <s v=""/>
  </r>
  <r>
    <s v="O"/>
    <s v="Vérifier le rapport pré-saisi dans Darva"/>
    <s v="A"/>
    <s v="Créer l’action &quot;Résultat vérification rapport Darva&quot;"/>
    <s v=""/>
    <s v="DARVA"/>
    <s v="Non"/>
    <n v="2022069537"/>
    <s v="RECOING Malik (Monsieur)"/>
    <s v="N"/>
    <s v="MAIF"/>
    <s v="TA"/>
    <s v="MARTINEZ Arnaud"/>
    <s v="11/03/2022"/>
    <s v="16"/>
    <s v="13/04/2022"/>
    <n v="26"/>
    <s v=""/>
    <s v="31600"/>
    <s v="DDE"/>
    <s v="6556"/>
    <s v=""/>
    <x v="8"/>
    <s v=""/>
  </r>
  <r>
    <s v="O"/>
    <s v="Facturer le dossier"/>
    <s v="W"/>
    <s v="Créer une facture"/>
    <s v=""/>
    <s v="DARVA"/>
    <s v="Non"/>
    <n v="2022055622"/>
    <s v="TELMAT Yanis (Monsieur)"/>
    <s v="N"/>
    <s v="MACIF"/>
    <s v="PE"/>
    <s v="DOLLE Nicolas"/>
    <s v="09/03/2022"/>
    <s v="25"/>
    <s v="17/03/2022"/>
    <n v="20"/>
    <s v=""/>
    <s v="31180"/>
    <s v="DDE"/>
    <s v="25000"/>
    <s v=""/>
    <x v="8"/>
    <s v=""/>
  </r>
  <r>
    <s v="O"/>
    <s v="Traiter le rapport PolyPad déposé par l'expert"/>
    <s v="A"/>
    <s v="Traiter le rapport définitif  PolyPad "/>
    <s v=""/>
    <s v="DARVA"/>
    <s v="Non"/>
    <n v="2022057755"/>
    <s v="INSTITUT PIERRE FOURQUET"/>
    <s v="N"/>
    <s v="MAIF"/>
    <s v="CA"/>
    <s v="RIVALS Nicolas"/>
    <s v="15/03/2022"/>
    <s v="24"/>
    <s v="05/04/2022"/>
    <n v="18"/>
    <s v=""/>
    <s v="81290"/>
    <s v="RC4"/>
    <s v="4145.33"/>
    <s v=""/>
    <x v="8"/>
    <s v=""/>
  </r>
  <r>
    <s v="O"/>
    <s v="Traiter le rapport PolyPad déposé par l'expert"/>
    <s v="A"/>
    <s v="Traiter le rapport définitif  PolyPad "/>
    <s v=""/>
    <s v="SINAPPS"/>
    <s v="Non"/>
    <n v="2022070831"/>
    <s v="LECORDIER Daniel (Monsieur)"/>
    <s v="N"/>
    <s v="ACM"/>
    <s v="TA"/>
    <s v="MERIC Martin"/>
    <s v="17/03/2022"/>
    <s v="15"/>
    <s v="24/03/2022"/>
    <n v="14"/>
    <s v=""/>
    <s v="62232"/>
    <s v="TOG"/>
    <s v="3714.46"/>
    <s v=""/>
    <x v="8"/>
    <s v=""/>
  </r>
  <r>
    <s v="O"/>
    <s v="Traiter le rapport PolyPad déposé par l'expert"/>
    <s v="A"/>
    <s v="Traiter le rapport définitif  PolyPad "/>
    <s v=""/>
    <s v="SINAPPS"/>
    <s v="Non"/>
    <n v="2022030996"/>
    <s v="UHALDE-VARNIER Marie Jose (Madame)"/>
    <s v="N"/>
    <s v="ACM"/>
    <s v="BI"/>
    <s v="BADUEL Jean-Baptiste"/>
    <s v="15/03/2022"/>
    <s v="45"/>
    <s v="22/03/2022"/>
    <n v="12"/>
    <s v=""/>
    <s v="64120"/>
    <s v="DDE"/>
    <s v="400"/>
    <s v=""/>
    <x v="8"/>
    <s v=""/>
  </r>
  <r>
    <s v="O"/>
    <s v="Traiter le rapport PolyPad déposé par l'expert"/>
    <s v="A"/>
    <s v="Traiter le rapport définitif  PolyPad "/>
    <s v=""/>
    <s v="SINAPPS"/>
    <s v="Non"/>
    <n v="2022063691"/>
    <s v="DELANNOY Yoann (Monsieur)"/>
    <s v="N"/>
    <s v="ACM"/>
    <s v="BZ"/>
    <s v="CHAUDESAIGUES Yohan"/>
    <s v="15/03/2022"/>
    <s v="21"/>
    <s v="22/03/2022"/>
    <n v="12"/>
    <s v=""/>
    <s v="59492"/>
    <s v="TOG"/>
    <s v="86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4152"/>
    <s v="TARI Guido (Monsieur)"/>
    <s v="N"/>
    <s v="ACM"/>
    <s v="TL"/>
    <s v="KNITL-GUIDICI Julie"/>
    <s v="17/03/2022"/>
    <s v="25"/>
    <s v="21/03/2022"/>
    <n v="11"/>
    <s v=""/>
    <s v="81100"/>
    <s v="DIV"/>
    <s v="6600"/>
    <s v=""/>
    <x v="8"/>
    <s v=""/>
  </r>
  <r>
    <s v="O"/>
    <s v="Traiter le rapport PolyPad déposé par l'expert"/>
    <s v="A"/>
    <s v="Traiter le rapport définitif  PolyPad "/>
    <s v=""/>
    <s v="SINAPPS"/>
    <s v="Non"/>
    <n v="2022029068"/>
    <s v="JEGOU Pascal (Monsieur)"/>
    <s v="N"/>
    <s v="MAAF ASSURANCES"/>
    <s v="BI"/>
    <s v="DUCOURNAU Dominique"/>
    <s v="17/03/2022"/>
    <s v="49"/>
    <s v="09/03/2022"/>
    <n v="9"/>
    <s v=""/>
    <s v="40100"/>
    <s v="VOL"/>
    <s v="440"/>
    <s v=""/>
    <x v="8"/>
    <s v=""/>
  </r>
  <r>
    <s v="O"/>
    <s v="Traiter le rapport PolyPad déposé par l'expert"/>
    <s v="A"/>
    <s v="Traiter le REC PolyPad"/>
    <s v=""/>
    <s v="DARVA"/>
    <s v="Non"/>
    <n v="2022025515"/>
    <s v="GALLIOT Capucine (Madame)"/>
    <s v="N"/>
    <s v="MAIF"/>
    <s v="BI"/>
    <s v="COURTOIS Théo"/>
    <s v="01/03/2022"/>
    <s v="51"/>
    <s v="06/05/2022"/>
    <n v="9"/>
    <s v=""/>
    <s v="64100"/>
    <s v="DDE"/>
    <s v="3290"/>
    <s v=""/>
    <x v="8"/>
    <s v=""/>
  </r>
  <r>
    <s v="O"/>
    <s v="Vérifier le rapport pré-saisi dans Darva"/>
    <s v="A"/>
    <s v="Créer l’action &quot;Résultat vérification rapport Darva&quot;"/>
    <s v=""/>
    <s v="DARVA"/>
    <s v="Non"/>
    <n v="2022024953"/>
    <s v="MAIRE Bernard (Monsieur)"/>
    <s v="N"/>
    <s v="MAIF"/>
    <s v="TA"/>
    <s v="MARTINEZ Arnaud"/>
    <s v="14/03/2022"/>
    <s v="52"/>
    <s v="05/05/2022"/>
    <n v="8"/>
    <s v=""/>
    <s v="64800"/>
    <s v="DE"/>
    <s v="2187.1"/>
    <s v=""/>
    <x v="8"/>
    <s v=""/>
  </r>
  <r>
    <s v="O"/>
    <s v="Traiter le rapport PolyPad déposé par l'expert"/>
    <s v="A"/>
    <s v="Traiter le rapport validé après supervision"/>
    <s v=""/>
    <s v="SINAPPS"/>
    <s v="Non"/>
    <n v="2022070850"/>
    <s v="DUBERNARD Serge (Monsieur)"/>
    <s v="N"/>
    <s v="ACM"/>
    <s v="AG"/>
    <s v="CLAUDE Pol-Antoine"/>
    <s v="14/03/2022"/>
    <s v="15"/>
    <s v="17/03/2022"/>
    <n v="7"/>
    <s v=""/>
    <s v="47240"/>
    <s v="DDE"/>
    <s v="6100"/>
    <s v=""/>
    <x v="8"/>
    <s v=""/>
  </r>
  <r>
    <s v="O"/>
    <s v="Traiter le rapport PolyPad déposé par l'expert"/>
    <s v="A"/>
    <s v="Traiter le rapport définitif  PolyPad "/>
    <s v=""/>
    <s v="SINAPPS"/>
    <s v="Non"/>
    <n v="2022021967"/>
    <s v="COURCIER Nicolas (Monsieur)"/>
    <s v="N"/>
    <s v="MMA"/>
    <s v="TL"/>
    <s v="SAGE Eric"/>
    <s v="17/03/2022"/>
    <s v="56"/>
    <s v="07/03/2022"/>
    <n v="4"/>
    <s v=""/>
    <s v="31000"/>
    <s v="DDE"/>
    <s v="528"/>
    <s v=""/>
    <x v="8"/>
    <s v=""/>
  </r>
  <r>
    <s v="O"/>
    <s v="Traiter le rapport PolyPad déposé par l'expert"/>
    <s v="A"/>
    <s v="Traiter le rapport définitif  PolyPad "/>
    <s v=""/>
    <s v="SINAPPS"/>
    <s v="Non"/>
    <n v="2022052353"/>
    <s v="DE BONNEFOY Danielle (Madame)"/>
    <s v="N"/>
    <s v="MAAF ASSURANCES"/>
    <s v="BD"/>
    <s v="BECK Alexandre"/>
    <s v="17/03/2022"/>
    <s v="28"/>
    <s v="04/04/2022"/>
    <n v="4"/>
    <s v=""/>
    <s v="33150"/>
    <s v="DDE"/>
    <s v="10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1383"/>
    <s v="MASSE Marc (Monsieur)"/>
    <s v="N"/>
    <s v="MAAF ASSURANCES"/>
    <s v="PX"/>
    <s v="VANG Rudolph"/>
    <s v="17/03/2022"/>
    <s v="29"/>
    <s v="03/04/2022"/>
    <n v="4"/>
    <s v=""/>
    <s v="24330"/>
    <s v="CVT"/>
    <s v="800"/>
    <s v=""/>
    <x v="8"/>
    <s v=""/>
  </r>
  <r>
    <s v="N"/>
    <s v="Traiter le rapport PolyPad déposé par l'expert"/>
    <s v="A"/>
    <s v="Traiter le rapport validé après supervision"/>
    <s v=""/>
    <s v="SINAPPS"/>
    <s v="Non"/>
    <n v="2022074496"/>
    <s v="BRIDET Patrick (Monsieur)"/>
    <s v="N"/>
    <s v="GMF"/>
    <s v="AG"/>
    <s v="CLAUDE Pol-Antoine"/>
    <s v="18/03/2022"/>
    <s v="11"/>
    <s v="11/04/2022"/>
    <n v="4"/>
    <s v=""/>
    <s v="47200"/>
    <s v="DDE"/>
    <s v="1900"/>
    <s v=""/>
    <x v="8"/>
    <s v=""/>
  </r>
  <r>
    <s v="O"/>
    <s v="Traiter le rapport PolyPad déposé par l'expert"/>
    <s v="A"/>
    <s v="Traiter le rapport définitif  PolyPad "/>
    <s v=""/>
    <s v="SINAPPS"/>
    <s v="Non"/>
    <n v="2022059283"/>
    <s v="RAINE Pierrette (Madame)"/>
    <s v="N"/>
    <s v="GMF"/>
    <s v="BD"/>
    <s v="BECK Alexandre"/>
    <s v="17/03/2022"/>
    <s v="23"/>
    <s v="09/04/2022"/>
    <n v="4"/>
    <s v=""/>
    <s v="33150"/>
    <s v="DDE"/>
    <s v="2500"/>
    <s v=""/>
    <x v="8"/>
    <s v=""/>
  </r>
  <r>
    <s v="O"/>
    <s v="Vérifier le rapport pré-saisi dans Darva"/>
    <s v="A"/>
    <s v="Créer l’action &quot;Résultat vérification rapport Darva&quot;"/>
    <s v=""/>
    <s v="DARVA"/>
    <s v="Non"/>
    <n v="2022085065"/>
    <s v="MARCO Alexandre (Monsieur)"/>
    <s v="N"/>
    <s v="AGPM ASSURANCES"/>
    <s v="MO"/>
    <s v="MUYLE Florent"/>
    <s v="17/03/2022"/>
    <s v="3"/>
    <s v="04/04/2022"/>
    <n v="23"/>
    <s v=""/>
    <s v="34070"/>
    <s v="DDE"/>
    <s v="2755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76665"/>
    <s v="Société SARL AGRI-OCC GUIROY Didier (Monsieur)"/>
    <s v="N"/>
    <s v="GAN ASSURANCES IARD"/>
    <s v="NI"/>
    <s v="DE CLERCQ Antoine"/>
    <s v="17/03/2022"/>
    <s v="10"/>
    <s v="26/03/2022"/>
    <n v="20"/>
    <s v=""/>
    <s v="30132"/>
    <s v="VOL"/>
    <s v="1667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36313"/>
    <s v="MAJORY Roger (Monsieur)"/>
    <s v="N"/>
    <s v="MAIF"/>
    <s v="BZ"/>
    <s v="BONNET Florent"/>
    <s v="10/03/2022"/>
    <s v="42"/>
    <s v="15/05/2022"/>
    <n v="18"/>
    <s v=""/>
    <s v="34850"/>
    <s v="DIV"/>
    <s v="680.49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8002"/>
    <s v="Syndic de copropriété COPRO LES SOURCES I"/>
    <s v="N"/>
    <s v="GAN ASSURANCES IARD"/>
    <s v="ZL"/>
    <s v="MATHIS Olivier"/>
    <s v="17/03/2022"/>
    <s v="17"/>
    <s v="27/03/2022"/>
    <n v="13"/>
    <s v=""/>
    <s v="34090"/>
    <s v="VOL"/>
    <s v="1976.79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5803"/>
    <s v="SCI LA CHAPELLE D ARMENTIERE C/O DELATTRE Roger (Monsieur)"/>
    <s v="N"/>
    <s v="GAN ASSURANCES IARD"/>
    <s v="NI"/>
    <s v="BARET Julien"/>
    <s v="17/03/2022"/>
    <s v="18"/>
    <s v="27/03/2022"/>
    <n v="12"/>
    <s v=""/>
    <s v="59930"/>
    <s v="TOG"/>
    <s v="10000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44945"/>
    <s v="GARRIGUE Virginie (Madame)"/>
    <s v="N"/>
    <s v="GROUPAMA"/>
    <s v="TL"/>
    <s v="LAMOUROUX Joris"/>
    <s v="17/03/2022"/>
    <s v="35"/>
    <s v="25/02/2022"/>
    <n v="10"/>
    <s v=""/>
    <s v="31430"/>
    <s v="INC"/>
    <s v="2500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0916"/>
    <s v="JRAOUI Mustapha (Monsieur)"/>
    <s v="N"/>
    <s v="GROUPAMA"/>
    <s v="BZ"/>
    <s v="BONNET Florent"/>
    <s v="17/03/2022"/>
    <s v="22"/>
    <s v="10/03/2022"/>
    <n v="8"/>
    <s v=""/>
    <s v="34500"/>
    <s v="DDE"/>
    <s v="0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83650"/>
    <s v="COLLOMBET Frederic (Monsieur)"/>
    <s v="N"/>
    <s v="PACIFICA"/>
    <s v="BZ"/>
    <s v="VIE Thierry"/>
    <s v="17/03/2022"/>
    <s v="3"/>
    <s v="14/04/2022"/>
    <n v="8"/>
    <s v=""/>
    <s v="34510"/>
    <s v="DDE"/>
    <s v="500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83661"/>
    <s v="CORNET Marylene (Madame)"/>
    <s v="N"/>
    <s v="PACIFICA"/>
    <s v="BZ"/>
    <s v="GONCALVES David-Jose"/>
    <s v="16/03/2022"/>
    <s v="3"/>
    <s v="14/04/2022"/>
    <n v="8"/>
    <s v=""/>
    <s v="34420"/>
    <s v="DDE"/>
    <s v="1200"/>
    <s v=""/>
    <x v="10"/>
    <s v=""/>
  </r>
  <r>
    <s v="O"/>
    <s v="Traiter le rapport PolyPad déposé par l'expert"/>
    <s v="A"/>
    <s v="Traiter le rapport définitif  PolyPad "/>
    <s v=""/>
    <s v="SINAPPS"/>
    <s v="Non"/>
    <n v="2022034473"/>
    <s v="SARL WIKOLYN"/>
    <s v="N"/>
    <s v="MMA"/>
    <s v="MO"/>
    <s v="SOREL Nicolas"/>
    <s v="17/03/2022"/>
    <s v="43"/>
    <s v="20/03/2022"/>
    <n v="7"/>
    <s v=""/>
    <s v="34670"/>
    <s v="DIV"/>
    <s v="1474"/>
    <s v=""/>
    <x v="10"/>
    <s v=""/>
  </r>
  <r>
    <s v="O"/>
    <s v="Traiter le rapport PolyPad déposé par l'expert"/>
    <s v="A"/>
    <s v="Traiter le rapport définitif  PolyPad "/>
    <s v=""/>
    <s v="SINAPPS"/>
    <s v="Non"/>
    <n v="2022043245"/>
    <s v="M. DALL'ACQUA HERVE"/>
    <s v="N"/>
    <s v="MAAF ASSURANCES"/>
    <s v="TL"/>
    <s v="PAPILLON Cyril"/>
    <s v="20/02/2022"/>
    <s v="36"/>
    <s v="27/03/2022"/>
    <n v="5"/>
    <s v=""/>
    <s v="31410"/>
    <s v="DE"/>
    <s v="1500"/>
    <s v=""/>
    <x v="31"/>
    <s v=""/>
  </r>
  <r>
    <s v="O"/>
    <s v="Traiter le rapport PolyPad déposé par l'expert"/>
    <s v="A"/>
    <s v="Traiter le rapport définitif  PolyPad "/>
    <s v=""/>
    <s v="Mail"/>
    <s v="Non"/>
    <n v="2022066898"/>
    <s v="DE LA GOUBLAYE DE MENORVAL JEAN  LOUIS (Monsieur)"/>
    <s v="N"/>
    <s v="MAE"/>
    <s v="TL"/>
    <s v="REYBET DEGAT Pierre"/>
    <s v="17/03/2022"/>
    <s v="17"/>
    <s v="27/04/2022"/>
    <n v="40"/>
    <s v=""/>
    <s v="31840"/>
    <s v="DDE"/>
    <s v="4800"/>
    <s v=""/>
    <x v="11"/>
    <s v=""/>
  </r>
  <r>
    <s v="O"/>
    <s v="Traiter le rapport PolyPad déposé par l'expert"/>
    <s v="A"/>
    <s v="Traiter le rapport validé après supervision"/>
    <s v=""/>
    <s v="Mail"/>
    <s v="Non"/>
    <n v="2022063670"/>
    <s v="SCHUHL Thomas (Monsieur)"/>
    <s v="N"/>
    <s v="MAE"/>
    <s v="TL"/>
    <s v="BUGEAU Nicolas"/>
    <s v="17/03/2022"/>
    <s v="21"/>
    <s v="25/04/2022"/>
    <n v="38"/>
    <s v=""/>
    <s v="31770"/>
    <s v="DDE"/>
    <s v="1700"/>
    <s v=""/>
    <x v="11"/>
    <s v=""/>
  </r>
  <r>
    <s v="O"/>
    <s v="Traiter le rapport PolyPad déposé par l'expert"/>
    <s v="A"/>
    <s v="Traiter le rapport validé après supervision"/>
    <s v=""/>
    <s v="Mail"/>
    <s v="Non"/>
    <n v="2022078750"/>
    <s v="HEMBISE Francois (Monsieur)"/>
    <s v="N"/>
    <s v="MACIF"/>
    <s v="PX"/>
    <s v="VANG Rudolph"/>
    <s v="17/03/2022"/>
    <s v="8"/>
    <s v="23/04/2022"/>
    <n v="37"/>
    <s v=""/>
    <s v="24750"/>
    <s v="RC4"/>
    <s v="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5017"/>
    <s v="ANDRIEU Magali (Madame)"/>
    <s v="N"/>
    <s v="MACIF"/>
    <s v="TL"/>
    <s v="MAZIERES Vincent"/>
    <s v="17/03/2022"/>
    <s v="10"/>
    <s v="01/04/2022"/>
    <n v="35"/>
    <s v=""/>
    <s v="81200"/>
    <s v="VOL"/>
    <s v="7902.81"/>
    <s v=""/>
    <x v="11"/>
    <s v=""/>
  </r>
  <r>
    <s v="O"/>
    <s v="Traiter le rapport PolyPad déposé par l'expert"/>
    <s v="A"/>
    <s v="Traiter le rapport définitif  PolyPad "/>
    <s v=""/>
    <s v="Mail"/>
    <s v="Non"/>
    <n v="2022066640"/>
    <s v="DUPLAA Benoît (Monsieur)"/>
    <s v="N"/>
    <s v="MACIF"/>
    <s v="TA"/>
    <s v="PAILLAUGUE Louis"/>
    <s v="17/03/2022"/>
    <s v="17"/>
    <s v="14/04/2022"/>
    <n v="28"/>
    <s v=""/>
    <s v="64400"/>
    <s v="RC4"/>
    <s v="185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82357"/>
    <s v="CARON Rocha Muriel (Madame)"/>
    <s v="N"/>
    <s v="MACIF"/>
    <s v="BR"/>
    <s v="DERIN Patrick"/>
    <s v="17/03/2022"/>
    <s v="4"/>
    <s v="07/04/2022"/>
    <n v="21"/>
    <s v=""/>
    <s v="46110"/>
    <s v="DDE"/>
    <s v="1300"/>
    <s v=""/>
    <x v="11"/>
    <s v=""/>
  </r>
  <r>
    <s v="O"/>
    <s v="Traiter le rapport PolyPad déposé par l'expert"/>
    <s v="A"/>
    <s v="Traiter le rapport définitif  PolyPad "/>
    <s v=""/>
    <s v="Kareo via WS"/>
    <s v="Non"/>
    <n v="2022064856"/>
    <s v="SAULIERE Michel (Monsieur)"/>
    <s v="N"/>
    <s v="GENERALI ASSURANCES"/>
    <s v="TL"/>
    <s v="MAZIERES Vincent"/>
    <s v="17/03/2022"/>
    <s v="18"/>
    <s v="25/03/2022"/>
    <n v="17"/>
    <s v=""/>
    <s v="81000"/>
    <s v="RC2"/>
    <s v="60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8423"/>
    <s v="SINGLAN Emilie (Madame)"/>
    <s v="N"/>
    <s v="MACIF"/>
    <s v="CH"/>
    <s v="DERIN Patrick"/>
    <s v="17/03/2022"/>
    <s v="8"/>
    <s v="03/04/2022"/>
    <n v="17"/>
    <s v=""/>
    <s v="46100"/>
    <s v="BMO"/>
    <s v="75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9731"/>
    <s v="AGUER Michel (Monsieur)"/>
    <s v="N"/>
    <s v="MACIF"/>
    <s v="TA"/>
    <s v="LEFEBVRE Fabien"/>
    <s v="17/03/2022"/>
    <s v="8"/>
    <s v="03/04/2022"/>
    <n v="17"/>
    <s v=""/>
    <s v="64230"/>
    <s v="DDE"/>
    <s v="4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8089"/>
    <s v="LATIL Francoise (Madame)"/>
    <s v="N"/>
    <s v="MACIF"/>
    <s v="TL"/>
    <s v="MEDIMAGH Cynthia"/>
    <s v="17/03/2022"/>
    <s v="9"/>
    <s v="02/04/2022"/>
    <n v="16"/>
    <s v=""/>
    <s v="31200"/>
    <s v="DDE"/>
    <s v="1272.7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6136"/>
    <s v="BRAHIMI Mohamed (Monsieur)"/>
    <s v="N"/>
    <s v="MACIF"/>
    <s v="BD"/>
    <s v="DE FAULTRIER Quentin"/>
    <s v="17/03/2022"/>
    <s v="10"/>
    <s v="01/04/2022"/>
    <n v="15"/>
    <s v=""/>
    <s v="33140"/>
    <s v="DDE"/>
    <s v="35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6469"/>
    <s v="LABBE Jean Francois (Monsieur)"/>
    <s v="N"/>
    <s v="MACIF"/>
    <s v="TA"/>
    <s v="MARTINEZ Arnaud"/>
    <s v="17/03/2022"/>
    <s v="10"/>
    <s v="01/04/2022"/>
    <n v="15"/>
    <s v=""/>
    <s v="40090"/>
    <s v="DDE"/>
    <s v="804"/>
    <s v=""/>
    <x v="11"/>
    <s v=""/>
  </r>
  <r>
    <s v="O"/>
    <s v="Traiter le rapport PolyPad déposé par l'expert"/>
    <s v="A"/>
    <s v="Traiter le rapport validé après supervision"/>
    <s v=""/>
    <s v="Mail"/>
    <s v="Non"/>
    <n v="2022036137"/>
    <s v="BONNET Maeva (Madame)"/>
    <s v="N"/>
    <s v="MAE"/>
    <s v="TL"/>
    <s v="BUGEAU Nicolas"/>
    <s v="17/03/2022"/>
    <s v="42"/>
    <s v="01/04/2022"/>
    <n v="14"/>
    <s v=""/>
    <s v="31000"/>
    <s v="DDE"/>
    <s v="1300"/>
    <s v=""/>
    <x v="11"/>
    <s v=""/>
  </r>
  <r>
    <s v="N"/>
    <s v="Vérifier le rapport pré-saisi dans Darva"/>
    <s v="A"/>
    <s v="Créer l’action &quot;Résultat vérification rapport Darva&quot;"/>
    <s v=""/>
    <s v="DARVA"/>
    <s v="Non"/>
    <n v="2022073569"/>
    <s v="VIGNEAUX Fernand (Monsieur)"/>
    <s v="N"/>
    <s v="MACIF"/>
    <s v="CA"/>
    <s v="LEBLOND Clément"/>
    <s v="18/03/2022"/>
    <s v="11"/>
    <s v="31/03/2022"/>
    <n v="14"/>
    <s v=""/>
    <s v="81100"/>
    <s v="DDE"/>
    <s v="450"/>
    <s v=""/>
    <x v="11"/>
    <s v=""/>
  </r>
  <r>
    <s v="O"/>
    <s v="Traiter le rapport PolyPad déposé par l'expert"/>
    <s v="A"/>
    <s v="Traiter le rapport validé après supervision"/>
    <s v=""/>
    <s v="Mail"/>
    <s v="Non"/>
    <n v="2022044645"/>
    <s v="Société SAS FIGEAC AUTOMOBILE"/>
    <s v="N"/>
    <s v="GROUPAMA"/>
    <s v="BR"/>
    <s v="DERIN Patrick"/>
    <s v="17/03/2022"/>
    <s v="35"/>
    <s v="28/03/2022"/>
    <n v="10"/>
    <s v=""/>
    <s v="46100"/>
    <s v="CVT"/>
    <s v="35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69403"/>
    <s v="RAFIK Rachida (Madame)"/>
    <s v="N"/>
    <s v="MACIF"/>
    <s v="TL"/>
    <s v="BUGEAU Nicolas"/>
    <s v="17/03/2022"/>
    <s v="16"/>
    <s v="26/03/2022"/>
    <n v="9"/>
    <s v=""/>
    <s v="31100"/>
    <s v="BDG"/>
    <s v="1012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69552"/>
    <s v="VENZAL Fernand (Monsieur)"/>
    <s v="N"/>
    <s v="MACIF"/>
    <s v="TL"/>
    <s v="PAPILLON Cyril"/>
    <s v="17/03/2022"/>
    <s v="16"/>
    <s v="26/03/2022"/>
    <n v="9"/>
    <s v=""/>
    <s v="31150"/>
    <s v="DDE"/>
    <s v="176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69696"/>
    <s v="HAY Wiehan (Monsieur)"/>
    <s v="N"/>
    <s v="MACIF"/>
    <s v="PX"/>
    <s v="FELTRIN Patrick"/>
    <s v="17/03/2022"/>
    <s v="16"/>
    <s v="26/03/2022"/>
    <n v="9"/>
    <s v=""/>
    <s v="24250"/>
    <s v="DDE"/>
    <s v="497.31"/>
    <s v=""/>
    <x v="11"/>
    <s v=""/>
  </r>
  <r>
    <s v="O"/>
    <s v="Traiter le rapport PolyPad déposé par l'expert"/>
    <s v="A"/>
    <s v="Traiter le REC PolyPad"/>
    <s v=""/>
    <s v="Mail"/>
    <s v="Non"/>
    <n v="2022033427"/>
    <s v="HARUTYUNYAN Karen (Monsieur)"/>
    <s v="N"/>
    <s v="BANQUE POSTALE ASSURANCES IARD"/>
    <s v="TL"/>
    <s v="ROUX Benoit"/>
    <s v="17/03/2022"/>
    <s v="44"/>
    <s v="23/03/2022"/>
    <n v="5"/>
    <s v=""/>
    <s v="31200"/>
    <s v="DDE"/>
    <s v="7000"/>
    <s v=""/>
    <x v="11"/>
    <s v=""/>
  </r>
  <r>
    <s v="O"/>
    <s v="Traiter le rapport PolyPad déposé par l'expert"/>
    <s v="A"/>
    <s v="Traiter le rapport définitif  PolyPad "/>
    <s v=""/>
    <s v="Mail"/>
    <s v="Non"/>
    <n v="2022047353"/>
    <s v="BELAID Hamou (Monsieur)"/>
    <s v="N"/>
    <s v="BANQUE POSTALE ASSURANCES IARD"/>
    <s v="TL"/>
    <s v="ROUX Benoit"/>
    <s v="17/03/2022"/>
    <s v="31"/>
    <s v="23/03/2022"/>
    <n v="5"/>
    <s v=""/>
    <s v="31100"/>
    <s v="DDE"/>
    <s v="1900"/>
    <s v=""/>
    <x v="11"/>
    <s v=""/>
  </r>
  <r>
    <s v="O"/>
    <s v="Traiter le rapport PolyPad déposé par l'expert"/>
    <s v="A"/>
    <s v="Traiter le rapport définitif  PolyPad "/>
    <s v=""/>
    <s v="Mail"/>
    <s v="Non"/>
    <n v="2022037893"/>
    <s v="SCI CLAIRAC DU BERNARD Gaetan (Monsieur)"/>
    <s v="N"/>
    <s v="MUTUELLE DE POITIERS"/>
    <s v="TL"/>
    <s v="KNITL-GUIDICI Julie"/>
    <s v="17/03/2022"/>
    <s v="39"/>
    <s v="06/04/2022"/>
    <n v="5"/>
    <s v=""/>
    <s v="31340"/>
    <s v="CVT"/>
    <s v="5095.14"/>
    <s v=""/>
    <x v="11"/>
    <s v=""/>
  </r>
  <r>
    <s v="O"/>
    <s v="Vérifier le rapport pré-saisi dans Mercure"/>
    <s v="A"/>
    <s v="Créer l’action 166 &quot;Résultat vérification rapport Mercure&quot;"/>
    <s v=""/>
    <s v="MERCURE"/>
    <s v="Non"/>
    <n v="2022082074"/>
    <s v="CHAMBEURLANT Francoise (Madame)"/>
    <s v="N"/>
    <s v="GROUPAMA"/>
    <s v="PE"/>
    <s v="MAIGNAN Sylvie"/>
    <s v="17/03/2022"/>
    <s v="4"/>
    <s v="28/03/2022"/>
    <n v="26"/>
    <s v=""/>
    <s v="66250"/>
    <s v="DDE"/>
    <s v="0"/>
    <s v=""/>
    <x v="13"/>
    <s v=""/>
  </r>
  <r>
    <s v="O"/>
    <s v="Vérifier le rapport pré-saisi dans Darva"/>
    <s v="A"/>
    <s v="Créer l’action &quot;Résultat vérification rapport Darva&quot;"/>
    <s v=""/>
    <s v="DARVA"/>
    <s v="Non"/>
    <n v="2022082542"/>
    <s v="BORDIGNON Sylvie (Madame)"/>
    <s v="N"/>
    <s v="AXA FRANCE IARD"/>
    <s v="PE"/>
    <s v="DESSIENNE Lucie"/>
    <s v="17/03/2022"/>
    <s v="4"/>
    <s v="21/03/2022"/>
    <n v="24"/>
    <s v=""/>
    <s v="66750"/>
    <s v="DDE"/>
    <s v="1129.5"/>
    <s v=""/>
    <x v="13"/>
    <s v=""/>
  </r>
  <r>
    <s v="O"/>
    <s v="Traiter le rapport PolyPad déposé par l'expert"/>
    <s v="A"/>
    <s v="Traiter le rapport complémentaire  PolyPad "/>
    <s v=""/>
    <s v="DARVA"/>
    <s v="Oui"/>
    <n v="2021344097"/>
    <s v="Copropriété PALM BEACH"/>
    <s v="N"/>
    <s v="AXA FRANCE IARD"/>
    <s v="PE"/>
    <s v="MAIGNAN Sylvie"/>
    <s v="17/03/2022"/>
    <s v="133"/>
    <s v="19/11/2021"/>
    <n v="6"/>
    <s v=""/>
    <s v="66420"/>
    <s v="DDE"/>
    <s v="2580"/>
    <s v=""/>
    <x v="13"/>
    <s v=""/>
  </r>
  <r>
    <s v="O"/>
    <s v="Traiter le rapport PolyPad déposé par l'expert"/>
    <s v="A"/>
    <s v="Traiter le rapport validé après supervision"/>
    <s v=""/>
    <s v="DARVA"/>
    <s v="Non"/>
    <n v="2022036415"/>
    <s v="PERIGORD GENIE CIVIL"/>
    <s v="N"/>
    <s v="SWISS LIFE"/>
    <s v="PX"/>
    <s v="VANG Rudolph"/>
    <s v="17/03/2022"/>
    <s v="41"/>
    <s v="18/03/2022"/>
    <n v="28"/>
    <s v=""/>
    <s v="24330"/>
    <s v="CVT"/>
    <s v="3500"/>
    <s v=""/>
    <x v="15"/>
    <s v=""/>
  </r>
  <r>
    <s v="O"/>
    <s v="Traiter le rapport PolyPad déposé par l'expert"/>
    <s v="A"/>
    <s v="Traiter le rapport définitif  PolyPad "/>
    <s v=""/>
    <s v="DARVA"/>
    <s v="Non"/>
    <n v="2022043578"/>
    <s v="SARL LAULHE RESTOYBURU"/>
    <s v="N"/>
    <s v="SWISS LIFE"/>
    <s v="TA"/>
    <s v="PAILLAUGUE Louis"/>
    <s v="17/03/2022"/>
    <s v="35"/>
    <s v="17/03/2022"/>
    <n v="27"/>
    <s v=""/>
    <s v="64400"/>
    <s v="DDE"/>
    <s v="1200"/>
    <s v=""/>
    <x v="15"/>
    <s v=""/>
  </r>
  <r>
    <s v="O"/>
    <s v="Traiter le rapport PolyPad déposé par l'expert"/>
    <s v="A"/>
    <s v="Traiter le REC PolyPad"/>
    <s v=""/>
    <s v="DARVA"/>
    <s v="Non"/>
    <n v="2022052979"/>
    <s v="BARROCHE Jean Pierre (Monsieur)"/>
    <s v="N"/>
    <s v="SWISS LIFE"/>
    <s v="MT"/>
    <s v="DALLA LIBERA Maxime"/>
    <s v="14/03/2022"/>
    <s v="27"/>
    <s v="16/03/2022"/>
    <n v="26"/>
    <s v=""/>
    <s v="82270"/>
    <s v="DDE"/>
    <s v="33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2048584"/>
    <s v="YURREBASO Francisco (Monsieur)"/>
    <s v="N"/>
    <s v="MACIF"/>
    <s v="TA"/>
    <s v="CADIER Guillaume"/>
    <s v="16/03/2022"/>
    <s v="30"/>
    <s v="12/03/2022"/>
    <n v="15"/>
    <s v=""/>
    <s v="65350"/>
    <s v="INC"/>
    <s v="110000"/>
    <s v=""/>
    <x v="15"/>
    <s v=""/>
  </r>
  <r>
    <s v="O"/>
    <s v="Vérifier le rapport pré-saisi dans Mercure"/>
    <s v="A"/>
    <s v="Créer l’action 166 &quot;Résultat vérification rapport Mercure&quot;"/>
    <s v=""/>
    <s v="MERCURE"/>
    <s v="Non"/>
    <n v="2022056139"/>
    <s v="PENENT Robert (Monsieur)"/>
    <s v="N"/>
    <s v="GAN ASSURANCES IARD"/>
    <s v="TL"/>
    <s v="GRIFFON Caroline"/>
    <s v="15/03/2022"/>
    <s v="25"/>
    <s v="24/03/2022"/>
    <n v="5"/>
    <s v=""/>
    <s v="31600"/>
    <s v="VOL"/>
    <s v="28891.97"/>
    <s v=""/>
    <x v="15"/>
    <s v=""/>
  </r>
  <r>
    <s v="O"/>
    <s v="Vérifier le rapport pré-saisi dans Darva"/>
    <s v="A"/>
    <s v="Créer l’action &quot;Résultat vérification rapport Darva&quot;"/>
    <s v=""/>
    <s v="DARVA"/>
    <s v="Non"/>
    <n v="2022058322"/>
    <s v="NOVO Janine (Madame)"/>
    <s v="N"/>
    <s v="MAIF"/>
    <s v="PE"/>
    <s v="DE GRANDE Stéphan"/>
    <s v="17/03/2022"/>
    <s v="24"/>
    <s v="02/06/2022"/>
    <n v="36"/>
    <s v=""/>
    <s v="11480"/>
    <s v="INC"/>
    <s v="50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5887"/>
    <s v="MICHEL Anne Marie (Madame)"/>
    <s v="N"/>
    <s v="MAIF"/>
    <s v="NI"/>
    <s v="GONZALEZ Kevin"/>
    <s v="17/03/2022"/>
    <s v="18"/>
    <s v="11/04/2022"/>
    <n v="24"/>
    <s v=""/>
    <s v="30300"/>
    <s v="DDE"/>
    <s v="815"/>
    <s v=""/>
    <x v="16"/>
    <s v=""/>
  </r>
  <r>
    <s v="O"/>
    <s v="Vérifier le rapport pré-saisi dans Mercure"/>
    <s v="A"/>
    <s v="Créer l’action 166 &quot;Résultat vérification rapport Mercure&quot;"/>
    <s v=""/>
    <s v="MERCURE"/>
    <s v="Non"/>
    <n v="2022078269"/>
    <s v="ZIBA CENTER"/>
    <s v="N"/>
    <s v="GROUPAMA"/>
    <s v="PE"/>
    <s v="DE GRANDE Stéphan"/>
    <s v="16/03/2022"/>
    <s v="9"/>
    <s v="23/03/2022"/>
    <n v="21"/>
    <s v=""/>
    <s v="66000"/>
    <s v="DE"/>
    <s v="75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3050"/>
    <s v="GULER Yasin (Monsieur)"/>
    <s v="N"/>
    <s v="MACIF"/>
    <s v="BZ"/>
    <s v="BONNET Florent"/>
    <s v="17/03/2022"/>
    <s v="4"/>
    <s v="07/04/2022"/>
    <n v="21"/>
    <s v=""/>
    <s v="34500"/>
    <s v="DDE"/>
    <s v="605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604"/>
    <s v="AUBRY Yohan (Monsieur)"/>
    <s v="N"/>
    <s v="MACIF"/>
    <s v="PE"/>
    <s v="DOLLE Nicolas"/>
    <s v="17/03/2022"/>
    <s v="6"/>
    <s v="05/04/2022"/>
    <n v="19"/>
    <s v=""/>
    <s v="34550"/>
    <s v="DDE"/>
    <s v="402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534"/>
    <s v="DANNOUX Yvonne (Madame)"/>
    <s v="N"/>
    <s v="MACIF"/>
    <s v="BZ"/>
    <s v="BONNET Florent"/>
    <s v="17/03/2022"/>
    <s v="6"/>
    <s v="05/04/2022"/>
    <n v="19"/>
    <s v=""/>
    <s v="34500"/>
    <s v="DDE"/>
    <s v="2050.4"/>
    <s v=""/>
    <x v="16"/>
    <s v=""/>
  </r>
  <r>
    <s v="O"/>
    <s v="Traiter le rapport PolyPad déposé par l'expert"/>
    <s v="A"/>
    <s v="Traiter le rapport complémentaire  PolyPad "/>
    <s v=""/>
    <s v="DARVA"/>
    <s v="Oui"/>
    <n v="2022050150"/>
    <s v="MORLAN Norbert (Monsieur)"/>
    <s v="N"/>
    <s v="MACIF"/>
    <s v="BZ"/>
    <s v="GONCALVES David-Jose"/>
    <s v="16/03/2022"/>
    <s v="29"/>
    <s v="02/04/2022"/>
    <n v="16"/>
    <s v=""/>
    <s v="34500"/>
    <s v="DDE"/>
    <s v="517"/>
    <s v=""/>
    <x v="16"/>
    <s v=""/>
  </r>
  <r>
    <s v="N"/>
    <s v="Vérifier le rapport pré-saisi dans Darva"/>
    <s v="A"/>
    <s v="Créer l’action &quot;Résultat vérification rapport Darva&quot;"/>
    <s v=""/>
    <s v="DARVA"/>
    <s v="Non"/>
    <n v="2022075812"/>
    <s v="BAGATTE Pierre (Monsieur)"/>
    <s v="N"/>
    <s v="MACIF"/>
    <s v="BZ"/>
    <s v="GONCALVES David-Jose"/>
    <s v="18/03/2022"/>
    <s v="10"/>
    <s v="01/04/2022"/>
    <n v="15"/>
    <s v=""/>
    <s v="34500"/>
    <s v="DDE"/>
    <s v="55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6578"/>
    <s v="SANCHEZ Christiane"/>
    <s v="N"/>
    <s v="MACIF"/>
    <s v="BZ"/>
    <s v="DA COSTA PINHO Gabriel"/>
    <s v="17/03/2022"/>
    <s v="10"/>
    <s v="01/04/2022"/>
    <n v="15"/>
    <s v=""/>
    <s v="31140"/>
    <s v="BDG"/>
    <s v="220.95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3563"/>
    <s v="MENNANA Slimane (Monsieur)"/>
    <s v="N"/>
    <s v="MACIF"/>
    <s v="BZ"/>
    <s v="BONNET Florent"/>
    <s v="11/03/2022"/>
    <s v="11"/>
    <s v="31/03/2022"/>
    <n v="14"/>
    <s v=""/>
    <s v="34530"/>
    <s v="DDE"/>
    <s v="660"/>
    <s v=""/>
    <x v="16"/>
    <s v=""/>
  </r>
  <r>
    <s v="N"/>
    <s v="Vérifier le rapport pré-saisi dans Darva"/>
    <s v="A"/>
    <s v="Créer l’action &quot;Résultat vérification rapport Darva&quot;"/>
    <s v=""/>
    <s v="DARVA"/>
    <s v="Non"/>
    <n v="2022082992"/>
    <s v="ALBERTOS Yann (Monsieur)"/>
    <s v="N"/>
    <s v="BPCEA - NATIXIS"/>
    <s v="PE"/>
    <s v="DOLLE Nicolas"/>
    <s v="18/03/2022"/>
    <s v="4"/>
    <s v="13/04/2022"/>
    <n v="14"/>
    <s v=""/>
    <s v="34550"/>
    <s v="GRE"/>
    <s v="22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518"/>
    <s v="RENAUD Noel (Monsieur)"/>
    <s v="N"/>
    <s v="BPCEA - NATIXIS"/>
    <s v="PE"/>
    <s v="DE GRANDE Stéphan"/>
    <s v="17/03/2022"/>
    <s v="6"/>
    <s v="11/04/2022"/>
    <n v="14"/>
    <s v=""/>
    <s v="11490"/>
    <s v="DDE"/>
    <s v="62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45375"/>
    <s v="HERRERIAS Manuel (Monsieur)"/>
    <s v="N"/>
    <s v="MACIF"/>
    <s v="BZ"/>
    <s v="BONNET Florent"/>
    <s v="15/03/2022"/>
    <s v="32"/>
    <s v="30/03/2022"/>
    <n v="13"/>
    <s v=""/>
    <s v="34350"/>
    <s v="DDE"/>
    <s v="2791.7"/>
    <s v=""/>
    <x v="16"/>
    <s v=""/>
  </r>
  <r>
    <s v="O"/>
    <s v="Traiter le rapport PolyPad déposé par l'expert"/>
    <s v="A"/>
    <s v="Traiter le rapport définitif  PolyPad "/>
    <s v=""/>
    <s v="SINAPPS"/>
    <s v="Non"/>
    <n v="2022081547"/>
    <s v="BOUTHEGOURD Cassandra (Madame)"/>
    <s v="N"/>
    <s v="ACM"/>
    <s v="PE"/>
    <s v="MANISSIER Adrien"/>
    <s v="15/03/2022"/>
    <s v="6"/>
    <s v="21/03/2022"/>
    <n v="11"/>
    <s v=""/>
    <s v="11200"/>
    <s v="DDE"/>
    <s v="1188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2946"/>
    <s v="MUSSET Tiphaine (Madame)"/>
    <s v="N"/>
    <s v="MACIF"/>
    <s v="BZ"/>
    <s v="GONCALVES David-Jose"/>
    <s v="16/03/2022"/>
    <s v="14"/>
    <s v="28/03/2022"/>
    <n v="11"/>
    <s v=""/>
    <s v="34420"/>
    <s v="DDE"/>
    <s v="7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54108"/>
    <s v="Copropriété MARINA VILLAGE"/>
    <s v="N"/>
    <s v="ALLIANZ"/>
    <s v="PE"/>
    <s v="DESSIENNE Lucie"/>
    <s v="17/03/2022"/>
    <s v="25"/>
    <s v="28/03/2022"/>
    <n v="10"/>
    <s v=""/>
    <s v="66750"/>
    <s v="DDE"/>
    <s v="1533.95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6534"/>
    <s v="LEFEBVRE Rachel (Madame)"/>
    <s v="N"/>
    <s v="PACIFICA"/>
    <s v="BZ"/>
    <s v="CHAUDESAIGUES Yohan"/>
    <s v="17/03/2022"/>
    <s v="17"/>
    <s v="31/03/2022"/>
    <n v="9"/>
    <s v=""/>
    <s v="62890"/>
    <s v="TOG"/>
    <s v="8300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6540"/>
    <s v="DARCHEVILLE Charline (Madame)"/>
    <s v="N"/>
    <s v="PACIFICA"/>
    <s v="BZ"/>
    <s v="CHAUDESAIGUES Yohan"/>
    <s v="17/03/2022"/>
    <s v="17"/>
    <s v="31/03/2022"/>
    <n v="9"/>
    <s v=""/>
    <s v="62850"/>
    <s v="TOG"/>
    <s v="58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9966"/>
    <s v="HUGON Bertrand (Monsieur)"/>
    <s v="N"/>
    <s v="PACIFICA"/>
    <s v="BZ"/>
    <s v="CHAUDESAIGUES Yohan"/>
    <s v="17/03/2022"/>
    <s v="15"/>
    <s v="02/04/2022"/>
    <n v="9"/>
    <s v=""/>
    <s v="62850"/>
    <s v="TOG"/>
    <s v="45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9942"/>
    <s v="MATHIEU Anne (Madame)"/>
    <s v="N"/>
    <s v="PACIFICA"/>
    <s v="MO"/>
    <s v="GIRARDOT Albin"/>
    <s v="17/03/2022"/>
    <s v="15"/>
    <s v="02/04/2022"/>
    <n v="9"/>
    <s v=""/>
    <s v="34280"/>
    <s v="DDE"/>
    <s v="913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5616"/>
    <s v="DEBOUDT Bernard (Monsieur)"/>
    <s v="N"/>
    <s v="PACIFICA"/>
    <s v="BZ"/>
    <s v="CHAUDESAIGUES Yohan"/>
    <s v="17/03/2022"/>
    <s v="18"/>
    <s v="30/03/2022"/>
    <n v="9"/>
    <s v=""/>
    <s v="62370"/>
    <s v="TOG"/>
    <s v="34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0651"/>
    <s v="JOUBERT Mireille (Madame)"/>
    <s v="N"/>
    <s v="PACIFICA"/>
    <s v="NI"/>
    <s v="GONZALEZ Kevin"/>
    <s v="17/03/2022"/>
    <s v="15"/>
    <s v="02/04/2022"/>
    <n v="9"/>
    <s v=""/>
    <s v="30400"/>
    <s v="DDE"/>
    <s v="2057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2678"/>
    <s v="ANICA Charlene (Madame)"/>
    <s v="N"/>
    <s v="PACIFICA"/>
    <s v="PE"/>
    <s v="MAIGNAN Sylvie"/>
    <s v="17/03/2022"/>
    <s v="4"/>
    <s v="13/04/2022"/>
    <n v="9"/>
    <s v=""/>
    <s v="66530"/>
    <s v="DDE"/>
    <s v="385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51507"/>
    <s v="TAVES Alain (Monsieur)"/>
    <s v="N"/>
    <s v="PACIFICA"/>
    <s v="NI"/>
    <s v="GONZALEZ Kevin"/>
    <s v="17/03/2022"/>
    <s v="28"/>
    <s v="20/03/2022"/>
    <n v="9"/>
    <s v=""/>
    <s v="30300"/>
    <s v="CVT"/>
    <s v="1628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1749"/>
    <s v="DUCROCQ Gilles (Monsieur)"/>
    <s v="N"/>
    <s v="PACIFICA"/>
    <s v="BZ"/>
    <s v="CHAUDESAIGUES Yohan"/>
    <s v="17/03/2022"/>
    <s v="22"/>
    <s v="26/03/2022"/>
    <n v="9"/>
    <s v=""/>
    <s v="62370"/>
    <s v="TOG"/>
    <s v="116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52189"/>
    <s v="LAAYOUNI Boualeme (Monsieur)"/>
    <s v="N"/>
    <s v="PACIFICA"/>
    <s v="NI"/>
    <s v="BARET Julien"/>
    <s v="17/03/2022"/>
    <s v="28"/>
    <s v="20/03/2022"/>
    <n v="9"/>
    <s v=""/>
    <s v="59280"/>
    <s v="INO"/>
    <s v="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6089"/>
    <s v="PISCITELLO Joseph (Monsieur)"/>
    <s v="N"/>
    <s v="AGPM ASSURANCES"/>
    <s v="PE"/>
    <s v="CERVELLO Romain"/>
    <s v="17/03/2022"/>
    <s v="18"/>
    <s v="20/03/2022"/>
    <n v="8"/>
    <s v=""/>
    <s v="66600"/>
    <s v="VOL"/>
    <s v="84.85"/>
    <s v=""/>
    <x v="16"/>
    <s v=""/>
  </r>
  <r>
    <s v="O"/>
    <s v="Traiter le rapport PolyPad déposé par l'expert"/>
    <s v="A"/>
    <s v="Traiter le rapport définitif  PolyPad "/>
    <s v=""/>
    <s v="DARVA"/>
    <s v="Non"/>
    <n v="2022068215"/>
    <s v="MESAS Jean-Manuel (Monsieur)"/>
    <s v="N"/>
    <s v="PACIFICA"/>
    <s v="PE"/>
    <s v="MANISSIER Adrien"/>
    <s v="17/03/2022"/>
    <s v="16"/>
    <s v="23/03/2022"/>
    <n v="7"/>
    <s v=""/>
    <s v="66600"/>
    <s v="PJ"/>
    <s v="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16158"/>
    <s v="O'CONNOR Patrick (Monsieur)"/>
    <s v="N"/>
    <s v="ALLIANZ"/>
    <s v="PE"/>
    <s v="DESSIENNE Lucie"/>
    <s v="16/03/2022"/>
    <s v="59"/>
    <s v="25/03/2022"/>
    <n v="7"/>
    <s v=""/>
    <s v="66750"/>
    <s v="DDE"/>
    <s v="8431.88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6286"/>
    <s v="BEAUDET Marie Line (Monsieur)"/>
    <s v="N"/>
    <s v="MACIF"/>
    <s v="BZ"/>
    <s v="BRES Salomon"/>
    <s v="15/03/2022"/>
    <s v="18"/>
    <s v="24/03/2022"/>
    <n v="7"/>
    <s v=""/>
    <s v="34120"/>
    <s v="VAN"/>
    <s v="3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5230"/>
    <s v="LEMBGEN Marie (Madame)"/>
    <s v="N"/>
    <s v="MACIF"/>
    <s v="BZ"/>
    <s v="BRES Salomon"/>
    <s v="15/03/2022"/>
    <s v="18"/>
    <s v="24/03/2022"/>
    <n v="7"/>
    <s v=""/>
    <s v="34720"/>
    <s v="DDE"/>
    <s v="4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072"/>
    <s v="BELAIR Sylvie (Madame)"/>
    <s v="N"/>
    <s v="MACIF"/>
    <s v="PX"/>
    <s v="FELTRIN Patrick"/>
    <s v="16/03/2022"/>
    <s v="7"/>
    <s v="04/04/2022"/>
    <n v="38"/>
    <s v=""/>
    <s v="24110"/>
    <s v="FOU"/>
    <s v="16691.49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1909"/>
    <s v="BOSSION Magali (Madame)"/>
    <s v="N"/>
    <s v="MACIF"/>
    <s v="BD"/>
    <s v="RATIE Julien"/>
    <s v="15/03/2022"/>
    <s v="14"/>
    <s v="17/04/2022"/>
    <n v="31"/>
    <s v=""/>
    <s v="33140"/>
    <s v="DDE"/>
    <s v="32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0190"/>
    <s v="LACLAU Thierry (Monsieur)"/>
    <s v="N"/>
    <s v="MACIF"/>
    <s v="BD"/>
    <s v="LABARRE Olivier"/>
    <s v="15/03/2022"/>
    <s v="15"/>
    <s v="27/03/2022"/>
    <n v="30"/>
    <s v=""/>
    <s v="33160"/>
    <s v="DDE"/>
    <s v="8500"/>
    <s v=""/>
    <x v="17"/>
    <s v=""/>
  </r>
  <r>
    <s v="O"/>
    <s v="Traiter le rapport PolyPad déposé par l'expert"/>
    <s v="A"/>
    <s v="Traiter le rapport définitif  PolyPad "/>
    <s v=""/>
    <s v="DARVA"/>
    <s v="Non"/>
    <n v="2022046742"/>
    <s v="GOYHENETCHE Dominique (Madame et/ou Monsieur)"/>
    <s v="N"/>
    <s v="SWISS LIFE"/>
    <s v="BI"/>
    <s v="GOMES Jean-Charles"/>
    <s v="16/03/2022"/>
    <s v="31"/>
    <s v="18/03/2022"/>
    <n v="28"/>
    <s v=""/>
    <s v="64240"/>
    <s v="CVT"/>
    <s v="925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5707"/>
    <s v="MARCEL Christine (Madame)"/>
    <s v="N"/>
    <s v="MAIF"/>
    <s v="BD"/>
    <s v="RODNEY Elodie"/>
    <s v="14/03/2022"/>
    <s v="32"/>
    <s v="25/05/2022"/>
    <n v="28"/>
    <s v=""/>
    <s v="33290"/>
    <s v="CVT"/>
    <s v="4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6794"/>
    <s v="SEGHEZZI Isabelle (Madame)"/>
    <s v="N"/>
    <s v="BPCEA - NATIXIS"/>
    <s v="AG"/>
    <s v="CLAUDE Pol-Antoine"/>
    <s v="07/03/2022"/>
    <s v="50"/>
    <s v="13/03/2022"/>
    <n v="26"/>
    <s v=""/>
    <s v="47380"/>
    <s v="CVT"/>
    <s v="3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6357"/>
    <s v="RENAUD Frederic (Monsieur)"/>
    <s v="N"/>
    <s v="MAIF"/>
    <s v="BD"/>
    <s v="BRIAND Renaud"/>
    <s v="16/03/2022"/>
    <s v="18"/>
    <s v="11/04/2022"/>
    <n v="24"/>
    <s v=""/>
    <s v="33980"/>
    <s v="CVT"/>
    <s v="6286.9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8340"/>
    <s v="LURON Alex (Monsieur)"/>
    <s v="N"/>
    <s v="MACIF"/>
    <s v="BD"/>
    <s v="BRIAND Renaud"/>
    <s v="16/03/2022"/>
    <s v="24"/>
    <s v="07/04/2022"/>
    <n v="21"/>
    <s v=""/>
    <s v="3368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80844"/>
    <s v="LELOUCH Simon (Monsieur)"/>
    <s v="N"/>
    <s v="AXA FRANCE IARD"/>
    <s v="BD"/>
    <s v="RATIE Julien"/>
    <s v="16/03/2022"/>
    <s v="7"/>
    <s v="18/03/2022"/>
    <n v="21"/>
    <s v=""/>
    <s v="93300"/>
    <s v="DDE"/>
    <s v="16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3599"/>
    <s v="VIDAL Sylvette (Madame)"/>
    <s v="N"/>
    <s v="AXA FRANCE IARD"/>
    <s v="BD"/>
    <s v="DUNIS Cédric"/>
    <s v="14/03/2022"/>
    <s v="11"/>
    <s v="16/03/2022"/>
    <n v="17"/>
    <s v=""/>
    <s v="33700"/>
    <s v="DDE"/>
    <s v="9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5014"/>
    <s v="INSA GALLART Franck (Monsieur)"/>
    <s v="N"/>
    <s v="MACIF"/>
    <s v="BI"/>
    <s v="GOMES Jean-Charles"/>
    <s v="16/03/2022"/>
    <s v="10"/>
    <s v="01/04/2022"/>
    <n v="15"/>
    <s v=""/>
    <s v="64340"/>
    <s v="GRE"/>
    <s v="3598.1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4754"/>
    <s v="STELLA Patrick (Monsieur)"/>
    <s v="N"/>
    <s v="MACIF"/>
    <s v="BD"/>
    <s v="PERROT Francois Xavier"/>
    <s v="15/03/2022"/>
    <s v="11"/>
    <s v="17/03/2022"/>
    <n v="14"/>
    <s v=""/>
    <s v="31280"/>
    <s v="VOL"/>
    <s v="1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30280"/>
    <s v="DAVID Sophie (Madame)"/>
    <s v="N"/>
    <s v="MAIF"/>
    <s v="BD"/>
    <s v="PASTURAL Florian"/>
    <s v="12/03/2022"/>
    <s v="46"/>
    <s v="11/05/2022"/>
    <n v="14"/>
    <s v=""/>
    <s v="3313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1191"/>
    <s v="CAYE Thierry"/>
    <s v="N"/>
    <s v="MAIF"/>
    <s v="BD"/>
    <s v="RATIE Julien"/>
    <s v="16/03/2022"/>
    <s v="29"/>
    <s v="31/03/2022"/>
    <n v="13"/>
    <s v=""/>
    <s v="33450"/>
    <s v="DIV"/>
    <s v="141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1759"/>
    <s v="DELAGE Olivier (Monsieur)"/>
    <s v="N"/>
    <s v="BPCEA - NATIXIS"/>
    <s v="BD"/>
    <s v="LABARRE Olivier"/>
    <s v="16/03/2022"/>
    <s v="37"/>
    <s v="26/03/2022"/>
    <n v="13"/>
    <s v=""/>
    <s v="24230"/>
    <s v="DE"/>
    <s v="13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4847"/>
    <s v="BASELY Marc (Monsieur)"/>
    <s v="N"/>
    <s v="BPCEA - NATIXIS"/>
    <s v="BD"/>
    <s v="PERROT Francois Xavier"/>
    <s v="16/03/2022"/>
    <s v="11"/>
    <s v="06/04/2022"/>
    <n v="12"/>
    <s v=""/>
    <s v="68740"/>
    <s v="VOL"/>
    <s v="10000"/>
    <s v=""/>
    <x v="17"/>
    <s v=""/>
  </r>
  <r>
    <s v="O"/>
    <s v="Traiter le rapport PolyPad déposé par l'expert"/>
    <s v="A"/>
    <s v="Traiter le REC PolyPad"/>
    <s v=""/>
    <s v="DARVA"/>
    <s v="Non"/>
    <n v="2022057698"/>
    <s v="GHANDOUR Matthieu (Monsieur)"/>
    <s v="N"/>
    <s v="BPCEA - NATIXIS"/>
    <s v="TL"/>
    <s v="PAPILLON Cyril"/>
    <s v="15/03/2022"/>
    <s v="24"/>
    <s v="24/03/2022"/>
    <n v="11"/>
    <s v=""/>
    <s v="31770"/>
    <s v="DDE"/>
    <s v="1844.7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6434"/>
    <s v="ARTIGUE CAZCARRA Chantal (Madame)"/>
    <s v="N"/>
    <s v="BPCEA - NATIXIS"/>
    <s v="PX"/>
    <s v="VANG Rudolph"/>
    <s v="16/03/2022"/>
    <s v="25"/>
    <s v="23/03/2022"/>
    <n v="11"/>
    <s v=""/>
    <s v="24660"/>
    <s v="DDE"/>
    <s v="8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2246"/>
    <s v="BERNECOLI Guerino (Monsieur)"/>
    <s v="N"/>
    <s v="MACIF"/>
    <s v="AG"/>
    <s v="CLAUDE Pol-Antoine"/>
    <s v="17/03/2022"/>
    <s v="14"/>
    <s v="28/03/2022"/>
    <n v="11"/>
    <s v=""/>
    <s v="47500"/>
    <s v="DDE"/>
    <s v="32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4871"/>
    <s v="DUCHER Yann (Monsieur)"/>
    <s v="N"/>
    <s v="BPCEA - NATIXIS"/>
    <s v="AG"/>
    <s v="COULON Stéphane"/>
    <s v="14/03/2022"/>
    <s v="18"/>
    <s v="30/03/2022"/>
    <n v="11"/>
    <s v=""/>
    <s v="47260"/>
    <s v="DDE"/>
    <s v="17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5860"/>
    <s v="NDIAYE NDEYE Aminata (Madame)"/>
    <s v="N"/>
    <s v="BPCEA - NATIXIS"/>
    <s v="BD"/>
    <s v="GOUDAL Camille"/>
    <s v="14/03/2022"/>
    <s v="32"/>
    <s v="31/03/2022"/>
    <n v="11"/>
    <s v=""/>
    <s v="33320"/>
    <s v="BDG"/>
    <s v="578.65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8709"/>
    <s v="LEBOUTEILLER Loic (Monsieur)"/>
    <s v="N"/>
    <s v="BPCEA - NATIXIS"/>
    <s v="BD"/>
    <s v="GOUDAL Camille"/>
    <s v="14/03/2022"/>
    <s v="30"/>
    <s v="02/04/2022"/>
    <n v="11"/>
    <s v=""/>
    <s v="33480"/>
    <s v="DR"/>
    <s v="4214.71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1071"/>
    <s v="MONTAGNE Michel (Monsieur)"/>
    <s v="N"/>
    <s v="MACIF"/>
    <s v="BD"/>
    <s v="BOSCHER Loic"/>
    <s v="14/03/2022"/>
    <s v="15"/>
    <s v="27/03/2022"/>
    <n v="10"/>
    <s v=""/>
    <s v="33185"/>
    <s v="DDE"/>
    <s v="1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9408"/>
    <s v="POIDEVIN Philippe (Monsieur)"/>
    <s v="N"/>
    <s v="MACIF"/>
    <s v="BR"/>
    <s v="FEIX Florent"/>
    <s v="16/03/2022"/>
    <s v="16"/>
    <s v="26/03/2022"/>
    <n v="9"/>
    <s v=""/>
    <s v="19400"/>
    <s v="TOG"/>
    <s v="1600"/>
    <s v=""/>
    <x v="17"/>
    <s v=""/>
  </r>
  <r>
    <s v="O"/>
    <s v="Traiter le rapport PolyPad déposé par l'expert"/>
    <s v="A"/>
    <s v="Traiter le rapport définitif  PolyPad "/>
    <s v=""/>
    <s v="DARVA"/>
    <s v="Non"/>
    <n v="2022062508"/>
    <s v="COPROPRIETE 67 RUE CARNOT"/>
    <s v="N"/>
    <s v="AVIVA"/>
    <s v="BD"/>
    <s v="PACREAU Claire"/>
    <s v="11/03/2022"/>
    <s v="22"/>
    <s v="01/03/2022"/>
    <n v="8"/>
    <s v=""/>
    <s v="92300"/>
    <s v="VOL"/>
    <s v="2958.24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6802"/>
    <s v="LENORMAND Dimitri"/>
    <s v="N"/>
    <s v="MACIF"/>
    <s v="BD"/>
    <s v="RATIE Julien"/>
    <s v="15/03/2022"/>
    <s v="17"/>
    <s v="25/03/2022"/>
    <n v="8"/>
    <s v=""/>
    <s v="33700"/>
    <s v="INC"/>
    <s v="101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7793"/>
    <s v="LE GOURIEREC Jean Marc (Monsieur)"/>
    <s v="N"/>
    <s v="MACIF"/>
    <s v="BD"/>
    <s v="BELLOCQ Marine"/>
    <s v="15/03/2022"/>
    <s v="17"/>
    <s v="25/03/2022"/>
    <n v="8"/>
    <s v=""/>
    <s v="33290"/>
    <s v="VOL"/>
    <s v="6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5148"/>
    <s v="BODELET Perrine (Madame)"/>
    <s v="N"/>
    <s v="BPCEA - NATIXIS"/>
    <s v="AG"/>
    <s v="COULON Stéphane"/>
    <s v="11/03/2022"/>
    <s v="10"/>
    <s v="07/04/2022"/>
    <n v="8"/>
    <s v=""/>
    <s v="59350"/>
    <s v="DDE"/>
    <s v="25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08955"/>
    <s v="BUGLIER Yannick (Monsieur)"/>
    <s v="N"/>
    <s v="BPCEA - NATIXIS"/>
    <s v="AG"/>
    <s v="SARPY Guillaume"/>
    <s v="11/03/2022"/>
    <s v="66"/>
    <s v="25/02/2022"/>
    <n v="8"/>
    <s v=""/>
    <s v="47510"/>
    <s v="CVT"/>
    <s v="28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1673"/>
    <s v="MARTINIERE Jean (Monsieur)"/>
    <s v="N"/>
    <s v="AXA FRANCE IARD"/>
    <s v="BD"/>
    <s v="MARIOT Audrey"/>
    <s v="16/03/2022"/>
    <s v="28"/>
    <s v="02/03/2022"/>
    <n v="7"/>
    <s v=""/>
    <s v="33820"/>
    <s v="DDE"/>
    <s v="38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3251"/>
    <s v="AGUIRRE LEROY Sarah (Madame)"/>
    <s v="N"/>
    <s v="MAIF"/>
    <s v="BD"/>
    <s v="DUNIS Cédric"/>
    <s v="14/03/2022"/>
    <s v="53"/>
    <s v="04/05/2022"/>
    <n v="7"/>
    <s v=""/>
    <s v="33138"/>
    <s v="CVT"/>
    <s v="23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2876"/>
    <s v="REYMOND Gilles (Monsieur)"/>
    <s v="N"/>
    <s v="MAIF"/>
    <s v="BD"/>
    <s v="BECK Alexandre"/>
    <s v="16/03/2022"/>
    <s v="53"/>
    <s v="10/03/2022"/>
    <n v="7"/>
    <s v=""/>
    <s v="33600"/>
    <s v="DR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4233"/>
    <s v="EGOITZA DEGROOTE Thierry (Monsieur)"/>
    <s v="N"/>
    <s v="AXA FRANCE IARD"/>
    <s v="BI"/>
    <s v="PERE Alexandre"/>
    <s v="14/03/2022"/>
    <s v="21"/>
    <s v="16/03/2022"/>
    <n v="7"/>
    <s v=""/>
    <s v="64200"/>
    <s v="TOG"/>
    <s v="3000"/>
    <s v=""/>
    <x v="17"/>
    <s v=""/>
  </r>
  <r>
    <s v="O"/>
    <s v="Traiter le rapport PolyPad déposé par l'expert"/>
    <s v="A"/>
    <s v="Traiter le rapport définitif  PolyPad "/>
    <s v=""/>
    <s v="MERCURE"/>
    <s v="Non"/>
    <n v="2022038379"/>
    <s v="COMMUNE DE ST GERMAIN DU PUCH TOSI Francois (Monsieur)"/>
    <s v="N"/>
    <s v="GROUPAMA"/>
    <s v="BD"/>
    <s v="LABARRE Olivier"/>
    <s v="11/03/2022"/>
    <s v="39"/>
    <s v="24/03/2022"/>
    <n v="6"/>
    <s v=""/>
    <s v="33750"/>
    <s v="CVT"/>
    <s v="800"/>
    <s v=""/>
    <x v="17"/>
    <s v=""/>
  </r>
  <r>
    <s v="O"/>
    <s v="Traiter le rapport PolyPad déposé par l'expert"/>
    <s v="A"/>
    <s v="Traiter le rapport définitif  PolyPad "/>
    <s v=""/>
    <s v="DARVA"/>
    <s v="Non"/>
    <n v="2022078944"/>
    <s v="LA LITORNE M BOISSON BRUNO &amp; PASCAL"/>
    <s v="N"/>
    <s v="LA MEDICALE"/>
    <s v="BD"/>
    <s v="BRIAND Renaud"/>
    <s v="16/03/2022"/>
    <s v="8"/>
    <s v="09/04/2022"/>
    <n v="5"/>
    <s v=""/>
    <s v="33950"/>
    <s v="DDE"/>
    <s v="4449.5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1283"/>
    <s v="AGUADO VAZQUEZ Raquel (Madame)"/>
    <s v="N"/>
    <s v="AXA FRANCE IARD"/>
    <s v="BI"/>
    <s v="BADUEL Jean-Baptiste"/>
    <s v="16/03/2022"/>
    <s v="15"/>
    <s v="18/03/2022"/>
    <n v="5"/>
    <s v=""/>
    <s v="4010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39533"/>
    <s v="AGUADO VAZQUEZ / LACROTTE Raquel (Madame et/ou Monsieur)"/>
    <s v="N"/>
    <s v="AXA FRANCE IARD"/>
    <s v="BI"/>
    <s v="BADUEL Jean-Baptiste"/>
    <s v="16/03/2022"/>
    <s v="38"/>
    <s v="18/03/2022"/>
    <n v="5"/>
    <s v=""/>
    <s v="40100"/>
    <s v="DDE"/>
    <s v="4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3941"/>
    <s v="RAYNAL Christian (Monsieur)"/>
    <s v="N"/>
    <s v="MACIF"/>
    <s v="BD"/>
    <s v="PERROT Francois Xavier"/>
    <s v="16/03/2022"/>
    <s v="21"/>
    <s v="10/03/2022"/>
    <n v="4"/>
    <s v=""/>
    <s v="31240"/>
    <s v="VOL"/>
    <s v="2607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3247"/>
    <s v="BANIAN Sehnaz (Madame)"/>
    <s v="N"/>
    <s v="MACIF"/>
    <s v="BD"/>
    <s v="BELLOCQ Marine"/>
    <s v="16/03/2022"/>
    <s v="21"/>
    <s v="21/03/2022"/>
    <n v="4"/>
    <s v=""/>
    <s v="33110"/>
    <s v="VOL"/>
    <s v="3796.89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2859"/>
    <s v="TRARIEUX Margaux (Madame)"/>
    <s v="N"/>
    <s v="MAIF"/>
    <s v="TA"/>
    <s v="MARTINEZ Arnaud"/>
    <s v="10/03/2022"/>
    <s v="21"/>
    <s v="05/06/2022"/>
    <n v="39"/>
    <s v=""/>
    <s v="31200"/>
    <s v="DDE"/>
    <s v="1597.2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4639"/>
    <s v="DIQUET Sandrine (Madame)"/>
    <s v="N"/>
    <s v="MAIF"/>
    <s v="CA"/>
    <s v="LEBLOND Clément"/>
    <s v="15/03/2022"/>
    <s v="25"/>
    <s v="01/06/2022"/>
    <n v="35"/>
    <s v=""/>
    <s v="81100"/>
    <s v="DDE"/>
    <s v="6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4868"/>
    <s v="MENVIELLE Jean Claude (Monsieur)"/>
    <s v="N"/>
    <s v="MACIF"/>
    <s v="TL"/>
    <s v="MAZIERES Vincent"/>
    <s v="16/03/2022"/>
    <s v="11"/>
    <s v="31/03/2022"/>
    <n v="34"/>
    <s v=""/>
    <s v="19100"/>
    <s v="VOL"/>
    <s v="54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1313"/>
    <s v="DUMOND Michele (Madame)"/>
    <s v="N"/>
    <s v="MAIF"/>
    <s v="CA"/>
    <s v="TAPIA Sébastien"/>
    <s v="11/03/2022"/>
    <s v="29"/>
    <s v="28/05/2022"/>
    <n v="31"/>
    <s v=""/>
    <s v="81100"/>
    <s v="D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940"/>
    <s v="TARROUX Jeannine (Madame)"/>
    <s v="N"/>
    <s v="MACIF"/>
    <s v="TL"/>
    <s v="MAZIERES Vincent"/>
    <s v="15/03/2022"/>
    <s v="15"/>
    <s v="27/03/2022"/>
    <n v="30"/>
    <s v=""/>
    <s v="81000"/>
    <s v="VOL"/>
    <s v="5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592"/>
    <s v="MAVEL Lucette Catherine (Madame)"/>
    <s v="N"/>
    <s v="MACIF"/>
    <s v="TL"/>
    <s v="MAZIERES Vincent"/>
    <s v="08/03/2022"/>
    <s v="18"/>
    <s v="24/03/2022"/>
    <n v="27"/>
    <s v=""/>
    <s v="81000"/>
    <s v="VOL"/>
    <s v="9800"/>
    <s v=""/>
    <x v="18"/>
    <s v=""/>
  </r>
  <r>
    <s v="N"/>
    <s v="Traiter le rapport PolyPad déposé par l'expert"/>
    <s v="A"/>
    <s v="Traiter le rapport validé après supervision"/>
    <s v=""/>
    <s v="DARVA"/>
    <s v="Non"/>
    <n v="2022063244"/>
    <s v="THIMOTHEE Talya (Madame et/ou Monsieur)"/>
    <s v="N"/>
    <s v="MACIF"/>
    <s v="TL"/>
    <s v="KNITL-GUIDICI Julie"/>
    <s v="18/03/2022"/>
    <s v="21"/>
    <s v="10/04/2022"/>
    <n v="24"/>
    <s v=""/>
    <s v="31400"/>
    <s v="DDE"/>
    <s v="31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3077"/>
    <s v="PUECH Anne Marie (Madame)"/>
    <s v="N"/>
    <s v="MAIF"/>
    <s v="CA"/>
    <s v="MAURIES Fabrice"/>
    <s v="11/03/2022"/>
    <s v="36"/>
    <s v="21/05/2022"/>
    <n v="24"/>
    <s v=""/>
    <s v="81660"/>
    <s v="CVT"/>
    <s v="822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0812"/>
    <s v="GUILLEMIN Jannine (Madame)"/>
    <s v="N"/>
    <s v="MAIF"/>
    <s v="TA"/>
    <s v="PAILLAUGUE Louis"/>
    <s v="09/03/2022"/>
    <s v="37"/>
    <s v="20/05/2022"/>
    <n v="23"/>
    <s v=""/>
    <s v="64420"/>
    <s v="CVT"/>
    <s v="18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4005"/>
    <s v="VERGE Emilie (Madame)"/>
    <s v="N"/>
    <s v="MACIF"/>
    <s v="TL"/>
    <s v="MAZIERES Vincent"/>
    <s v="15/03/2022"/>
    <s v="25"/>
    <s v="17/03/2022"/>
    <n v="20"/>
    <s v=""/>
    <s v="31200"/>
    <s v="VOL"/>
    <s v="9813.09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2084"/>
    <s v="BENDAHMANE Sara (Madame)"/>
    <s v="N"/>
    <s v="MACIF"/>
    <s v="TL"/>
    <s v="KNITL-GUIDICI Julie"/>
    <s v="15/03/2022"/>
    <s v="28"/>
    <s v="03/04/2022"/>
    <n v="17"/>
    <s v=""/>
    <s v="81200"/>
    <s v="DDE"/>
    <s v="13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1325"/>
    <s v="SOUTHIMATH Philippe (Monsieur)"/>
    <s v="N"/>
    <s v="MACIF"/>
    <s v="TL"/>
    <s v="MAZIERES Vincent"/>
    <s v="14/03/2022"/>
    <s v="29"/>
    <s v="13/03/2022"/>
    <n v="16"/>
    <s v=""/>
    <s v="31650"/>
    <s v="VOL"/>
    <s v="8522.04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7098"/>
    <s v="RIXENS Lucienne (Madame)"/>
    <s v="N"/>
    <s v="MACIF"/>
    <s v="TL"/>
    <s v="MEDIMAGH Cynthia"/>
    <s v="16/03/2022"/>
    <s v="9"/>
    <s v="02/04/2022"/>
    <n v="16"/>
    <s v=""/>
    <s v="31140"/>
    <s v="BDG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9098"/>
    <s v="GIORDANI Pierino (Monsieur)"/>
    <s v="N"/>
    <s v="MACIF"/>
    <s v="TL"/>
    <s v="MEDIMAGH Cynthia"/>
    <s v="11/03/2022"/>
    <s v="30"/>
    <s v="01/04/2022"/>
    <n v="15"/>
    <s v=""/>
    <s v="32000"/>
    <s v="DDE"/>
    <s v="286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29725"/>
    <s v="BONNAMY Magali (Madame)"/>
    <s v="N"/>
    <s v="MAIF"/>
    <s v="TA"/>
    <s v="EICHWALD Fabrice"/>
    <s v="10/03/2022"/>
    <s v="46"/>
    <s v="11/05/2022"/>
    <n v="14"/>
    <s v=""/>
    <s v="65000"/>
    <s v="DDE"/>
    <s v="16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205"/>
    <s v="FRACES Marie (Madame)"/>
    <s v="N"/>
    <s v="BPCEA - NATIXIS"/>
    <s v="TL"/>
    <s v="PAPILLON Cyril"/>
    <s v="16/03/2022"/>
    <s v="18"/>
    <s v="30/03/2022"/>
    <n v="13"/>
    <s v=""/>
    <s v="31820"/>
    <s v="DDE"/>
    <s v="2710.95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62121"/>
    <s v="ALTEAL ICART Danièle (Madame)"/>
    <s v="N"/>
    <s v="AXA FRANCE IARD"/>
    <s v="TL"/>
    <s v="PAPILLON Cyril"/>
    <s v="16/03/2022"/>
    <s v="22"/>
    <s v="23/03/2022"/>
    <n v="13"/>
    <s v=""/>
    <s v="31270"/>
    <s v="VOL"/>
    <s v="2245.5"/>
    <s v=""/>
    <x v="18"/>
    <s v=""/>
  </r>
  <r>
    <s v="O"/>
    <s v="Traiter le rapport PolyPad déposé par l'expert"/>
    <s v="A"/>
    <s v="Traiter le rapport définitif  PolyPad "/>
    <s v=""/>
    <s v="Pré saisie par PU"/>
    <s v="Non"/>
    <n v="2022055273"/>
    <s v="DINTRANS Fabien (Monsieur)"/>
    <s v="N"/>
    <s v="ALLIANZ"/>
    <s v="TA"/>
    <s v="PAILLAUGUE Louis"/>
    <s v="17/03/2022"/>
    <s v="25"/>
    <s v="30/03/2022"/>
    <n v="12"/>
    <s v=""/>
    <s v="65200"/>
    <s v="RC4"/>
    <s v="5050"/>
    <s v=""/>
    <x v="18"/>
    <s v=""/>
  </r>
  <r>
    <s v="O"/>
    <s v="Traiter le rapport PolyPad déposé par l'expert"/>
    <s v="A"/>
    <s v="Traiter le rapport validé après supervision"/>
    <s v=""/>
    <s v="DARVA"/>
    <s v="Non"/>
    <n v="2022027760"/>
    <s v="DEPARTEMENT DES PYRENEES-ATLANTIQUES"/>
    <s v="N"/>
    <s v="ALLIANZ"/>
    <s v="BI"/>
    <s v="PERE Alexandre"/>
    <s v="17/03/2022"/>
    <s v="49"/>
    <s v="30/03/2022"/>
    <n v="12"/>
    <s v=""/>
    <s v="64990"/>
    <s v="RC"/>
    <s v="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31591"/>
    <s v="ITURRIA Patrick (Monsieur)"/>
    <s v="N"/>
    <s v="ALLIANZ"/>
    <s v="BI"/>
    <s v="COURTOIS Théo"/>
    <s v="17/03/2022"/>
    <s v="45"/>
    <s v="30/03/2022"/>
    <n v="12"/>
    <s v=""/>
    <s v="64240"/>
    <s v="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3219"/>
    <s v="VINCENT Thomas (Monsieur)"/>
    <s v="N"/>
    <s v="MACIF"/>
    <s v="TL"/>
    <s v="KNITL-GUIDICI Julie"/>
    <s v="14/03/2022"/>
    <s v="13"/>
    <s v="29/03/2022"/>
    <n v="12"/>
    <s v=""/>
    <s v="31660"/>
    <s v="DDE"/>
    <s v="12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0722"/>
    <s v="Etablissement TAKE AWAY 4"/>
    <s v="N"/>
    <s v="ALLIANZ"/>
    <s v="TL"/>
    <s v="MAZIERES Vincent"/>
    <s v="16/03/2022"/>
    <s v="22"/>
    <s v="30/03/2022"/>
    <n v="12"/>
    <s v=""/>
    <s v="19110"/>
    <s v="VOL"/>
    <s v="901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5691"/>
    <s v="SAGNIER Nathalie (Madame)"/>
    <s v="N"/>
    <s v="BPCEA - NATIXIS"/>
    <s v="TL"/>
    <s v="DELPECH Aurélien"/>
    <s v="15/03/2022"/>
    <s v="32"/>
    <s v="31/03/2022"/>
    <n v="12"/>
    <s v=""/>
    <s v="31100"/>
    <s v="DE"/>
    <s v="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904"/>
    <s v="DEPARTEMENT DU TARN"/>
    <s v="N"/>
    <s v="ALLIANZ"/>
    <s v="CA"/>
    <s v="MAURIES Fabrice"/>
    <s v="16/03/2022"/>
    <s v="15"/>
    <s v="30/03/2022"/>
    <n v="12"/>
    <s v=""/>
    <s v="81370"/>
    <s v="TOG"/>
    <s v="11500"/>
    <s v=""/>
    <x v="18"/>
    <s v=""/>
  </r>
  <r>
    <s v="O"/>
    <s v="Traiter le rapport PolyPad déposé par l'expert"/>
    <s v="A"/>
    <s v="Traiter le rapport complémentaire  PolyPad "/>
    <s v=""/>
    <s v="DARVA"/>
    <s v="Oui"/>
    <n v="2021090331"/>
    <s v="SA HLM DES CHALETS LOCATIF DOMINGUEZ Nathalie (Madame)"/>
    <s v="N"/>
    <s v="ALLIANZ"/>
    <s v="TL"/>
    <s v="SAGE Eric"/>
    <s v="16/03/2022"/>
    <s v="363"/>
    <s v="29/03/2022"/>
    <n v="11"/>
    <s v=""/>
    <s v="31500"/>
    <s v="DDE"/>
    <s v="2688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7953"/>
    <s v="RGB 2015"/>
    <s v="N"/>
    <s v="AVIVA"/>
    <s v="TL"/>
    <s v="PAPILLON Cyril"/>
    <s v="17/03/2022"/>
    <s v="9"/>
    <s v="29/03/2022"/>
    <n v="11"/>
    <s v=""/>
    <s v="31000"/>
    <s v="DDE"/>
    <s v="108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5822"/>
    <s v="BARGUES Liliane (Madame)"/>
    <s v="N"/>
    <s v="ALLIANZ"/>
    <s v="MT"/>
    <s v="DALLA LIBERA Maxime"/>
    <s v="15/03/2022"/>
    <s v="32"/>
    <s v="29/03/2022"/>
    <n v="11"/>
    <s v=""/>
    <s v="82300"/>
    <s v="DDE"/>
    <s v="33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1008"/>
    <s v="RIEU Patrick (Monsieur)"/>
    <s v="N"/>
    <s v="BPCEA - NATIXIS"/>
    <s v="TL"/>
    <s v="DELPECH Aurélien"/>
    <s v="14/03/2022"/>
    <s v="37"/>
    <s v="26/03/2022"/>
    <n v="11"/>
    <s v=""/>
    <s v="09310"/>
    <s v="CVT"/>
    <s v="638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2745"/>
    <s v="AGULLO Michelle (Madame)"/>
    <s v="N"/>
    <s v="MACIF"/>
    <s v="CA"/>
    <s v="DANTAS Julie"/>
    <s v="16/03/2022"/>
    <s v="14"/>
    <s v="28/03/2022"/>
    <n v="11"/>
    <s v=""/>
    <s v="81000"/>
    <s v="BDG"/>
    <s v="600"/>
    <s v=""/>
    <x v="18"/>
    <s v=""/>
  </r>
  <r>
    <s v="O"/>
    <s v="Traiter le rapport PolyPad déposé par l'expert"/>
    <s v="A"/>
    <s v="Traiter le rapport validé après supervision"/>
    <s v=""/>
    <s v="DARVA"/>
    <s v="Non"/>
    <n v="2022071191"/>
    <s v="TETTEH Henrietta (Madame)"/>
    <s v="N"/>
    <s v="MACIF"/>
    <s v="TL"/>
    <s v="CHAUDESAIGUES Yohan"/>
    <s v="15/03/2022"/>
    <s v="15"/>
    <s v="27/03/2022"/>
    <n v="10"/>
    <s v=""/>
    <s v="31200"/>
    <s v="DDE"/>
    <s v="200"/>
    <s v=""/>
    <x v="18"/>
    <s v=""/>
  </r>
  <r>
    <s v="O"/>
    <s v="Traiter le rapport PolyPad déposé par l'expert"/>
    <s v="A"/>
    <s v="Traiter le rapport validé après supervision"/>
    <s v=""/>
    <s v="DARVA"/>
    <s v="Non"/>
    <n v="2022064397"/>
    <s v="Société TRANSPORTS STEPHANE AIO"/>
    <s v="N"/>
    <s v="ALLIANZ"/>
    <s v="TL"/>
    <s v="MEDIMAGH Cynthia"/>
    <s v="17/03/2022"/>
    <s v="20"/>
    <s v="28/03/2022"/>
    <n v="10"/>
    <s v=""/>
    <s v="32000"/>
    <s v="RC4"/>
    <s v="2056.34"/>
    <s v=""/>
    <x v="18"/>
    <s v=""/>
  </r>
  <r>
    <s v="O"/>
    <s v="Traiter le rapport PolyPad déposé par l'expert"/>
    <s v="A"/>
    <s v="Traiter le rapport définitif  PolyPad "/>
    <s v=""/>
    <s v="DARVA"/>
    <s v="Non"/>
    <n v="2022052268"/>
    <s v="FANLOU Jacques (Monsieur)"/>
    <s v="N"/>
    <s v="ALLIANZ"/>
    <s v="TA"/>
    <s v="EICHWALD Fabrice"/>
    <s v="15/03/2022"/>
    <s v="28"/>
    <s v="28/03/2022"/>
    <n v="10"/>
    <s v=""/>
    <s v="65100"/>
    <s v="RC"/>
    <s v="1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4804"/>
    <s v="MARQUES Pinto Olinda (Madame)"/>
    <s v="N"/>
    <s v="MACIF"/>
    <s v="TA"/>
    <s v="MARTINEZ Arnaud"/>
    <s v="15/03/2022"/>
    <s v="35"/>
    <s v="27/03/2022"/>
    <n v="10"/>
    <s v=""/>
    <s v="40280"/>
    <s v="DDE"/>
    <s v="886.6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6155"/>
    <s v="SCI BONNEFOY 86 AMMIRATI Laurent (Monsieur)"/>
    <s v="N"/>
    <s v="AXA FRANCE IARD"/>
    <s v="TL"/>
    <s v="BUGEAU Nicolas"/>
    <s v="14/03/2022"/>
    <s v="25"/>
    <s v="07/03/2022"/>
    <n v="10"/>
    <s v=""/>
    <s v="31500"/>
    <s v="DDE"/>
    <s v="16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35143"/>
    <s v="MARTIAL Herve (Monsieur)"/>
    <s v="N"/>
    <s v="ALLIANZ"/>
    <s v="PX"/>
    <s v="VANG Rudolph"/>
    <s v="16/03/2022"/>
    <s v="42"/>
    <s v="28/03/2022"/>
    <n v="10"/>
    <s v=""/>
    <s v="24660"/>
    <s v="DR"/>
    <s v="1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0351"/>
    <s v="GORDILLO Melissa (Madame)"/>
    <s v="N"/>
    <s v="MACIF"/>
    <s v="CA"/>
    <s v="RIVALS Nicolas"/>
    <s v="14/03/2022"/>
    <s v="15"/>
    <s v="27/03/2022"/>
    <n v="10"/>
    <s v=""/>
    <s v="81160"/>
    <s v="INC"/>
    <s v="1304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6717"/>
    <s v="DEPARTEMENT DU TARN"/>
    <s v="N"/>
    <s v="ALLIANZ"/>
    <s v="TL"/>
    <s v="KNITL-GUIDICI Julie"/>
    <s v="16/03/2022"/>
    <s v="31"/>
    <s v="28/03/2022"/>
    <n v="10"/>
    <s v=""/>
    <s v="81100"/>
    <s v="CVT"/>
    <s v="54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405"/>
    <s v="DOMINGUEZ Anne Marie (Madame)"/>
    <s v="N"/>
    <s v="MACIF"/>
    <s v="TL"/>
    <s v="MEDIMAGH Cynthia"/>
    <s v="16/03/2022"/>
    <s v="16"/>
    <s v="26/03/2022"/>
    <n v="9"/>
    <s v=""/>
    <s v="32000"/>
    <s v="DDE"/>
    <s v="2883.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404"/>
    <s v="ROBERT Jacqueline (Madame)"/>
    <s v="N"/>
    <s v="MACIF"/>
    <s v="TL"/>
    <s v="CHAUDESAIGUES Yohan"/>
    <s v="11/03/2022"/>
    <s v="16"/>
    <s v="26/03/2022"/>
    <n v="9"/>
    <s v=""/>
    <s v="31300"/>
    <s v="DDE"/>
    <s v="8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8554"/>
    <s v="LUBIATTO Yvette (Madame)"/>
    <s v="N"/>
    <s v="MACIF"/>
    <s v="TL"/>
    <s v="KNITL-GUIDICI Julie"/>
    <s v="15/03/2022"/>
    <s v="16"/>
    <s v="26/03/2022"/>
    <n v="9"/>
    <s v=""/>
    <s v="81100"/>
    <s v="DDE"/>
    <s v="90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42783"/>
    <s v="PALTOU Michel (Monsieur)"/>
    <s v="N"/>
    <s v="MACIF"/>
    <s v="TL"/>
    <s v="PAPILLON Cyril"/>
    <s v="12/03/2022"/>
    <s v="36"/>
    <s v="26/03/2022"/>
    <n v="9"/>
    <s v=""/>
    <s v="31470"/>
    <s v="DE"/>
    <s v="1840.8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6800"/>
    <s v="SMAER Marie Anne (Madame)"/>
    <s v="N"/>
    <s v="MACIF"/>
    <s v="TL"/>
    <s v="DELPECH Aurélien"/>
    <s v="16/03/2022"/>
    <s v="17"/>
    <s v="25/03/2022"/>
    <n v="8"/>
    <s v=""/>
    <s v="31600"/>
    <s v="D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1274"/>
    <s v="VILLE Cindy (Madame)"/>
    <s v="N"/>
    <s v="MACIF"/>
    <s v="TL"/>
    <s v="REYBET DEGAT Pierre"/>
    <s v="16/03/2022"/>
    <s v="37"/>
    <s v="25/03/2022"/>
    <n v="8"/>
    <s v=""/>
    <s v="31190"/>
    <s v="CVT"/>
    <s v="708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16430"/>
    <s v="Copropriété KATIXA"/>
    <s v="N"/>
    <s v="ALLIANZ"/>
    <s v="BI"/>
    <s v="BADUEL Jean-Baptiste"/>
    <s v="15/03/2022"/>
    <s v="59"/>
    <s v="25/03/2022"/>
    <n v="7"/>
    <s v=""/>
    <s v="64310"/>
    <s v="DDE"/>
    <s v="6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023"/>
    <s v="DARLEY Estelle (Madame)"/>
    <s v="N"/>
    <s v="MACIF"/>
    <s v="BZ"/>
    <s v="LAMOUROUX Joris"/>
    <s v="16/03/2022"/>
    <s v="18"/>
    <s v="24/03/2022"/>
    <n v="7"/>
    <s v=""/>
    <s v="31000"/>
    <s v="DDE"/>
    <s v="12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14557"/>
    <s v="KHALFAT Zohra (Madame)"/>
    <s v="N"/>
    <s v="ALLIANZ"/>
    <s v="AG"/>
    <s v="SARPY Guillaume"/>
    <s v="11/03/2022"/>
    <s v="62"/>
    <s v="25/03/2022"/>
    <n v="7"/>
    <s v=""/>
    <s v="47300"/>
    <s v="INC"/>
    <s v="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3260"/>
    <s v="Société RODRIGUES CONSTRUCTION DOS SANTOS RODRIGUES Victor (Monsieur)"/>
    <s v="N"/>
    <s v="AXA FRANCE IARD"/>
    <s v="TL"/>
    <s v="MAZIERES Vincent"/>
    <s v="14/03/2022"/>
    <s v="21"/>
    <s v="24/03/2022"/>
    <n v="7"/>
    <s v=""/>
    <s v="31270"/>
    <s v="VOL"/>
    <s v="8543.82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593"/>
    <s v="BARTHES Roland (Monsieur)"/>
    <s v="N"/>
    <s v="MACIF"/>
    <s v="CA"/>
    <s v="LEBLOND Clément"/>
    <s v="15/03/2022"/>
    <s v="18"/>
    <s v="24/03/2022"/>
    <n v="7"/>
    <s v=""/>
    <s v="81090"/>
    <s v="INC"/>
    <s v="9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34526"/>
    <s v="LAMBERT Micente (Madame)"/>
    <s v="N"/>
    <s v="BPCEA - NATIXIS"/>
    <s v="TL"/>
    <s v="REYBET DEGAT Pierre"/>
    <s v="14/03/2022"/>
    <s v="43"/>
    <s v="05/03/2022"/>
    <n v="7"/>
    <s v=""/>
    <s v="09160"/>
    <s v="DDE"/>
    <s v="590"/>
    <s v=""/>
    <x v="18"/>
    <s v=""/>
  </r>
  <r>
    <s v="N"/>
    <s v="Vérifier le rapport pré-saisi dans Darva"/>
    <s v="A"/>
    <s v="Créer l’action &quot;Résultat vérification rapport Darva&quot;"/>
    <s v=""/>
    <s v="DARVA"/>
    <s v="Non"/>
    <n v="2022036630"/>
    <s v="RUFIN Evelyne (Madame)"/>
    <s v="N"/>
    <s v="MACIF"/>
    <s v="TL"/>
    <s v="GRIFFON Caroline"/>
    <s v="18/03/2022"/>
    <s v="39"/>
    <s v="03/03/2022"/>
    <n v="6"/>
    <s v=""/>
    <s v="31750"/>
    <s v="VOL"/>
    <s v="15715.7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1512"/>
    <s v="SCI MAROMAR MARTINEZ Stephane (Monsieur)"/>
    <s v="N"/>
    <s v="PACIFICA"/>
    <s v="BI"/>
    <s v="COURTOIS Théo"/>
    <s v="15/03/2022"/>
    <s v="28"/>
    <s v="04/04/2022"/>
    <n v="32"/>
    <s v=""/>
    <s v="64600"/>
    <s v="DDE"/>
    <s v="1791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7563"/>
    <s v="LACY Chloe (Madame)"/>
    <s v="N"/>
    <s v="PACIFICA"/>
    <s v="MT"/>
    <s v="DALLA LIBERA Maxime"/>
    <s v="16/03/2022"/>
    <s v="31"/>
    <s v="01/04/2022"/>
    <n v="29"/>
    <s v=""/>
    <s v="82400"/>
    <s v="DDE"/>
    <s v="1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4304"/>
    <s v="SARL AUX DELICES DES MARRONNIERS (Madame et/ou Monsieur)"/>
    <s v="N"/>
    <s v="PACIFICA"/>
    <s v="PX"/>
    <s v="FELTRIN Patrick"/>
    <s v="11/03/2022"/>
    <s v="35"/>
    <s v="28/03/2022"/>
    <n v="25"/>
    <s v=""/>
    <s v="24110"/>
    <s v="CVT"/>
    <s v="4461.23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3942"/>
    <s v="DUPEUX Lucie (Madame)"/>
    <s v="N"/>
    <s v="MACIF"/>
    <s v="CA"/>
    <s v="MAURIES Fabrice"/>
    <s v="17/03/2022"/>
    <s v="21"/>
    <s v="10/04/2022"/>
    <n v="24"/>
    <s v=""/>
    <s v="8160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2013"/>
    <s v="SARL AUX DELICES DES MARRONNIERS KLYMUS (Madame et/ou Monsieur)"/>
    <s v="N"/>
    <s v="PACIFICA"/>
    <s v="PX"/>
    <s v="FELTRIN Patrick"/>
    <s v="11/03/2022"/>
    <s v="36"/>
    <s v="27/03/2022"/>
    <n v="24"/>
    <s v=""/>
    <s v="24110"/>
    <s v="CVT"/>
    <s v="4085.4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1949"/>
    <s v="RICHARD Jean Francois (Monsieur)"/>
    <s v="N"/>
    <s v="AXA FRANCE IARD"/>
    <s v="CA"/>
    <s v="RICCO Damien"/>
    <s v="16/03/2022"/>
    <s v="14"/>
    <s v="17/03/2022"/>
    <n v="21"/>
    <s v=""/>
    <s v="81100"/>
    <s v="DDE"/>
    <s v="11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7320"/>
    <s v="SNC EL OLIVAR"/>
    <s v="N"/>
    <s v="PACIFICA"/>
    <s v="TA"/>
    <s v="PAILLAUGUE Louis"/>
    <s v="11/03/2022"/>
    <s v="39"/>
    <s v="24/03/2022"/>
    <n v="21"/>
    <s v=""/>
    <s v="64230"/>
    <s v="DE"/>
    <s v="21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9738"/>
    <s v="TABONE Jean Pierre"/>
    <s v="N"/>
    <s v="AXA FRANCE IARD"/>
    <s v="MT"/>
    <s v="DALLA LIBERA Maxime"/>
    <s v="16/03/2022"/>
    <s v="8"/>
    <s v="18/03/2022"/>
    <n v="20"/>
    <s v=""/>
    <s v="82000"/>
    <s v="DDE"/>
    <s v="57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6320"/>
    <s v="SAINT BLANCAT Nicole (Madame)"/>
    <s v="N"/>
    <s v="MACIF"/>
    <s v="TA"/>
    <s v="MARTINEZ Arnaud"/>
    <s v="16/03/2022"/>
    <s v="10"/>
    <s v="01/04/2022"/>
    <n v="15"/>
    <s v=""/>
    <s v="6510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5174"/>
    <s v="KLONOUSKI CASIMIR SUCCESSION FARGUES Jean Christian (Maître)"/>
    <s v="N"/>
    <s v="MACIF"/>
    <s v="BR"/>
    <s v="FEIX Florent"/>
    <s v="14/03/2022"/>
    <s v="10"/>
    <s v="01/04/2022"/>
    <n v="15"/>
    <s v=""/>
    <s v="46110"/>
    <s v="DDE"/>
    <s v="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8727"/>
    <s v="BOUILLAGUET Jacqueline (Madame)"/>
    <s v="N"/>
    <s v="MACIF"/>
    <s v="BR"/>
    <s v="FEIX Florent"/>
    <s v="16/03/2022"/>
    <s v="30"/>
    <s v="01/04/2022"/>
    <n v="15"/>
    <s v=""/>
    <s v="19000"/>
    <s v="DR"/>
    <s v="2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8838"/>
    <s v="AGUILLON Viviane (Madame)"/>
    <s v="N"/>
    <s v="BPCEA - NATIXIS"/>
    <s v="TA"/>
    <s v="PAILLAUGUE Louis"/>
    <s v="17/03/2022"/>
    <s v="30"/>
    <s v="02/04/2022"/>
    <n v="13"/>
    <s v=""/>
    <s v="65400"/>
    <s v="BDG"/>
    <s v="45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3200"/>
    <s v="VEYSSIERE Elsa (Madame)"/>
    <s v="N"/>
    <s v="BPCEA - NATIXIS"/>
    <s v="CA"/>
    <s v="MAURIES Fabrice"/>
    <s v="16/03/2022"/>
    <s v="27"/>
    <s v="21/03/2022"/>
    <n v="13"/>
    <s v=""/>
    <s v="81500"/>
    <s v="DDE"/>
    <s v="108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22803"/>
    <s v="GOSALBEZ Yvette (Madame)"/>
    <s v="N"/>
    <s v="BPCEA - NATIXIS"/>
    <s v="BR"/>
    <s v="MAGNE Fabrice"/>
    <s v="16/03/2022"/>
    <s v="53"/>
    <s v="10/03/2022"/>
    <n v="13"/>
    <s v=""/>
    <s v="19100"/>
    <s v="CVT"/>
    <s v="286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6568"/>
    <s v="CAPAYROU Nathaly (Madame)"/>
    <s v="N"/>
    <s v="BPCEA - NATIXIS"/>
    <s v="MT"/>
    <s v="DALLA LIBERA Maxime"/>
    <s v="16/03/2022"/>
    <s v="41"/>
    <s v="22/03/2022"/>
    <n v="13"/>
    <s v=""/>
    <s v="82200"/>
    <s v="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2433"/>
    <s v="RABOTTEAU Robert (Monsieur)"/>
    <s v="N"/>
    <s v="BPCEA - NATIXIS"/>
    <s v="BR"/>
    <s v="FEIX Florent"/>
    <s v="16/03/2022"/>
    <s v="28"/>
    <s v="04/04/2022"/>
    <n v="13"/>
    <s v=""/>
    <s v="19100"/>
    <s v="CVT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4783"/>
    <s v="BOURRET Nina (Madame)"/>
    <s v="N"/>
    <s v="BPCEA - NATIXIS"/>
    <s v="MT"/>
    <s v="DALLA LIBERA Maxime"/>
    <s v="16/03/2022"/>
    <s v="35"/>
    <s v="28/03/2022"/>
    <n v="13"/>
    <s v=""/>
    <s v="82360"/>
    <s v="CVT"/>
    <s v="21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527"/>
    <s v="FRAVALO Sandy (Monsieur)"/>
    <s v="N"/>
    <s v="BPCEA - NATIXIS"/>
    <s v="CA"/>
    <s v="MAURIES Fabrice"/>
    <s v="16/03/2022"/>
    <s v="43"/>
    <s v="20/03/2022"/>
    <n v="13"/>
    <s v=""/>
    <s v="8137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7405"/>
    <s v="PENA GUTIERREZ Rosa Maria (Madame)"/>
    <s v="N"/>
    <s v="BPCEA - NATIXIS"/>
    <s v="TL"/>
    <s v="SAGE Eric"/>
    <s v="15/03/2022"/>
    <s v="31"/>
    <s v="01/04/2022"/>
    <n v="12"/>
    <s v=""/>
    <s v="31000"/>
    <s v="DDE"/>
    <s v="1100"/>
    <s v=""/>
    <x v="19"/>
    <s v=""/>
  </r>
  <r>
    <s v="O"/>
    <s v="Traiter le rapport PolyPad déposé par l'expert"/>
    <s v="A"/>
    <s v="Traiter le rapport complémentaire  PolyPad "/>
    <s v=""/>
    <s v="DARVA"/>
    <s v="Oui"/>
    <n v="2020367412"/>
    <s v="VILAR Romuald (Monsieur)"/>
    <s v="N"/>
    <s v="BPCEA - NATIXIS"/>
    <s v="MT"/>
    <s v="DALLA LIBERA Maxime"/>
    <s v="14/03/2022"/>
    <s v="459"/>
    <s v="28/01/2021"/>
    <n v="11"/>
    <s v=""/>
    <s v="82100"/>
    <s v="DDE"/>
    <s v="62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2653"/>
    <s v="SZYSZKA Julie (Madame)"/>
    <s v="N"/>
    <s v="BPCEA - NATIXIS"/>
    <s v="TA"/>
    <s v="MERIC Martin"/>
    <s v="14/03/2022"/>
    <s v="28"/>
    <s v="20/03/2022"/>
    <n v="11"/>
    <s v=""/>
    <s v="62550"/>
    <s v="TOG"/>
    <s v="8862.94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02823"/>
    <s v="BOUTEKRABT Naima (Madame)"/>
    <s v="N"/>
    <s v="BPCEA - NATIXIS"/>
    <s v="MT"/>
    <s v="DALLA LIBERA Maxime"/>
    <s v="14/03/2022"/>
    <s v="72"/>
    <s v="19/02/2022"/>
    <n v="11"/>
    <s v=""/>
    <s v="82100"/>
    <s v="DDE"/>
    <s v="55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8183"/>
    <s v="Copropriété AMADE"/>
    <s v="N"/>
    <s v="AXA FRANCE IARD"/>
    <s v="TL"/>
    <s v="GRIFFON Caroline"/>
    <s v="15/03/2022"/>
    <s v="24"/>
    <s v="21/03/2022"/>
    <n v="11"/>
    <s v=""/>
    <s v="31200"/>
    <s v="VOL"/>
    <s v="3340.5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519"/>
    <s v="AUDRIX Carole-Anne (Madame)"/>
    <s v="N"/>
    <s v="BPCEA - NATIXIS"/>
    <s v="MT"/>
    <s v="DALLA LIBERA Maxime"/>
    <s v="14/03/2022"/>
    <s v="43"/>
    <s v="05/03/2022"/>
    <n v="11"/>
    <s v=""/>
    <s v="82000"/>
    <s v="DDE"/>
    <s v="26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9974"/>
    <s v="LECURET Loic (Monsieur)"/>
    <s v="N"/>
    <s v="BPCEA - NATIXIS"/>
    <s v="BR"/>
    <s v="FEIX Florent"/>
    <s v="14/03/2022"/>
    <s v="29"/>
    <s v="19/03/2022"/>
    <n v="11"/>
    <s v=""/>
    <s v="46600"/>
    <s v="DDE"/>
    <s v="500"/>
    <s v=""/>
    <x v="19"/>
    <s v=""/>
  </r>
  <r>
    <s v="O"/>
    <s v="Traiter le rapport PolyPad déposé par l'expert"/>
    <s v="A"/>
    <s v="Traiter le rapport validé après supervision"/>
    <s v=""/>
    <s v="DARVA"/>
    <s v="Oui"/>
    <n v="2021368631"/>
    <s v="CHEVEUX Franck (Monsieur)"/>
    <s v="N"/>
    <s v="PACIFICA"/>
    <s v="TL"/>
    <s v="LAMOUROUX Joris"/>
    <s v="17/03/2022"/>
    <s v="108"/>
    <s v="14/01/2022"/>
    <n v="9"/>
    <s v=""/>
    <s v="31190"/>
    <s v="DDE"/>
    <s v="3000"/>
    <s v=""/>
    <x v="19"/>
    <s v=""/>
  </r>
  <r>
    <s v="O"/>
    <s v="Traiter le rapport PolyPad déposé par l'expert"/>
    <s v="A"/>
    <s v="Traiter le REC PolyPad"/>
    <s v="2"/>
    <s v="DARVA"/>
    <s v="Non"/>
    <n v="2022053016"/>
    <s v="DELSOL Cindy (Madame)"/>
    <s v="N"/>
    <s v="PACIFICA"/>
    <s v="TL"/>
    <s v="PAPILLON Cyril"/>
    <s v="16/03/2022"/>
    <s v="27"/>
    <s v="05/04/2022"/>
    <n v="8"/>
    <s v=""/>
    <s v="31700"/>
    <s v="DDE"/>
    <s v="528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205"/>
    <s v="BELLATRACHE Sonia (Madame)"/>
    <s v="N"/>
    <s v="PACIFICA"/>
    <s v="TL"/>
    <s v="PAPILLON Cyril"/>
    <s v="16/03/2022"/>
    <s v="43"/>
    <s v="20/03/2022"/>
    <n v="8"/>
    <s v=""/>
    <s v="31490"/>
    <s v="DDE"/>
    <s v="33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6964"/>
    <s v="COUVAL Marina (Madame)"/>
    <s v="N"/>
    <s v="MACIF"/>
    <s v="BZ"/>
    <s v="LAMOUROUX Joris"/>
    <s v="14/03/2022"/>
    <s v="17"/>
    <s v="25/03/2022"/>
    <n v="8"/>
    <s v=""/>
    <s v="34370"/>
    <s v="DDE"/>
    <s v="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9181"/>
    <s v="RICARD Guilhem (Monsieur)"/>
    <s v="N"/>
    <s v="PACIFICA"/>
    <s v="BZ"/>
    <s v="LAMOUROUX Joris"/>
    <s v="16/03/2022"/>
    <s v="16"/>
    <s v="16/04/2022"/>
    <n v="8"/>
    <s v=""/>
    <s v="31000"/>
    <s v="DDE"/>
    <s v="1000"/>
    <s v=""/>
    <x v="19"/>
    <s v=""/>
  </r>
  <r>
    <s v="O"/>
    <s v="Traiter le rapport PolyPad déposé par l'expert"/>
    <s v="A"/>
    <s v="Traiter le rapport définitif  PolyPad "/>
    <s v=""/>
    <s v="DARVA"/>
    <s v="Non"/>
    <n v="2022041901"/>
    <s v="SARL CREADENT DAYRIES Damien (Monsieur)"/>
    <s v="N"/>
    <s v="AXA FRANCE IARD"/>
    <s v="MT"/>
    <s v="DALLA LIBERA Maxime"/>
    <s v="11/03/2022"/>
    <s v="37"/>
    <s v="24/03/2022"/>
    <n v="7"/>
    <s v=""/>
    <s v="82000"/>
    <s v="DDE"/>
    <s v="1900"/>
    <s v=""/>
    <x v="19"/>
    <s v=""/>
  </r>
  <r>
    <s v="O"/>
    <s v="Traiter le rapport PolyPad déposé par l'expert"/>
    <s v="A"/>
    <s v="Traiter le REC PolyPad"/>
    <s v=""/>
    <s v="DARVA"/>
    <s v="Non"/>
    <n v="2022078404"/>
    <s v="CORBEL Odile (Madame)"/>
    <s v="N"/>
    <s v="PACIFICA"/>
    <s v="PE"/>
    <s v="STEPHANT Pierre"/>
    <s v="15/03/2022"/>
    <s v="8"/>
    <s v="09/04/2022"/>
    <n v="7"/>
    <s v=""/>
    <s v="66130"/>
    <s v="DDE"/>
    <s v="5000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40220"/>
    <s v="HOMMAIS Catherine (Madame)"/>
    <s v="N"/>
    <s v="GAN ASSURANCES IARD"/>
    <s v="NA"/>
    <s v="LAPEYRE Alexis"/>
    <s v="10/03/2022"/>
    <s v="38"/>
    <s v="25/03/2022"/>
    <n v="7"/>
    <s v=""/>
    <s v="11100"/>
    <s v="DDE"/>
    <s v="1145.1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0365"/>
    <s v="LOUPIAS Andrée (Madame)"/>
    <s v="N"/>
    <s v="AVIVA"/>
    <s v="TL"/>
    <s v="GRIFFON Caroline"/>
    <s v="15/03/2022"/>
    <s v="23"/>
    <s v="20/03/2022"/>
    <n v="7"/>
    <s v=""/>
    <s v="31140"/>
    <s v="VOL"/>
    <s v="2874.29"/>
    <s v=""/>
    <x v="19"/>
    <s v=""/>
  </r>
  <r>
    <s v="O"/>
    <s v="Vérifier le rapport pré-saisi dans Darva"/>
    <s v="A"/>
    <s v="Créer l’action &quot;Résultat vérification rapport Darva&quot;"/>
    <s v="2"/>
    <s v="DARVA"/>
    <s v="Non"/>
    <n v="2022064426"/>
    <s v="OUCHEN Farrah (Madame)"/>
    <s v="N"/>
    <s v="PACIFICA"/>
    <s v="BR"/>
    <s v="MAGNE Fabrice"/>
    <s v="15/03/2022"/>
    <s v="20"/>
    <s v="12/04/2022"/>
    <n v="7"/>
    <s v=""/>
    <s v="19250"/>
    <s v="CVT"/>
    <s v="1457.5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81344"/>
    <s v="MARCHAL Philippe (Monsieur)"/>
    <s v="N"/>
    <s v="PACIFICA"/>
    <s v="PE"/>
    <s v="MAIGNAN Sylvie"/>
    <s v="15/03/2022"/>
    <s v="6"/>
    <s v="11/04/2022"/>
    <n v="7"/>
    <s v=""/>
    <s v="66000"/>
    <s v="DDE"/>
    <s v="133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5813"/>
    <s v="SAQUE Nicolas (Monsieur)"/>
    <s v="N"/>
    <s v="PACIFICA"/>
    <s v="PE"/>
    <s v="STEPHANT Pierre"/>
    <s v="15/03/2022"/>
    <s v="10"/>
    <s v="07/04/2022"/>
    <n v="7"/>
    <s v=""/>
    <s v="66680"/>
    <s v="TOG"/>
    <s v="1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5009"/>
    <s v="MONTARIOL Bastien (Monsieur)"/>
    <s v="N"/>
    <s v="PACIFICA"/>
    <s v="PE"/>
    <s v="MAIGNAN Sylvie"/>
    <s v="15/03/2022"/>
    <s v="10"/>
    <s v="22/04/2022"/>
    <n v="7"/>
    <s v=""/>
    <s v="6600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6517"/>
    <s v="CALVES Sylvie (Madame)"/>
    <s v="N"/>
    <s v="PACIFICA"/>
    <s v="NI"/>
    <s v="GONZALEZ Kevin"/>
    <s v="15/03/2022"/>
    <s v="17"/>
    <s v="31/03/2022"/>
    <n v="7"/>
    <s v=""/>
    <s v="30290"/>
    <s v="DDE"/>
    <s v="1757.8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0428"/>
    <s v="ETOUARIA Emmanuelle (Madame)"/>
    <s v="N"/>
    <s v="PACIFICA"/>
    <s v="TL"/>
    <s v="DELPECH Aurélien"/>
    <s v="16/03/2022"/>
    <s v="37"/>
    <s v="26/03/2022"/>
    <n v="7"/>
    <s v=""/>
    <s v="31600"/>
    <s v="DDE"/>
    <s v="1712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9990"/>
    <s v="ORTA Maryline (Madame)"/>
    <s v="N"/>
    <s v="PACIFICA"/>
    <s v="TL"/>
    <s v="DELPECH Aurélien"/>
    <s v="16/03/2022"/>
    <s v="23"/>
    <s v="09/04/2022"/>
    <n v="7"/>
    <s v=""/>
    <s v="31810"/>
    <s v="DDE"/>
    <s v="583"/>
    <s v=""/>
    <x v="19"/>
    <s v=""/>
  </r>
  <r>
    <s v="O"/>
    <s v="Traiter le rapport PolyPad déposé par l'expert"/>
    <s v="A"/>
    <s v="Traiter le rapport complémentaire  PolyPad "/>
    <s v=""/>
    <s v="DARVA"/>
    <s v="Oui"/>
    <n v="2021222737"/>
    <s v="BERGES Francois (Monsieur)"/>
    <s v="N"/>
    <s v="PACIFICA"/>
    <s v="TL"/>
    <s v="REYBET DEGAT Pierre"/>
    <s v="14/03/2022"/>
    <s v="241"/>
    <s v="03/09/2021"/>
    <n v="6"/>
    <s v=""/>
    <s v="31160"/>
    <s v="INC"/>
    <s v="59809.28"/>
    <s v=""/>
    <x v="19"/>
    <s v=""/>
  </r>
  <r>
    <s v="O"/>
    <s v="Traiter le rapport PolyPad déposé par l'expert"/>
    <s v="A"/>
    <s v="Traiter le rapport complémentaire  PolyPad "/>
    <s v="2"/>
    <s v="DARVA"/>
    <s v="Oui"/>
    <n v="2022062436"/>
    <s v="LABAUNE Milena (Madame)"/>
    <s v="N"/>
    <s v="AXA FRANCE IARD"/>
    <s v="TA"/>
    <s v="MARTINEZ Arnaud"/>
    <s v="15/03/2022"/>
    <s v="22"/>
    <s v="11/03/2022"/>
    <n v="6"/>
    <s v=""/>
    <s v="31300"/>
    <s v="DDE"/>
    <s v="857.17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8837"/>
    <s v="FERREIRA Philippe (Monsieur)"/>
    <s v="N"/>
    <s v="BPCEA - NATIXIS"/>
    <s v="BR"/>
    <s v="MAGNE Fabrice"/>
    <s v="16/03/2022"/>
    <s v="38"/>
    <s v="25/03/2022"/>
    <n v="6"/>
    <s v=""/>
    <s v="19330"/>
    <s v="DE"/>
    <s v="9662.4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7995"/>
    <s v="MAUGENEST Philippe (Monsieur)"/>
    <s v="N"/>
    <s v="AXA FRANCE IARD"/>
    <s v="BR"/>
    <s v="FEIX Florent"/>
    <s v="14/03/2022"/>
    <s v="24"/>
    <s v="16/03/2022"/>
    <n v="4"/>
    <s v=""/>
    <s v="46500"/>
    <s v="DDE"/>
    <s v="34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20679"/>
    <s v="MASBOU Aurelie (Madame)"/>
    <s v="N"/>
    <s v="PACIFICA"/>
    <s v="PX"/>
    <s v="FELTRIN Patrick"/>
    <s v="15/03/2022"/>
    <s v="56"/>
    <s v="07/03/2022"/>
    <n v="4"/>
    <s v=""/>
    <s v="24100"/>
    <s v="DDE"/>
    <s v="3492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62603"/>
    <s v="AGENCE IMMOBILIA"/>
    <s v="N"/>
    <s v="GAN ASSURANCES IARD"/>
    <s v="TA"/>
    <s v="EICHWALD Fabrice"/>
    <s v="09/03/2022"/>
    <s v="22"/>
    <s v="10/04/2022"/>
    <n v="23"/>
    <s v=""/>
    <s v="65000"/>
    <s v="DDE"/>
    <s v="8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7196"/>
    <s v="AUBERDIAC Michel (Monsieur)"/>
    <s v="N"/>
    <s v="GROUPAMA"/>
    <s v="TL"/>
    <s v="REYBET DEGAT Pierre"/>
    <s v="16/03/2022"/>
    <s v="31"/>
    <s v="01/03/2022"/>
    <n v="14"/>
    <s v=""/>
    <s v="31160"/>
    <s v="TOG"/>
    <s v="36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6396"/>
    <s v="ARDEO Safia (Madame)"/>
    <s v="N"/>
    <s v="GROUPAMA"/>
    <s v="TL"/>
    <s v="ROUX Benoit"/>
    <s v="12/03/2022"/>
    <s v="32"/>
    <s v="28/02/2022"/>
    <n v="13"/>
    <s v=""/>
    <s v="31450"/>
    <s v="DDE"/>
    <s v="3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3542"/>
    <s v="DUBOE Yvonne (Madame)"/>
    <s v="N"/>
    <s v="GROUPAMA"/>
    <s v="TA"/>
    <s v="EICHWALD Fabrice"/>
    <s v="14/03/2022"/>
    <s v="44"/>
    <s v="24/02/2022"/>
    <n v="9"/>
    <s v=""/>
    <s v="65200"/>
    <s v="DDE"/>
    <s v="9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1833"/>
    <s v="CARMOUZE Colette (Madame)"/>
    <s v="N"/>
    <s v="GROUPAMA"/>
    <s v="TA"/>
    <s v="PAILLAUGUE Louis"/>
    <s v="17/03/2022"/>
    <s v="37"/>
    <s v="23/02/2022"/>
    <n v="8"/>
    <s v=""/>
    <s v="65710"/>
    <s v="DDE"/>
    <s v="505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37606"/>
    <s v="VINCINI Delphine (Madame)"/>
    <s v="N"/>
    <s v="GROUPAMA"/>
    <s v="TL"/>
    <s v="REYBET DEGAT Pierre"/>
    <s v="16/03/2022"/>
    <s v="39"/>
    <s v="24/03/2022"/>
    <n v="6"/>
    <s v=""/>
    <s v="31860"/>
    <s v="DDE"/>
    <s v="6200"/>
    <s v=""/>
    <x v="29"/>
    <s v=""/>
  </r>
  <r>
    <s v="O"/>
    <s v="Traiter le rapport PolyPad déposé par l'expert"/>
    <s v="A"/>
    <s v="Traiter le rapport définitif  PolyPad "/>
    <s v=""/>
    <s v="DARVA"/>
    <s v="Non"/>
    <n v="2022071023"/>
    <s v="AMAR Michel (Monsieur)"/>
    <s v="N"/>
    <s v="LA MEDICALE"/>
    <s v="MO"/>
    <s v="MUYLE Florent"/>
    <s v="16/03/2022"/>
    <s v="15"/>
    <s v="02/04/2022"/>
    <s v=""/>
    <s v=""/>
    <s v="34990"/>
    <s v="PE"/>
    <s v="0"/>
    <s v=""/>
    <x v="0"/>
    <s v=""/>
  </r>
  <r>
    <s v="O"/>
    <s v="Traiter le rapport PolyPad déposé par l'expert"/>
    <s v="A"/>
    <s v="Traiter le rapport définitif  PolyPad "/>
    <s v=""/>
    <s v="Pré saisie par PU"/>
    <s v="Non"/>
    <n v="2022070602"/>
    <s v="BOUTHELOUP Gilles (Monsieur)"/>
    <s v="N"/>
    <s v="ALTIMA"/>
    <s v="MO"/>
    <s v="SOREL Nicolas"/>
    <s v="08/03/2022"/>
    <s v="15"/>
    <s v="17/03/2022"/>
    <s v=""/>
    <s v=""/>
    <s v="34090"/>
    <s v="DDE"/>
    <s v="2554.2"/>
    <s v=""/>
    <x v="0"/>
    <s v=""/>
  </r>
  <r>
    <s v="O"/>
    <s v="Traiter le rapport PolyPad déposé par l'expert"/>
    <s v="A"/>
    <s v="Traiter le rapport définitif  PolyPad "/>
    <s v=""/>
    <s v="DARVA"/>
    <s v="Non"/>
    <n v="2022041271"/>
    <s v="Commune de ST HIPPOLYTE* (Monsieur)"/>
    <s v="N"/>
    <s v="SMACL"/>
    <s v="PE"/>
    <s v="MAIGNAN Sylvie"/>
    <s v="09/03/2022"/>
    <s v="37"/>
    <s v="08/04/2022"/>
    <s v=""/>
    <s v=""/>
    <s v="66510"/>
    <s v="BDG"/>
    <s v="1264.58"/>
    <s v=""/>
    <x v="0"/>
    <s v=""/>
  </r>
  <r>
    <s v="O"/>
    <s v="Traiter le rapport PolyPad déposé par l'expert"/>
    <s v="A"/>
    <s v="Traiter le rapport définitif  PolyPad "/>
    <s v=""/>
    <s v="DARVA"/>
    <s v="Non"/>
    <n v="2022049875"/>
    <s v="FRESNAIS Marina (Madame)"/>
    <s v="N"/>
    <s v="PACIFICA"/>
    <s v="NI"/>
    <s v="DEROO Quentin"/>
    <s v="17/03/2022"/>
    <s v="29"/>
    <s v="03/04/2022"/>
    <s v=""/>
    <s v=""/>
    <s v="34160"/>
    <s v="PJ"/>
    <s v="15658.15"/>
    <s v=""/>
    <x v="0"/>
    <s v=""/>
  </r>
  <r>
    <s v="N"/>
    <s v="Traiter le rapport PolyPad déposé par l'expert"/>
    <s v="A"/>
    <s v="Traiter le rapport définitif  PolyPad "/>
    <s v=""/>
    <s v="SINAPPS"/>
    <s v="Non"/>
    <n v="2022049002"/>
    <s v="M. MAYON GUY RENE (Monsieur)"/>
    <s v="N"/>
    <s v="MMA"/>
    <s v="BD"/>
    <s v="BECK Alexandre"/>
    <s v="18/03/2022"/>
    <s v="30"/>
    <s v="23/03/2022"/>
    <s v=""/>
    <s v=""/>
    <s v="33000"/>
    <s v="DDE"/>
    <s v="2000"/>
    <s v=""/>
    <x v="0"/>
    <s v=""/>
  </r>
  <r>
    <s v="O"/>
    <s v="Traiter le rapport PolyPad déposé par l'expert"/>
    <s v="A"/>
    <s v="Traiter le rapport définitif  PolyPad "/>
    <s v=""/>
    <s v="Pré saisie par PU"/>
    <s v="Non"/>
    <n v="2022061901"/>
    <s v="ROMAN Marie Paule (Madame)"/>
    <s v="N"/>
    <s v="SURAVENIR ASSURANCES"/>
    <s v="NI"/>
    <s v="DE CLERCQ Antoine"/>
    <s v="14/03/2022"/>
    <s v="22"/>
    <s v="10/03/2022"/>
    <s v=""/>
    <s v=""/>
    <s v="30800"/>
    <s v="DIV"/>
    <s v="3080"/>
    <s v=""/>
    <x v="0"/>
    <s v=""/>
  </r>
  <r>
    <s v="O"/>
    <s v="Traiter le rapport PolyPad déposé par l'expert"/>
    <s v="A"/>
    <s v="Traiter le rapport complémentaire  PolyPad "/>
    <s v=""/>
    <s v="DARVA"/>
    <s v="Oui"/>
    <n v="2021304815"/>
    <s v="GARDELLE Sandra (Madame)"/>
    <s v="N"/>
    <s v="MUTUELLE SAINT CHRISTOPHE"/>
    <s v="NI"/>
    <s v="BARET Julien"/>
    <s v="10/03/2022"/>
    <s v="164"/>
    <s v="23/03/2022"/>
    <s v=""/>
    <s v=""/>
    <s v="30140"/>
    <s v="DDE"/>
    <s v="1000"/>
    <s v=""/>
    <x v="0"/>
    <s v=""/>
  </r>
  <r>
    <s v="O"/>
    <s v="Traiter le rapport PolyPad déposé par l'expert"/>
    <s v="A"/>
    <s v="Traiter le rapport validé après supervision"/>
    <s v=""/>
    <s v="DARVA"/>
    <s v="Non"/>
    <n v="2022051403"/>
    <s v="Association L'AVITARELLE BELLOUATI (Monsieur)"/>
    <s v="N"/>
    <s v="MUTUELLE SAINT CHRISTOPHE"/>
    <s v="MO"/>
    <s v="MOUTON David"/>
    <s v="16/03/2022"/>
    <s v="28"/>
    <s v="29/03/2022"/>
    <s v=""/>
    <s v=""/>
    <s v="34080"/>
    <s v="VAN"/>
    <s v="2376.51"/>
    <s v=""/>
    <x v="0"/>
    <s v=""/>
  </r>
  <r>
    <s v="O"/>
    <s v="Traiter le rapport PolyPad déposé par l'expert"/>
    <s v="A"/>
    <s v="Traiter le rapport validé après supervision"/>
    <s v=""/>
    <s v="Pré saisie par PU"/>
    <s v="Non"/>
    <n v="2022035519"/>
    <s v="MIALET Yvette (Madame)"/>
    <s v="N"/>
    <s v="SURAVENIR ASSURANCES"/>
    <s v="MO"/>
    <s v="MOUTON David"/>
    <s v="09/03/2022"/>
    <s v="42"/>
    <s v="21/03/2022"/>
    <s v=""/>
    <s v=""/>
    <s v="34680"/>
    <s v="DR"/>
    <s v="2478"/>
    <s v=""/>
    <x v="0"/>
    <s v=""/>
  </r>
  <r>
    <s v="O"/>
    <s v="Traiter le rapport PolyPad déposé par l'expert"/>
    <s v="A"/>
    <s v="Traiter le rapport validé après supervision"/>
    <s v=""/>
    <s v="Mail"/>
    <s v="Non"/>
    <n v="2021376515"/>
    <s v="GRAND DELTA HABITAT BOTIN Veronique (Madame)"/>
    <s v="N"/>
    <s v="#NA"/>
    <s v="NI"/>
    <s v="MERCIER Guillaume"/>
    <s v="16/03/2022"/>
    <s v="101"/>
    <s v="20/01/2022"/>
    <s v=""/>
    <s v=""/>
    <s v="30000"/>
    <s v="DDE"/>
    <s v="250"/>
    <s v=""/>
    <x v="0"/>
    <s v=""/>
  </r>
  <r>
    <s v="O"/>
    <s v="Traiter le rapport PolyPad déposé par l'expert"/>
    <s v="A"/>
    <s v="Traiter le rapport définitif  PolyPad "/>
    <s v=""/>
    <s v="DARVA"/>
    <s v="Non"/>
    <n v="2022078338"/>
    <s v="FONCIERE DE LA LYS"/>
    <s v="N"/>
    <s v="MUTUELLE SAINT CHRISTOPHE"/>
    <s v="NI"/>
    <s v="BARET Julien"/>
    <s v="17/03/2022"/>
    <s v="8"/>
    <s v="31/03/2022"/>
    <s v=""/>
    <s v=""/>
    <s v="59280"/>
    <s v="TOG"/>
    <s v="6000"/>
    <s v=""/>
    <x v="0"/>
    <s v=""/>
  </r>
  <r>
    <s v="O"/>
    <s v="Traiter le rapport PolyPad déposé par l'expert"/>
    <s v="A"/>
    <s v="Traiter le rapport définitif  PolyPad "/>
    <s v="2"/>
    <s v="DARVA"/>
    <s v="Non"/>
    <n v="2022042298"/>
    <s v="SANCHEZ Laurent (Monsieur)"/>
    <s v="N"/>
    <s v="MAPA"/>
    <s v="PE"/>
    <s v="DESSIENNE Lucie"/>
    <s v="09/03/2022"/>
    <s v="36"/>
    <s v="27/03/2022"/>
    <s v=""/>
    <s v=""/>
    <s v="66300"/>
    <s v="DDE"/>
    <s v="2016"/>
    <s v=""/>
    <x v="0"/>
    <s v=""/>
  </r>
  <r>
    <s v="O"/>
    <s v="Traiter le rapport PolyPad déposé par l'expert"/>
    <s v="A"/>
    <s v="Traiter le rapport définitif  PolyPad "/>
    <s v=""/>
    <s v="Mail"/>
    <s v="Non"/>
    <n v="2022058720"/>
    <s v="Société SOFIDA"/>
    <s v="N"/>
    <s v="AXERIA IARD"/>
    <s v="NI"/>
    <s v="BARET Julien"/>
    <s v="17/03/2022"/>
    <s v="24"/>
    <s v="08/03/2022"/>
    <s v=""/>
    <s v=""/>
    <s v="59280"/>
    <s v="TOG"/>
    <s v="0"/>
    <s v=""/>
    <x v="0"/>
    <s v=""/>
  </r>
  <r>
    <s v="O"/>
    <s v="Traiter le rapport PolyPad déposé par l'expert"/>
    <s v="A"/>
    <s v="Traiter le rapport définitif  PolyPad "/>
    <s v=""/>
    <s v="DARVA"/>
    <s v="Non"/>
    <n v="2022080311"/>
    <s v="DELRIEU Christiane (Madame)"/>
    <s v="N"/>
    <s v="MAPA"/>
    <s v="BZ"/>
    <s v="GONCALVES David-Jose"/>
    <s v="17/03/2022"/>
    <s v="7"/>
    <s v="25/03/2022"/>
    <s v=""/>
    <s v=""/>
    <s v="11100"/>
    <s v="TOG"/>
    <s v="3100"/>
    <s v=""/>
    <x v="0"/>
    <s v=""/>
  </r>
  <r>
    <s v="O"/>
    <s v="Traiter le rapport PolyPad déposé par l'expert"/>
    <s v="A"/>
    <s v="Traiter le rapport définitif  PolyPad "/>
    <s v=""/>
    <s v="DARVA"/>
    <s v="Non"/>
    <n v="2022060703"/>
    <s v="SAMSON Dominique (Monsieur)"/>
    <s v="N"/>
    <s v="MUTUELLE SAINT CHRISTOPHE"/>
    <s v="NI"/>
    <s v="BARET Julien"/>
    <s v="17/03/2022"/>
    <s v="22"/>
    <s v="31/03/2022"/>
    <s v=""/>
    <s v=""/>
    <s v="59280"/>
    <s v="TOG"/>
    <s v="1100"/>
    <s v=""/>
    <x v="0"/>
    <s v=""/>
  </r>
  <r>
    <s v="O"/>
    <s v="Facturer le dossier"/>
    <s v="A"/>
    <s v="Prendre connaissance du commentaire PolyPad de l'expert sur la facture"/>
    <s v=""/>
    <s v="Mail"/>
    <s v="Non"/>
    <n v="2021306641"/>
    <s v="BEAUTIFUL INSTITUT COURTIAL Claire (Madame)"/>
    <s v="N"/>
    <s v="AXERIA IARD"/>
    <s v="NI"/>
    <s v="MERCIER Guillaume"/>
    <s v="16/03/2022"/>
    <s v="164"/>
    <s v="19/11/2021"/>
    <s v=""/>
    <s v=""/>
    <s v="30000"/>
    <s v="DDE"/>
    <s v="9459.26"/>
    <s v=""/>
    <x v="0"/>
    <s v=""/>
  </r>
  <r>
    <s v="O"/>
    <s v="Facturer le dossier"/>
    <s v="A"/>
    <s v="Prendre connaissance du commentaire PolyPad de l'expert sur la facture"/>
    <s v=""/>
    <s v="SINAPPS"/>
    <s v="Non"/>
    <n v="2022070988"/>
    <s v="SIMON Rémy (Monsieur)"/>
    <s v="N"/>
    <s v="ASSURANCES BANQUE POPULAIRE IARD"/>
    <s v="NA"/>
    <s v="LAPEYRE Alexis"/>
    <s v="16/03/2022"/>
    <s v="15"/>
    <s v="07/04/2022"/>
    <s v=""/>
    <s v=""/>
    <s v="11200"/>
    <s v="DDE"/>
    <s v="8287.47"/>
    <s v=""/>
    <x v="0"/>
    <s v=""/>
  </r>
  <r>
    <s v="N"/>
    <s v="Facturer le dossier"/>
    <s v="A"/>
    <s v="Prendre connaissance du commentaire PolyPad de l'expert sur la facture"/>
    <s v=""/>
    <s v="Mail"/>
    <s v="Non"/>
    <n v="2022088110"/>
    <s v="Société ERILIA BRUZEAU Beatrice (Madame)"/>
    <s v="N"/>
    <s v="AXA FRANCE IARD"/>
    <s v="BI"/>
    <s v="PERE Alexandre"/>
    <s v="18/03/2022"/>
    <s v="1"/>
    <s v="21/03/2022"/>
    <s v=""/>
    <s v=""/>
    <s v="64200"/>
    <s v="INC"/>
    <s v="5500"/>
    <s v=""/>
    <x v="0"/>
    <s v=""/>
  </r>
  <r>
    <s v="N"/>
    <s v="Facturer le dossier"/>
    <s v="A"/>
    <s v="Prendre connaissance du commentaire PolyPad de l'expert sur la facture"/>
    <s v="2"/>
    <s v="DARVA"/>
    <s v="Non"/>
    <n v="2021349378"/>
    <s v="SCM KINE PRO SANTE CATOEN (Monsieur)"/>
    <s v="N"/>
    <s v="SWISS LIFE"/>
    <s v="CA"/>
    <s v="MAURIES Fabrice"/>
    <s v="18/03/2022"/>
    <s v="126"/>
    <s v="26/11/2021"/>
    <s v=""/>
    <s v=""/>
    <s v="81100"/>
    <s v="DDE"/>
    <s v="0"/>
    <s v=""/>
    <x v="0"/>
    <s v=""/>
  </r>
  <r>
    <s v="N"/>
    <s v="Facturer le dossier"/>
    <s v="A"/>
    <s v="Prendre connaissance du commentaire PolyPad de l'expert sur la facture"/>
    <s v=""/>
    <s v="DARVA"/>
    <s v="Non"/>
    <n v="2022064428"/>
    <s v="MUTEAU Gerald (Monsieur)"/>
    <s v="N"/>
    <s v="PACIFICA"/>
    <s v="BZ"/>
    <s v="GONCALVES David-Jose"/>
    <s v="18/03/2022"/>
    <s v="20"/>
    <s v="28/03/2022"/>
    <s v=""/>
    <s v=""/>
    <s v="34300"/>
    <s v="DDE"/>
    <s v="3330.79"/>
    <s v=""/>
    <x v="0"/>
    <s v=""/>
  </r>
  <r>
    <s v="O"/>
    <s v="Facturer le dossier"/>
    <s v="A"/>
    <s v="Prendre connaissance du commentaire PolyPad de l'expert sur la facture"/>
    <s v=""/>
    <s v="DARVA"/>
    <s v="Non"/>
    <n v="2022016134"/>
    <s v="MOLLIERE Marie-Odile (Madame)"/>
    <s v="N"/>
    <s v="MUTUELLE SAINT CHRISTOPHE"/>
    <s v="NI"/>
    <s v="MERCIER Guillaume"/>
    <s v="15/03/2022"/>
    <s v="59"/>
    <s v="04/03/2022"/>
    <s v=""/>
    <s v=""/>
    <s v="30350"/>
    <s v="DDE"/>
    <s v="993"/>
    <s v=""/>
    <x v="0"/>
    <s v=""/>
  </r>
  <r>
    <s v="N"/>
    <s v="Facturer le dossier"/>
    <s v="A"/>
    <s v="Prendre connaissance du commentaire PolyPad de l'expert sur la facture"/>
    <s v=""/>
    <s v="Pré saisie par PU"/>
    <s v="Non"/>
    <n v="2022031280"/>
    <s v="LACOSTE Virginie (Madame)"/>
    <s v="N"/>
    <s v="AREAS ASSURANCES"/>
    <s v="PX"/>
    <s v="FELTRIN Patrick"/>
    <s v="18/03/2022"/>
    <s v="45"/>
    <s v="05/04/2022"/>
    <s v=""/>
    <s v=""/>
    <s v="24260"/>
    <s v="RC4"/>
    <s v="1200"/>
    <s v=""/>
    <x v="0"/>
    <s v=""/>
  </r>
  <r>
    <s v="O"/>
    <s v="Facturer le dossier"/>
    <s v="A"/>
    <s v="Prendre connaissance du commentaire PolyPad de l'expert sur la facture"/>
    <s v=""/>
    <s v="DARVA"/>
    <s v="Non"/>
    <n v="2022026439"/>
    <s v="Société BOULANGERIE FLEURY"/>
    <s v="N"/>
    <s v="MAPA"/>
    <s v="NA"/>
    <s v="LAPEYRE Alexis"/>
    <s v="16/03/2022"/>
    <s v="50"/>
    <s v="13/03/2022"/>
    <s v=""/>
    <s v=""/>
    <s v="11420"/>
    <s v="CVT"/>
    <s v="5230"/>
    <s v=""/>
    <x v="0"/>
    <s v=""/>
  </r>
  <r>
    <s v="N"/>
    <s v="Facturer le dossier"/>
    <s v="A"/>
    <s v="Prendre connaissance du commentaire PolyPad de l'expert sur la facture"/>
    <s v=""/>
    <s v="DARVA"/>
    <s v="Non"/>
    <n v="2022025225"/>
    <s v="SUREAU Alain (Monsieur)"/>
    <s v="N"/>
    <s v="MAIF"/>
    <s v="TL"/>
    <s v="REBBAH Soraya"/>
    <s v="18/03/2022"/>
    <s v="51"/>
    <s v="12/03/2022"/>
    <s v=""/>
    <s v=""/>
    <s v="82330"/>
    <s v="PJ"/>
    <s v="0"/>
    <s v=""/>
    <x v="0"/>
    <s v=""/>
  </r>
  <r>
    <s v="N"/>
    <s v="Facturer le dossier"/>
    <s v="A"/>
    <s v="Prendre connaissance du commentaire PolyPad de l'expert sur la facture"/>
    <s v=""/>
    <s v="DARVA"/>
    <s v="Non"/>
    <n v="2022058548"/>
    <s v="Copropriété ETCHE-CHURRIA"/>
    <s v="N"/>
    <s v="AXA FRANCE IARD"/>
    <s v="BI"/>
    <s v="PERE Alexandre"/>
    <s v="18/03/2022"/>
    <s v="24"/>
    <s v="21/03/2022"/>
    <s v=""/>
    <s v=""/>
    <s v="64200"/>
    <s v="DDE"/>
    <s v="9000"/>
    <s v=""/>
    <x v="0"/>
    <s v=""/>
  </r>
  <r>
    <s v="N"/>
    <s v="Facturer le dossier"/>
    <s v="A"/>
    <s v="Prendre connaissance du commentaire PolyPad de l'expert sur la facture"/>
    <s v="2"/>
    <s v="Mail"/>
    <s v="Non"/>
    <n v="2021321843"/>
    <s v="TACHON Yannick (Monsieur)"/>
    <s v="N"/>
    <s v="MACIF"/>
    <s v="TL"/>
    <s v="REBBAH Soraya"/>
    <s v="18/03/2022"/>
    <s v="151"/>
    <s v="01/12/2021"/>
    <s v=""/>
    <s v=""/>
    <s v="31340"/>
    <s v="PJ"/>
    <s v="0"/>
    <s v=""/>
    <x v="0"/>
    <s v=""/>
  </r>
  <r>
    <s v="N"/>
    <s v="Facturer le dossier"/>
    <s v="A"/>
    <s v="Prendre connaissance du commentaire PolyPad de l'expert sur la facture"/>
    <s v=""/>
    <s v="DARVA"/>
    <s v="Non"/>
    <n v="2022028184"/>
    <s v="COSTES Gilles (Monsieur)"/>
    <s v="N"/>
    <s v="AXA FRANCE IARD"/>
    <s v="CA"/>
    <s v="MAURIES Fabrice"/>
    <s v="18/03/2022"/>
    <s v="49"/>
    <s v="21/03/2022"/>
    <s v=""/>
    <s v=""/>
    <s v="81230"/>
    <s v="DDE"/>
    <s v="887.87"/>
    <s v=""/>
    <x v="0"/>
    <s v=""/>
  </r>
  <r>
    <s v="N"/>
    <s v="Facturer le dossier"/>
    <s v="A"/>
    <s v="Prendre connaissance du commentaire PolyPad de l'expert sur la facture"/>
    <s v=""/>
    <s v="DARVA"/>
    <s v="Non"/>
    <n v="2022076724"/>
    <s v="BOMPARD Pablo (Monsieur)"/>
    <s v="N"/>
    <s v="ALLIANZ"/>
    <s v="BI"/>
    <s v="PERE Alexandre"/>
    <s v="18/03/2022"/>
    <s v="9"/>
    <s v="18/03/2022"/>
    <s v=""/>
    <s v=""/>
    <s v="64200"/>
    <s v="INC"/>
    <s v="5500"/>
    <s v=""/>
    <x v="0"/>
    <s v=""/>
  </r>
  <r>
    <s v="N"/>
    <s v="Facturer le dossier"/>
    <s v="A"/>
    <s v="Prendre connaissance du commentaire PolyPad de l'expert sur la facture"/>
    <s v=""/>
    <s v="SINAPPS"/>
    <s v="Non"/>
    <n v="2022066724"/>
    <s v="SIMON Nathalie (Madame)"/>
    <s v="N"/>
    <s v="ACM"/>
    <s v="CA"/>
    <s v="MAURIES Fabrice"/>
    <s v="18/03/2022"/>
    <s v="17"/>
    <s v="24/03/2022"/>
    <s v=""/>
    <s v=""/>
    <s v="81260"/>
    <s v="DDE"/>
    <s v="0"/>
    <s v=""/>
    <x v="0"/>
    <s v=""/>
  </r>
  <r>
    <s v="N"/>
    <s v="Facturer le dossier"/>
    <s v="A"/>
    <s v="Prendre connaissance du commentaire PolyPad de l'expert sur la facture"/>
    <s v=""/>
    <s v="Mail"/>
    <s v="Non"/>
    <n v="2022045765"/>
    <s v="DARMAILLACQ Jean (Monsieur)"/>
    <s v="N"/>
    <s v="MUTUELLE DE POITIERS"/>
    <s v="BD"/>
    <s v="DUNIS Cédric"/>
    <s v="18/03/2022"/>
    <s v="32"/>
    <s v="15/04/2022"/>
    <s v=""/>
    <s v=""/>
    <s v="33160"/>
    <s v="RC4"/>
    <s v="2660"/>
    <s v=""/>
    <x v="0"/>
    <s v=""/>
  </r>
  <r>
    <s v="N"/>
    <s v="Facturer le dossier"/>
    <s v="A"/>
    <s v="Prendre connaissance du commentaire PolyPad de l'expert sur la facture"/>
    <s v=""/>
    <s v="DARVA"/>
    <s v="Non"/>
    <n v="2021368842"/>
    <s v="CARLA SPENGLER Teo (Madame et/ou Monsieur)"/>
    <s v="N"/>
    <s v="ALLIANZ"/>
    <s v="BI"/>
    <s v="PERE Alexandre"/>
    <s v="18/03/2022"/>
    <s v="108"/>
    <s v="18/03/2022"/>
    <s v=""/>
    <s v=""/>
    <s v="64310"/>
    <s v="DDE"/>
    <s v="15000"/>
    <s v=""/>
    <x v="0"/>
    <s v=""/>
  </r>
  <r>
    <s v="N"/>
    <s v="Facturer le dossier"/>
    <s v="A"/>
    <s v="Prendre connaissance du commentaire PolyPad de l'expert sur la facture"/>
    <s v=""/>
    <s v="SINAPPS"/>
    <s v="Non"/>
    <n v="2022086065"/>
    <s v="BAROU Benoit (Monsieur)"/>
    <s v="N"/>
    <s v="GMF"/>
    <s v="MO"/>
    <s v="MUYLE Florent"/>
    <s v="18/03/2022"/>
    <s v="2"/>
    <s v="20/04/2022"/>
    <s v=""/>
    <s v=""/>
    <s v="34070"/>
    <s v="DDE"/>
    <s v="4446.4"/>
    <s v=""/>
    <x v="0"/>
    <s v=""/>
  </r>
  <r>
    <s v="O"/>
    <s v="Facturer le dossier"/>
    <s v="A"/>
    <s v="Prendre connaissance du commentaire PolyPad de l'expert sur la facture"/>
    <s v=""/>
    <s v="SINAPPS"/>
    <s v="Non"/>
    <n v="2022068652"/>
    <s v="LEGALLAIS Tiphaine (Madame)"/>
    <s v="N"/>
    <s v="ASSURANCES BANQUE POPULAIRE IARD"/>
    <s v="NA"/>
    <s v="LAPEYRE Alexis"/>
    <s v="17/03/2022"/>
    <s v="16"/>
    <s v="06/04/2022"/>
    <s v=""/>
    <s v=""/>
    <s v="11120"/>
    <s v="DE"/>
    <s v="5457"/>
    <s v=""/>
    <x v="0"/>
    <s v=""/>
  </r>
  <r>
    <s v="O"/>
    <s v="Facturer le dossier"/>
    <s v="W"/>
    <s v="Créer une facture"/>
    <s v=""/>
    <s v="SINAPPS"/>
    <s v="Non"/>
    <n v="2022064251"/>
    <s v="DEMOL Micheline (Madame)"/>
    <s v="N"/>
    <s v="MMA"/>
    <s v="DK"/>
    <s v="CHAUDESAIGUES Yohan"/>
    <s v="17/03/2022"/>
    <s v="21"/>
    <s v="01/04/2022"/>
    <s v=""/>
    <s v=""/>
    <s v="62510"/>
    <s v="TOG"/>
    <s v="5200"/>
    <s v=""/>
    <x v="0"/>
    <s v=""/>
  </r>
  <r>
    <s v="O"/>
    <s v="Facturer le dossier"/>
    <s v="W"/>
    <s v="Créer une facture"/>
    <s v=""/>
    <s v="DARVA"/>
    <s v="Oui"/>
    <n v="2019276563"/>
    <s v="QUINTANA Bruno (Monsieur)"/>
    <s v="N"/>
    <s v="AXA FRANCE IARD"/>
    <s v="PE"/>
    <s v="TENAS Richard"/>
    <s v="15/10/2019"/>
    <s v="896"/>
    <s v="15/10/2019"/>
    <s v=""/>
    <s v=""/>
    <s v="66000"/>
    <s v="DDE"/>
    <s v="0"/>
    <s v=""/>
    <x v="0"/>
    <s v=""/>
  </r>
  <r>
    <s v="O"/>
    <s v="Facturer le dossier"/>
    <s v="W"/>
    <s v="Créer une facture"/>
    <s v=""/>
    <s v="DARVA"/>
    <s v="Non"/>
    <n v="2019115096"/>
    <s v="CHENIT Karim (Monsieur)"/>
    <s v="N"/>
    <s v="AXA FRANCE IARD"/>
    <s v="PE"/>
    <s v="MORVAN Alain"/>
    <s v="07/06/2019"/>
    <s v="1057"/>
    <s v="07/06/2019"/>
    <s v=""/>
    <s v=""/>
    <s v="66220"/>
    <s v="DDE"/>
    <s v="1000"/>
    <s v=""/>
    <x v="0"/>
    <s v=""/>
  </r>
  <r>
    <s v="O"/>
    <s v="Facturer le dossier"/>
    <s v="W"/>
    <s v="Créer une facture"/>
    <s v=""/>
    <s v="DARVA"/>
    <s v="Oui"/>
    <n v="2018273030"/>
    <s v="NOEL Odile (Madame)"/>
    <s v="N"/>
    <s v="AXA FRANCE IARD"/>
    <s v="NI"/>
    <s v="HAOUACH Nassim"/>
    <s v="18/03/2019"/>
    <s v="1318"/>
    <s v="18/03/2019"/>
    <s v=""/>
    <s v=""/>
    <s v="30330"/>
    <s v="SEC"/>
    <s v="50000"/>
    <s v=""/>
    <x v="0"/>
    <s v=""/>
  </r>
  <r>
    <s v="O"/>
    <s v="Facturer le dossier"/>
    <s v="W"/>
    <s v="Créer une facture"/>
    <s v=""/>
    <s v="DARVA"/>
    <s v="Oui"/>
    <n v="2021117243"/>
    <s v="SAID Nelli Sabrina (Madame)"/>
    <s v="N"/>
    <s v="PACIFICA"/>
    <s v="PE"/>
    <s v="MANISSIER Adrien"/>
    <s v="07/05/2021"/>
    <s v="335"/>
    <s v="07/05/2021"/>
    <s v=""/>
    <s v=""/>
    <s v="66620"/>
    <s v="PJ"/>
    <s v="0"/>
    <s v=""/>
    <x v="0"/>
    <s v=""/>
  </r>
  <r>
    <s v="O"/>
    <s v="Facturer le dossier"/>
    <s v="W"/>
    <s v="Créer une facture"/>
    <s v=""/>
    <s v="DARVA"/>
    <s v="Oui"/>
    <n v="2019272485"/>
    <s v="HUGON Thierry (Monsieur)"/>
    <s v="N"/>
    <s v="AXA FRANCE IARD"/>
    <s v="NI"/>
    <s v="HAOUACH Nassim"/>
    <s v="27/05/2020"/>
    <s v="899"/>
    <s v="27/05/2020"/>
    <s v=""/>
    <s v=""/>
    <s v="30100"/>
    <s v="SEC"/>
    <s v="0"/>
    <s v=""/>
    <x v="0"/>
    <s v=""/>
  </r>
  <r>
    <s v="O"/>
    <s v="Facturer le dossier"/>
    <s v="W"/>
    <s v="Créer une facture"/>
    <s v=""/>
    <s v="MERCURE"/>
    <s v="Oui"/>
    <n v="2021004150"/>
    <s v="BIFANTE Ludovic (Monsieur)"/>
    <s v="N"/>
    <s v="GROUPAMA"/>
    <s v="PE"/>
    <s v="MANISSIER Adrien"/>
    <s v="20/01/2021"/>
    <s v="436"/>
    <s v="20/01/2021"/>
    <s v=""/>
    <s v=""/>
    <s v="11190"/>
    <s v="PJ"/>
    <s v="0"/>
    <s v=""/>
    <x v="0"/>
    <s v=""/>
  </r>
  <r>
    <s v="O"/>
    <s v="Facturer le dossier"/>
    <s v="W"/>
    <s v="Créer une facture"/>
    <s v=""/>
    <s v="Kareo via WS"/>
    <s v="Non"/>
    <n v="2022057651"/>
    <s v="SCI LE CLOS DES MOINES DUQUENOY Viviane (Madame)"/>
    <s v="N"/>
    <s v="GENERALI ASSURANCES"/>
    <s v="ZN"/>
    <s v="BARET Julien"/>
    <s v="17/03/2022"/>
    <s v="24"/>
    <s v="25/03/2022"/>
    <s v=""/>
    <s v=""/>
    <s v="59182"/>
    <s v="TOG"/>
    <s v="4200"/>
    <s v=""/>
    <x v="0"/>
    <s v=""/>
  </r>
  <r>
    <s v="O"/>
    <s v="Facturer le dossier"/>
    <s v="W"/>
    <s v="Créer une facture"/>
    <s v=""/>
    <s v="MERCURE"/>
    <s v="Non"/>
    <n v="2021377822"/>
    <s v="TREIL Eric (Monsieur)"/>
    <s v="N"/>
    <s v="GROUPAMA"/>
    <s v="PE"/>
    <s v="STEPHANT Pierre"/>
    <s v="22/12/2021"/>
    <s v="100"/>
    <s v="22/12/2021"/>
    <s v=""/>
    <s v=""/>
    <s v="11600"/>
    <s v="SEC"/>
    <s v="150000"/>
    <s v=""/>
    <x v="0"/>
    <s v=""/>
  </r>
  <r>
    <s v="O"/>
    <s v="Facturer le dossier"/>
    <s v="W"/>
    <s v="Créer une facture"/>
    <s v=""/>
    <s v="SINAPPS"/>
    <s v="Oui"/>
    <n v="2020269684"/>
    <s v="LEFEBVRE Frederic (Monsieur)"/>
    <s v="N"/>
    <s v="MAAF ASSURANCES"/>
    <s v="MO"/>
    <s v="GIRARDOT Albin"/>
    <s v="22/10/2020"/>
    <s v="547"/>
    <s v="22/10/2020"/>
    <s v=""/>
    <s v=""/>
    <s v="34970"/>
    <s v="SEC"/>
    <s v="150000"/>
    <s v=""/>
    <x v="0"/>
    <s v=""/>
  </r>
  <r>
    <s v="O"/>
    <s v="Facturer le dossier"/>
    <s v="W"/>
    <s v="Créer une facture"/>
    <s v=""/>
    <s v="DARVA"/>
    <s v="Oui"/>
    <n v="2021230338"/>
    <s v="Copropriété 4 RUE NAPOLEON"/>
    <s v="N"/>
    <s v="MACIF"/>
    <s v="BZ"/>
    <s v="LAMOUROUX Joris"/>
    <s v="09/08/2021"/>
    <s v="-130"/>
    <s v="09/08/2021"/>
    <s v=""/>
    <s v=""/>
    <s v="34220"/>
    <s v="DDE"/>
    <s v="1600"/>
    <s v=""/>
    <x v="0"/>
    <s v=""/>
  </r>
  <r>
    <s v="O"/>
    <s v="Facturer le dossier"/>
    <s v="W"/>
    <s v="Créer une facture"/>
    <s v=""/>
    <s v="DARVA"/>
    <s v="Oui"/>
    <n v="2020324684"/>
    <s v="MASUREL Thierry (Monsieur)"/>
    <s v="N"/>
    <s v="LA MEDICALE"/>
    <s v="PE"/>
    <s v="STEPHANT Pierre"/>
    <s v="03/12/2020"/>
    <s v="500"/>
    <s v="03/12/2020"/>
    <s v=""/>
    <s v=""/>
    <s v="66100"/>
    <s v="DDE"/>
    <s v="1500"/>
    <s v=""/>
    <x v="0"/>
    <s v=""/>
  </r>
  <r>
    <s v="O"/>
    <s v="Facturer le dossier"/>
    <s v="W"/>
    <s v="Créer une facture"/>
    <s v=""/>
    <s v="Mail"/>
    <s v="Oui"/>
    <n v="2021170336"/>
    <s v="Société NF CONCEPT"/>
    <s v="N"/>
    <s v="CIC ASSURANCES"/>
    <s v="CA"/>
    <s v="MAURIES Fabrice"/>
    <s v="17/03/2022"/>
    <s v="282"/>
    <s v="17/03/2022"/>
    <s v=""/>
    <s v=""/>
    <s v="81000"/>
    <s v="DDE"/>
    <s v="1900"/>
    <s v=""/>
    <x v="0"/>
    <s v=""/>
  </r>
  <r>
    <s v="N"/>
    <s v="Facturer le dossier"/>
    <s v="W"/>
    <s v="Créer une facture"/>
    <s v=""/>
    <s v="DARVA"/>
    <s v="Non"/>
    <n v="2021026143"/>
    <s v="SCI LAUMA-REACTOR RESSOURCES GONZALEZ (Monsieur)"/>
    <s v="N"/>
    <s v="ALLIANZ"/>
    <s v="TA"/>
    <s v="LEFEBVRE Fabien"/>
    <s v="18/03/2022"/>
    <s v="416"/>
    <s v="01/04/2022"/>
    <s v=""/>
    <s v=""/>
    <s v="65420"/>
    <s v="PJ"/>
    <s v="0"/>
    <s v=""/>
    <x v="0"/>
    <s v=""/>
  </r>
  <r>
    <s v="O"/>
    <s v="Facturer le dossier"/>
    <s v="W"/>
    <s v="Créer une facture"/>
    <s v=""/>
    <s v="DARVA"/>
    <s v="Oui"/>
    <n v="2021377884"/>
    <s v="LEPRETRE Dominique (Monsieur)"/>
    <s v="N"/>
    <s v="MATMUT"/>
    <s v="PE"/>
    <s v="ESTEVE Jacques"/>
    <s v="22/01/2022"/>
    <s v="100"/>
    <s v="22/01/2022"/>
    <s v=""/>
    <s v=""/>
    <s v="66400"/>
    <s v="DDE"/>
    <s v="0"/>
    <s v=""/>
    <x v="0"/>
    <s v=""/>
  </r>
  <r>
    <s v="O"/>
    <s v="Facturer le dossier"/>
    <s v="W"/>
    <s v="Créer une facture"/>
    <s v=""/>
    <s v="DARVA"/>
    <s v="Oui"/>
    <n v="2019226046"/>
    <s v="HENRI Gilles (Monsieur)"/>
    <s v="N"/>
    <s v="PACIFICA"/>
    <s v="NI"/>
    <s v="HAOUACH Nassim"/>
    <s v="12/09/2019"/>
    <s v="948"/>
    <s v="12/09/2019"/>
    <s v=""/>
    <s v=""/>
    <s v="63910"/>
    <s v="SEC"/>
    <s v="35000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40269"/>
    <s v="COPRO 9 CHEMIN DES VIGNERONS DEPIERRE Jacqueline (Madame)"/>
    <s v="N"/>
    <s v="AVIVA"/>
    <s v="MT"/>
    <s v="DALLA LIBERA Maxime"/>
    <s v="18/03/2022"/>
    <s v="38"/>
    <s v="25/03/2022"/>
    <s v=""/>
    <s v=""/>
    <s v="82000"/>
    <s v="INC"/>
    <s v="5010"/>
    <s v=""/>
    <x v="0"/>
    <s v=""/>
  </r>
  <r>
    <s v="O"/>
    <s v="Vérifier le rapport pré-saisi dans Darva"/>
    <s v="A"/>
    <s v="Créer l’action &quot;Résultat vérification rapport Darva&quot;"/>
    <s v="2"/>
    <s v="DARVA"/>
    <s v="Non"/>
    <n v="2022072295"/>
    <s v="CLAEYS Jerome (Monsieur)"/>
    <s v="N"/>
    <s v="PACIFICA"/>
    <s v="AA"/>
    <s v="MERIC Martin"/>
    <s v="17/03/2022"/>
    <s v="14"/>
    <s v="03/04/2022"/>
    <s v=""/>
    <s v=""/>
    <s v="62232"/>
    <s v="TOG"/>
    <s v="7000"/>
    <s v=""/>
    <x v="0"/>
    <s v=""/>
  </r>
  <r>
    <s v="N"/>
    <s v="Gérer le rapport remis en saisie/ à la frappe "/>
    <s v="A"/>
    <s v="Poursuivre la saisie du rapport"/>
    <s v=""/>
    <s v="DARVA"/>
    <s v="Non"/>
    <n v="2021320605"/>
    <s v="GARCIA MARCEL CHEZ APSH 34 (Monsieur)"/>
    <s v="N"/>
    <s v="PACIFICA"/>
    <s v="MO"/>
    <s v="SOREL Nicolas"/>
    <s v="18/03/2022"/>
    <s v="153"/>
    <s v="15/11/2021"/>
    <s v=""/>
    <s v=""/>
    <s v="34170"/>
    <s v="INC"/>
    <s v="30000"/>
    <s v=""/>
    <x v="0"/>
    <s v=""/>
  </r>
  <r>
    <s v="O"/>
    <s v="Gérer le rapport remis en saisie/ à la frappe "/>
    <s v="A"/>
    <s v="Réceptionner ou relancer les documents remis en saisie"/>
    <s v=""/>
    <s v="Mail"/>
    <s v="Non"/>
    <n v="2022082248"/>
    <s v="CHAUMONT Alain (Monsieur)"/>
    <s v="N"/>
    <s v="AGPM ASSURANCES"/>
    <s v="PE"/>
    <s v="DE GRANDE Stéphan"/>
    <s v="17/03/2022"/>
    <s v="4"/>
    <s v="03/04/2022"/>
    <s v=""/>
    <s v=""/>
    <s v="66600"/>
    <s v="INC"/>
    <s v="30000"/>
    <s v=""/>
    <x v="0"/>
    <s v=""/>
  </r>
  <r>
    <s v="N"/>
    <s v="Gérer le rapport remis en saisie/ à la frappe "/>
    <s v="A"/>
    <s v="Poursuivre la saisie du rapport"/>
    <s v=""/>
    <s v="DARVA"/>
    <s v="Non"/>
    <n v="2022030661"/>
    <s v="VIEULES Guy (Monsieur)"/>
    <s v="N"/>
    <s v="BPCEA - NATIXIS"/>
    <s v="BZ"/>
    <s v="GONCALVES David-Jose"/>
    <s v="18/03/2022"/>
    <s v="46"/>
    <s v="02/03/2022"/>
    <s v=""/>
    <s v=""/>
    <s v="34340"/>
    <s v="SEC"/>
    <s v=""/>
    <s v=""/>
    <x v="0"/>
    <s v=""/>
  </r>
  <r>
    <s v="N"/>
    <s v="Gérer le rapport remis en saisie/ à la frappe "/>
    <s v="A"/>
    <s v="Poursuivre la saisie du rapport"/>
    <s v=""/>
    <s v="MERCURE"/>
    <s v="Non"/>
    <n v="2021396237"/>
    <s v="Commune de DIO ET VALQUIERES"/>
    <s v="N"/>
    <s v="GROUPAMA"/>
    <s v="BZ"/>
    <s v="DA COSTA PINHO Gabriel"/>
    <s v="18/03/2022"/>
    <s v="81"/>
    <s v="10/01/2022"/>
    <s v=""/>
    <s v=""/>
    <s v="34650"/>
    <s v="AEJ"/>
    <s v=""/>
    <s v=""/>
    <x v="0"/>
    <s v=""/>
  </r>
  <r>
    <s v="N"/>
    <s v="Gérer le rapport remis en saisie/ à la frappe "/>
    <s v="A"/>
    <s v="Poursuivre la saisie du rapport"/>
    <s v=""/>
    <s v="DARVA"/>
    <s v="Non"/>
    <n v="2019297456"/>
    <s v="EURL PIZZA DE LA  FONTNEUVE BICER Filiz (Madame)"/>
    <s v="N"/>
    <s v="ALLIANZ"/>
    <s v="BZ"/>
    <s v="DA COSTA PINHO Gabriel"/>
    <s v="18/03/2022"/>
    <s v="876"/>
    <s v="08/11/2019"/>
    <s v=""/>
    <s v=""/>
    <s v="34500"/>
    <s v="DDE"/>
    <s v="9000"/>
    <s v=""/>
    <x v="0"/>
    <s v=""/>
  </r>
  <r>
    <s v="N"/>
    <s v="Gérer le rapport remis en saisie/ à la frappe "/>
    <s v="A"/>
    <s v="Réceptionner ou relancer les documents remis en saisie"/>
    <s v=""/>
    <s v="Mail"/>
    <s v="Non"/>
    <n v="2019308893"/>
    <s v="DASSAUD Nicole (Madame)"/>
    <s v="N"/>
    <s v="GENERALI ASSURANCES"/>
    <s v="PE"/>
    <s v="DESSIENNE Lucie"/>
    <s v="18/03/2022"/>
    <s v="865"/>
    <s v="01/10/2020"/>
    <s v=""/>
    <s v=""/>
    <s v="63960"/>
    <s v="SEC"/>
    <s v="130000"/>
    <s v=""/>
    <x v="0"/>
    <s v=""/>
  </r>
  <r>
    <s v="N"/>
    <s v="Gérer le rapport remis en saisie/ à la frappe "/>
    <s v="A"/>
    <s v="Poursuivre la saisie du rapport"/>
    <s v=""/>
    <s v="Mail"/>
    <s v="Non"/>
    <n v="2022075183"/>
    <s v="VINCI AUTOROUTES CALMES Catherine"/>
    <s v="N"/>
    <s v="#NA"/>
    <s v="NI"/>
    <s v="CANIOU Olivier"/>
    <s v="18/03/2022"/>
    <s v="10"/>
    <s v="22/03/2022"/>
    <s v=""/>
    <s v=""/>
    <s v="26700"/>
    <s v="INC"/>
    <s v="250000"/>
    <s v=""/>
    <x v="0"/>
    <s v=""/>
  </r>
  <r>
    <s v="N"/>
    <s v="Gérer le rapport remis en saisie/ à la frappe "/>
    <s v="A"/>
    <s v="Poursuivre la saisie du rapport"/>
    <s v=""/>
    <s v="MERCURE"/>
    <s v="Oui"/>
    <n v="2021048227"/>
    <s v="Société INTEXPERTS"/>
    <s v="N"/>
    <s v="GAN ASSURANCES IARD"/>
    <s v="BZ"/>
    <s v="DA COSTA PINHO Gabriel"/>
    <s v="18/03/2022"/>
    <s v="400"/>
    <s v="27/03/2021"/>
    <s v=""/>
    <s v=""/>
    <s v="34800"/>
    <s v="RC2"/>
    <s v="0"/>
    <s v=""/>
    <x v="0"/>
    <s v=""/>
  </r>
  <r>
    <s v="O"/>
    <s v="Gérer le rapport remis en saisie/ à la frappe "/>
    <s v="A"/>
    <s v="Réceptionner ou relancer le rapport remis en saisie"/>
    <s v=""/>
    <s v="MERCURE"/>
    <s v="Non"/>
    <n v="2022028262"/>
    <s v="Société DITEP"/>
    <s v="N"/>
    <s v="GAN ASSURANCES IARD"/>
    <s v="MO"/>
    <s v="ESCOUVOIS Maxime"/>
    <s v="17/03/2022"/>
    <s v="49"/>
    <s v="27/02/2022"/>
    <s v=""/>
    <s v=""/>
    <s v="34000"/>
    <s v="AEJ"/>
    <s v="1"/>
    <s v=""/>
    <x v="0"/>
    <s v=""/>
  </r>
  <r>
    <s v="N"/>
    <s v="Gérer le rapport remis en saisie/ à la frappe "/>
    <s v="A"/>
    <s v="Poursuivre la saisie du rapport"/>
    <s v=""/>
    <s v="MERCURE"/>
    <s v="Non"/>
    <n v="2022079961"/>
    <s v="PALLARO Stéphane (Monsieur)"/>
    <s v="N"/>
    <s v="GROUPAMA"/>
    <s v="NA"/>
    <s v="HAUTH Etienne"/>
    <s v="18/03/2022"/>
    <s v="7"/>
    <s v="25/03/2022"/>
    <s v=""/>
    <s v=""/>
    <s v="11270"/>
    <s v="INC"/>
    <s v=""/>
    <s v=""/>
    <x v="0"/>
    <s v=""/>
  </r>
  <r>
    <s v="N"/>
    <s v="Gérer le rapport remis en saisie/ à la frappe "/>
    <s v="A"/>
    <s v="Poursuivre la saisie du rapport"/>
    <s v="4"/>
    <s v="DARVA"/>
    <s v="Non"/>
    <n v="2021333648"/>
    <s v="WILLEMSE Jan"/>
    <s v="N"/>
    <s v="AXA FRANCE IARD"/>
    <s v="NI"/>
    <s v="HAOUACH Nassim"/>
    <s v="18/03/2022"/>
    <s v="142"/>
    <s v="16/05/2022"/>
    <s v=""/>
    <s v=""/>
    <s v="30500"/>
    <s v="SEC"/>
    <s v=""/>
    <s v=""/>
    <x v="0"/>
    <s v=""/>
  </r>
  <r>
    <s v="N"/>
    <s v="Gérer le rapport remis en saisie/ à la frappe "/>
    <s v="A"/>
    <s v="Poursuivre la saisie du rapport"/>
    <s v=""/>
    <s v="SINAPPS"/>
    <s v="Non"/>
    <n v="2022032455"/>
    <s v="ABEZA Christian (Monsieur)"/>
    <s v="N"/>
    <s v="ACM"/>
    <s v="PE"/>
    <s v="MANISSIER Adrien"/>
    <s v="18/03/2022"/>
    <s v="44"/>
    <s v="28/02/2022"/>
    <s v=""/>
    <s v=""/>
    <s v="11440"/>
    <s v="TOG"/>
    <s v="40000"/>
    <s v=""/>
    <x v="0"/>
    <s v=""/>
  </r>
  <r>
    <s v="O"/>
    <s v="Traiter le rapport PolyPad déposé par l'expert"/>
    <s v="A"/>
    <s v="Traiter le rapport définitif  PolyPad "/>
    <s v=""/>
    <s v="Mail"/>
    <s v="Non"/>
    <n v="2022079393"/>
    <s v="ROSA BRUSIN Stephan (Madame et/ou Monsieur)"/>
    <s v="N"/>
    <s v="MAE"/>
    <s v="NI"/>
    <s v="GONZALEZ Kevin"/>
    <s v="17/03/2022"/>
    <s v="8"/>
    <s v="06/05/2022"/>
    <n v="49"/>
    <s v=""/>
    <s v="30330"/>
    <s v="DDE"/>
    <s v="363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4698"/>
    <s v="BENOIT Romain (Monsieur)"/>
    <s v="N"/>
    <s v="MAIF"/>
    <s v="BI"/>
    <s v="COURTOIS Théo"/>
    <s v="17/03/2022"/>
    <s v="11"/>
    <s v="15/06/2022"/>
    <n v="49"/>
    <s v=""/>
    <s v="64700"/>
    <s v="DDE"/>
    <s v="2262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2691"/>
    <s v="LE CAMUS Martine (Madame)"/>
    <s v="N"/>
    <s v="MAIF"/>
    <s v="TL"/>
    <s v="REYBET DEGAT Pierre"/>
    <s v="17/03/2022"/>
    <s v="14"/>
    <s v="12/06/2022"/>
    <n v="46"/>
    <s v=""/>
    <s v="31840"/>
    <s v="DDE"/>
    <s v="295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1861"/>
    <s v="RAMDANE Mohamed Amine (Monsieur)"/>
    <s v="N"/>
    <s v="MAIF"/>
    <s v="BD"/>
    <s v="RATIE Julien"/>
    <s v="17/03/2022"/>
    <s v="14"/>
    <s v="12/06/2022"/>
    <n v="46"/>
    <s v=""/>
    <s v="33000"/>
    <s v="DDE"/>
    <s v="3008"/>
    <s v=""/>
    <x v="0"/>
    <s v=""/>
  </r>
  <r>
    <s v="O"/>
    <s v="Traiter le rapport PolyPad déposé par l'expert"/>
    <s v="A"/>
    <s v="Traiter le REC PolyPad"/>
    <s v=""/>
    <s v="Mail"/>
    <s v="Non"/>
    <n v="2022080083"/>
    <s v="Copropriété ATRIUM FERNANDEZ Marine (Madame)"/>
    <s v="N"/>
    <s v="CAMACTE"/>
    <s v="TL"/>
    <s v="JILCOT Gwénolé"/>
    <s v="11/03/2022"/>
    <s v="7"/>
    <s v="25/03/2022"/>
    <s v=""/>
    <s v=""/>
    <s v="31500"/>
    <s v="DDE"/>
    <s v="2100"/>
    <s v=""/>
    <x v="32"/>
    <s v=""/>
  </r>
  <r>
    <s v="O"/>
    <s v="Facturer le dossier"/>
    <s v="W"/>
    <s v="Créer une facture"/>
    <s v=""/>
    <s v="Mail"/>
    <s v="Non"/>
    <n v="2022044747"/>
    <s v="Copropriété COURS ALSACE LORRAINE LAGACHE Corinne (Madame)"/>
    <s v="N"/>
    <s v="ACTE IARD"/>
    <s v="BD"/>
    <s v="BECK Alexandre"/>
    <s v="25/02/2022"/>
    <s v="35"/>
    <s v="25/02/2022"/>
    <s v=""/>
    <s v=""/>
    <s v="33000"/>
    <s v="EF"/>
    <s v="0"/>
    <s v=""/>
    <x v="21"/>
    <s v=""/>
  </r>
  <r>
    <s v="O"/>
    <s v="Gérer le rapport remis en saisie/ à la frappe "/>
    <s v="A"/>
    <s v="Réceptionner ou relancer le rapport remis en saisie"/>
    <s v=""/>
    <s v="DARVA"/>
    <s v="Non"/>
    <n v="2022020266"/>
    <s v="GIMENO Jose (Monsieur)"/>
    <s v="N"/>
    <s v="PACIFICA"/>
    <s v="CA"/>
    <s v="TAPIA Sébastien"/>
    <s v="17/03/2022"/>
    <s v="57"/>
    <s v="19/02/2022"/>
    <s v=""/>
    <s v=""/>
    <s v="31270"/>
    <s v="SEC"/>
    <s v="0"/>
    <s v=""/>
    <x v="21"/>
    <s v=""/>
  </r>
  <r>
    <s v="O"/>
    <s v="Facturer le dossier"/>
    <s v="W"/>
    <s v="Créer une facture"/>
    <s v=""/>
    <s v="DARVA"/>
    <s v="Non"/>
    <n v="2020329244"/>
    <s v="GALERA Encarnacion (Madame)"/>
    <s v="N"/>
    <s v="AXA FRANCE IARD"/>
    <s v="TL"/>
    <s v="LE GALL Alexandre"/>
    <s v="14/06/2021"/>
    <s v="498"/>
    <s v="14/06/2021"/>
    <s v=""/>
    <s v=""/>
    <s v="31240"/>
    <s v="SEC"/>
    <s v="20000"/>
    <s v=""/>
    <x v="1"/>
    <s v=""/>
  </r>
  <r>
    <s v="O"/>
    <s v="Facturer le dossier"/>
    <s v="W"/>
    <s v="Créer une facture"/>
    <s v=""/>
    <s v="Pré saisie par PU"/>
    <s v="Non"/>
    <n v="2019223268"/>
    <s v="LAUNAY Sebastien (Monsieur)"/>
    <s v="N"/>
    <s v="BANQUE POSTALE ASSURANCES IARD"/>
    <s v="BD"/>
    <s v="BECK Alexandre"/>
    <s v="21/11/2019"/>
    <s v="952"/>
    <s v="21/11/2019"/>
    <s v=""/>
    <s v=""/>
    <s v="33750"/>
    <s v="SEC"/>
    <s v="50000"/>
    <s v=""/>
    <x v="1"/>
    <s v=""/>
  </r>
  <r>
    <s v="O"/>
    <s v="Facturer le dossier"/>
    <s v="W"/>
    <s v="Créer une facture"/>
    <s v=""/>
    <s v="DARVA"/>
    <s v="Non"/>
    <n v="2020295718"/>
    <s v="HERNANDEZ Veronique (Madame)"/>
    <s v="N"/>
    <s v="MAIF"/>
    <s v="TL"/>
    <s v="LE GALL Alexandre"/>
    <s v="22/10/2020"/>
    <s v="526"/>
    <s v="22/10/2020"/>
    <s v=""/>
    <s v=""/>
    <s v="31180"/>
    <s v="SEC"/>
    <s v="50000"/>
    <s v=""/>
    <x v="1"/>
    <s v=""/>
  </r>
  <r>
    <s v="O"/>
    <s v="Facturer le dossier"/>
    <s v="W"/>
    <s v="Créer une facture"/>
    <s v=""/>
    <s v="DARVA"/>
    <s v="Non"/>
    <n v="2021370337"/>
    <s v="PIAU Alice (Madame)"/>
    <s v="N"/>
    <s v="MAIF"/>
    <s v="TL"/>
    <s v="LE GALL Alexandre"/>
    <s v="15/12/2021"/>
    <s v="107"/>
    <s v="15/12/2021"/>
    <s v=""/>
    <s v=""/>
    <s v="31140"/>
    <s v="SEC"/>
    <s v="15000"/>
    <s v=""/>
    <x v="1"/>
    <s v=""/>
  </r>
  <r>
    <s v="O"/>
    <s v="Facturer le dossier"/>
    <s v="W"/>
    <s v="Créer une facture"/>
    <s v=""/>
    <s v="Mail"/>
    <s v="Non"/>
    <n v="2022026223"/>
    <s v="AUSSUDRE Serge (Monsieur)"/>
    <s v="N"/>
    <s v="BANQUE POSTALE ASSURANCES IARD"/>
    <s v="CA"/>
    <s v="TAPIA Sébastien"/>
    <s v="04/02/2022"/>
    <s v="51"/>
    <s v="04/02/2022"/>
    <s v=""/>
    <s v=""/>
    <s v="31150"/>
    <s v="SEC"/>
    <s v="0"/>
    <s v=""/>
    <x v="1"/>
    <s v=""/>
  </r>
  <r>
    <s v="O"/>
    <s v="Facturer le dossier"/>
    <s v="W"/>
    <s v="Créer une facture"/>
    <s v=""/>
    <s v="DARVA"/>
    <s v="Non"/>
    <n v="2021275820"/>
    <s v="Société SCI VARIME"/>
    <s v="N"/>
    <s v="PACIFICA"/>
    <s v="TL"/>
    <s v="LE GALL Alexandre"/>
    <s v="10/10/2021"/>
    <s v="189"/>
    <s v="10/10/2021"/>
    <s v=""/>
    <s v=""/>
    <s v="31150"/>
    <s v="SEC"/>
    <s v="23500"/>
    <s v=""/>
    <x v="1"/>
    <s v=""/>
  </r>
  <r>
    <s v="O"/>
    <s v="Facturer le dossier"/>
    <s v="W"/>
    <s v="Créer une facture"/>
    <s v=""/>
    <s v="DARVA"/>
    <s v="Non"/>
    <n v="2022046425"/>
    <s v="MALIN Emmanuel (Monsieur)"/>
    <s v="N"/>
    <s v="LA MEDICALE"/>
    <s v="TL"/>
    <s v="LAURENS Patrice"/>
    <s v="16/03/2022"/>
    <s v="32"/>
    <s v="16/03/2022"/>
    <s v=""/>
    <s v=""/>
    <s v="31130"/>
    <s v="SEC"/>
    <s v="0"/>
    <s v=""/>
    <x v="1"/>
    <s v=""/>
  </r>
  <r>
    <s v="O"/>
    <s v="Facturer le dossier"/>
    <s v="W"/>
    <s v="Créer une facture"/>
    <s v=""/>
    <s v="DARVA"/>
    <s v="Oui"/>
    <n v="2012286951"/>
    <s v="MILLIER Jean Loup (Monsieur)"/>
    <s v="N"/>
    <s v="GMF"/>
    <s v="MT"/>
    <s v="NICODEME Vincent"/>
    <s v="01/01/2013"/>
    <s v="3398"/>
    <s v="01/01/2013"/>
    <s v=""/>
    <s v=""/>
    <s v="82190"/>
    <s v="SEC"/>
    <s v="135000"/>
    <s v=""/>
    <x v="1"/>
    <s v=""/>
  </r>
  <r>
    <s v="O"/>
    <s v="Facturer le dossier"/>
    <s v="W"/>
    <s v="Créer une facture"/>
    <s v=""/>
    <s v="DARVA"/>
    <s v="Non"/>
    <n v="2019108424"/>
    <s v="HORNA Therese (Madame)"/>
    <s v="N"/>
    <s v="PACIFICA"/>
    <s v="TA"/>
    <s v="LEFEBVRE Fabien"/>
    <s v="18/05/2019"/>
    <s v="1065"/>
    <s v="18/05/2019"/>
    <s v=""/>
    <s v=""/>
    <s v="32230"/>
    <s v="SEC"/>
    <s v="30000"/>
    <s v=""/>
    <x v="1"/>
    <s v=""/>
  </r>
  <r>
    <s v="O"/>
    <s v="Facturer le dossier"/>
    <s v="W"/>
    <s v="Créer une facture"/>
    <s v=""/>
    <s v="MERCURE"/>
    <s v="Non"/>
    <n v="2022033790"/>
    <s v="EARL DES 6 CHENES -"/>
    <s v="N"/>
    <s v="GROUPAMA"/>
    <s v="CA"/>
    <s v="RICCO Damien"/>
    <s v="17/02/2022"/>
    <s v="43"/>
    <s v="17/02/2022"/>
    <s v=""/>
    <s v=""/>
    <s v="12240"/>
    <s v="INC"/>
    <s v="308000"/>
    <s v=""/>
    <x v="1"/>
    <s v=""/>
  </r>
  <r>
    <s v="O"/>
    <s v="Facturer le dossier"/>
    <s v="W"/>
    <s v="Créer une facture"/>
    <s v=""/>
    <s v="DARVA"/>
    <s v="Non"/>
    <n v="2021373091"/>
    <s v="MESNARD Nathalie (Madame)"/>
    <s v="N"/>
    <s v="PACIFICA"/>
    <s v="TL"/>
    <s v="WURTZ Pascal"/>
    <s v="17/01/2022"/>
    <s v="105"/>
    <s v="17/01/2022"/>
    <s v=""/>
    <s v=""/>
    <s v="31570"/>
    <s v="INC"/>
    <s v="130000"/>
    <s v=""/>
    <x v="1"/>
    <s v=""/>
  </r>
  <r>
    <s v="O"/>
    <s v="Facturer le dossier"/>
    <s v="W"/>
    <s v="Créer une facture"/>
    <s v="2"/>
    <s v="DARVA"/>
    <s v="Oui"/>
    <n v="2012182230"/>
    <s v="GUEDON Sylvie (Madame)"/>
    <s v="N"/>
    <s v="MAIF"/>
    <s v="PX"/>
    <s v="FELTRIN Patrick"/>
    <s v="09/08/2012"/>
    <s v="3522"/>
    <s v="09/08/2012"/>
    <s v=""/>
    <s v=""/>
    <s v="24210"/>
    <s v="SEC"/>
    <s v="10347.69"/>
    <s v=""/>
    <x v="1"/>
    <s v=""/>
  </r>
  <r>
    <s v="O"/>
    <s v="Facturer le dossier"/>
    <s v="W"/>
    <s v="Créer une facture"/>
    <s v=""/>
    <s v="DARVA"/>
    <s v="Non"/>
    <n v="2021182416"/>
    <s v="RONCAJOLO Stephanie"/>
    <s v="N"/>
    <s v="MAIF"/>
    <s v="BD"/>
    <s v="BROUSSE Damien"/>
    <s v="31/07/2021"/>
    <s v="272"/>
    <s v="31/07/2021"/>
    <s v=""/>
    <s v=""/>
    <s v="33360"/>
    <s v="INO"/>
    <s v="115000"/>
    <s v=""/>
    <x v="1"/>
    <s v=""/>
  </r>
  <r>
    <s v="O"/>
    <s v="Facturer le dossier"/>
    <s v="W"/>
    <s v="Créer une facture"/>
    <s v=""/>
    <s v="Mail"/>
    <s v="Non"/>
    <n v="2021227190"/>
    <s v="Etablissement CCI ALLIER (Madame et/ou Monsieur)"/>
    <s v="N"/>
    <s v="AXERIA IARD"/>
    <s v="TL"/>
    <s v="COUSTEAUX Yannick"/>
    <s v="05/08/2021"/>
    <s v="239"/>
    <s v="05/08/2021"/>
    <s v=""/>
    <s v=""/>
    <s v="03100"/>
    <s v="SEC"/>
    <s v="0"/>
    <s v=""/>
    <x v="1"/>
    <s v=""/>
  </r>
  <r>
    <s v="O"/>
    <s v="Traiter le rapport PolyPad déposé par l'expert"/>
    <s v="A"/>
    <s v="Traiter le rapport définitif  PolyPad "/>
    <s v=""/>
    <s v="Mail"/>
    <s v="Non"/>
    <n v="2022054168"/>
    <s v="ESSAFA Hicham (Monsieur)"/>
    <s v="N"/>
    <s v="ASSURANCES MUTUELLES DE PICARDIE"/>
    <s v="NI"/>
    <s v="MERCIER Guillaume"/>
    <s v="16/03/2022"/>
    <s v="25"/>
    <s v="07/04/2022"/>
    <s v=""/>
    <s v=""/>
    <s v="30000"/>
    <s v="DDE"/>
    <s v="0"/>
    <s v=""/>
    <x v="2"/>
    <s v=""/>
  </r>
  <r>
    <s v="O"/>
    <s v="Traiter le rapport PolyPad déposé par l'expert"/>
    <s v="A"/>
    <s v="Traiter le rapport validé après supervision"/>
    <s v=""/>
    <s v="Mail"/>
    <s v="Oui"/>
    <n v="2021346748"/>
    <s v="BELLON Bernard (Monsieur)"/>
    <s v="N"/>
    <s v="ASSURANCES MUTUELLES DE PICARDIE"/>
    <s v="BZ"/>
    <s v="BONNET Florent"/>
    <s v="15/03/2022"/>
    <s v="129"/>
    <s v="23/11/2021"/>
    <s v=""/>
    <s v=""/>
    <s v="30840"/>
    <s v="TOG"/>
    <s v="7462.4"/>
    <s v=""/>
    <x v="2"/>
    <s v=""/>
  </r>
  <r>
    <s v="O"/>
    <s v="Traiter le rapport PolyPad déposé par l'expert"/>
    <s v="A"/>
    <s v="Traiter le rapport définitif  PolyPad "/>
    <s v=""/>
    <s v="SINAPPS"/>
    <s v="Non"/>
    <n v="2022059615"/>
    <s v="BABELAERE Therese (Madame)"/>
    <s v="N"/>
    <s v="ACM"/>
    <s v="DK"/>
    <s v="CHAUDESAIGUES Yohan"/>
    <s v="15/03/2022"/>
    <s v="23"/>
    <s v="22/03/2022"/>
    <s v=""/>
    <s v=""/>
    <s v="59430"/>
    <s v="TOG"/>
    <s v="5700"/>
    <s v=""/>
    <x v="2"/>
    <s v=""/>
  </r>
  <r>
    <s v="O"/>
    <s v="Traiter le rapport PolyPad déposé par l'expert"/>
    <s v="A"/>
    <s v="Traiter le rapport validé après supervision"/>
    <s v=""/>
    <s v="SINAPPS"/>
    <s v="Non"/>
    <n v="2022055119"/>
    <s v="BRIBON Emeline (Madame)"/>
    <s v="N"/>
    <s v="ACM"/>
    <s v="DK"/>
    <s v="LAMOUROUX Joris"/>
    <s v="15/03/2022"/>
    <s v="25"/>
    <s v="16/03/2022"/>
    <s v=""/>
    <s v=""/>
    <s v="59114"/>
    <s v="TOG"/>
    <s v="5800"/>
    <s v=""/>
    <x v="2"/>
    <s v=""/>
  </r>
  <r>
    <s v="O"/>
    <s v="Traiter le rapport PolyPad déposé par l'expert"/>
    <s v="A"/>
    <s v="Traiter le rapport définitif  PolyPad "/>
    <s v=""/>
    <s v="SINAPPS"/>
    <s v="Non"/>
    <n v="2022083550"/>
    <s v="RAPHAEL Lucie (Madame)"/>
    <s v="N"/>
    <s v="CARMA"/>
    <s v="MO"/>
    <s v="MUYLE Florent"/>
    <s v="17/03/2022"/>
    <s v="3"/>
    <s v="19/04/2022"/>
    <s v=""/>
    <s v=""/>
    <s v="34430"/>
    <s v="DDE"/>
    <s v="495"/>
    <s v=""/>
    <x v="2"/>
    <s v=""/>
  </r>
  <r>
    <s v="O"/>
    <s v="Traiter le rapport PolyPad déposé par l'expert"/>
    <s v="A"/>
    <s v="Traiter le rapport validé après supervision"/>
    <s v=""/>
    <s v="SINAPPS"/>
    <s v="Non"/>
    <n v="2022068073"/>
    <s v="LAMANT Danny (Monsieur)"/>
    <s v="N"/>
    <s v="CARMA"/>
    <s v="BZ"/>
    <s v="LAMOUROUX Joris"/>
    <s v="10/03/2022"/>
    <s v="16"/>
    <s v="06/04/2022"/>
    <s v=""/>
    <s v=""/>
    <s v="59430"/>
    <s v="TOG"/>
    <s v="0"/>
    <s v=""/>
    <x v="2"/>
    <s v=""/>
  </r>
  <r>
    <s v="O"/>
    <s v="Traiter le rapport PolyPad déposé par l'expert"/>
    <s v="A"/>
    <s v="Traiter le rapport définitif  PolyPad "/>
    <s v=""/>
    <s v="SINAPPS"/>
    <s v="Non"/>
    <n v="2022077548"/>
    <s v="WYTRYKUS Alain (Monsieur)"/>
    <s v="N"/>
    <s v="GMF"/>
    <s v="LL"/>
    <s v="BARET Julien"/>
    <s v="17/03/2022"/>
    <s v="9"/>
    <s v="13/04/2022"/>
    <s v=""/>
    <s v=""/>
    <s v="59176"/>
    <s v="TOG"/>
    <s v="7000"/>
    <s v=""/>
    <x v="2"/>
    <s v=""/>
  </r>
  <r>
    <s v="O"/>
    <s v="Traiter le rapport PolyPad déposé par l'expert"/>
    <s v="A"/>
    <s v="Traiter le rapport définitif  PolyPad "/>
    <s v=""/>
    <s v="SINAPPS"/>
    <s v="Non"/>
    <n v="2022062626"/>
    <s v="TESTE Jean-Claude (Monsieur)"/>
    <s v="N"/>
    <s v="CARMA"/>
    <s v="MO"/>
    <s v="GIRARDOT Albin"/>
    <s v="17/03/2022"/>
    <s v="21"/>
    <s v="01/04/2022"/>
    <s v=""/>
    <s v=""/>
    <s v="34280"/>
    <s v="DDE"/>
    <s v="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71507"/>
    <s v="GIRALT Guy (Monsieur)"/>
    <s v="N"/>
    <s v="GAN ASSURANCES IARD"/>
    <s v="BZ"/>
    <s v="MATHIS Olivier"/>
    <s v="15/03/2022"/>
    <s v="14"/>
    <s v="25/03/2022"/>
    <s v=""/>
    <s v=""/>
    <s v="34200"/>
    <s v="VOL"/>
    <s v="365.29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34915"/>
    <s v="GROUPEMENT DES TERRES ROUGES"/>
    <s v="N"/>
    <s v="GROUPAMA"/>
    <s v="MI"/>
    <s v="BARTHELEMY Franck"/>
    <s v="15/03/2022"/>
    <s v="43"/>
    <s v="20/03/2022"/>
    <s v=""/>
    <s v=""/>
    <s v="12370"/>
    <s v="INC"/>
    <s v="576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4154"/>
    <s v="SAHAN Helene (Madame)"/>
    <s v="N"/>
    <s v="PACIFICA"/>
    <s v="DK"/>
    <s v="CHAUDESAIGUES Yohan"/>
    <s v="16/03/2022"/>
    <s v="11"/>
    <s v="06/04/2022"/>
    <s v=""/>
    <s v=""/>
    <s v="62500"/>
    <s v="TOG"/>
    <s v="81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1395206"/>
    <s v="TAMMAM Christine (Madame)"/>
    <s v="N"/>
    <s v="AVANSSUR DIRECT ASSURANCE"/>
    <s v="BZ"/>
    <s v="CHAUDESAIGUES Yohan"/>
    <s v="09/03/2022"/>
    <s v="84"/>
    <s v="07/02/2022"/>
    <s v=""/>
    <s v=""/>
    <s v="34070"/>
    <s v="INC"/>
    <s v="21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56870"/>
    <s v="WAELS Edouard (Monsieur)"/>
    <s v="N"/>
    <s v="PACIFICA"/>
    <s v="LL"/>
    <s v="HAOUACH Nassim"/>
    <s v="12/03/2022"/>
    <s v="24"/>
    <s v="24/03/2022"/>
    <s v=""/>
    <s v=""/>
    <s v="59170"/>
    <s v="TOG"/>
    <s v="35697.11"/>
    <s v=""/>
    <x v="2"/>
    <s v=""/>
  </r>
  <r>
    <s v="O"/>
    <s v="Gérer le rapport remis en saisie/ à la frappe "/>
    <s v="A"/>
    <s v="Réceptionner ou relancer le rapport remis en saisie"/>
    <s v=""/>
    <s v="SINAPPS"/>
    <s v="Non"/>
    <n v="2022039891"/>
    <s v="MARTIN Christiane (Madame)"/>
    <s v="N"/>
    <s v="MMA"/>
    <s v="BZ"/>
    <s v="GONCALVES David-Jose"/>
    <s v="14/03/2022"/>
    <s v="38"/>
    <s v="15/03/2022"/>
    <s v=""/>
    <s v=""/>
    <s v="34290"/>
    <s v="SEC"/>
    <s v="0"/>
    <s v=""/>
    <x v="2"/>
    <s v=""/>
  </r>
  <r>
    <s v="O"/>
    <s v="Gérer le rapport remis en saisie/ à la frappe "/>
    <s v="A"/>
    <s v="Réceptionner ou relancer le rapport remis en saisie"/>
    <s v=""/>
    <s v="Mail"/>
    <s v="Non"/>
    <n v="2021287462"/>
    <s v="BEDJAOUI Akim (Monsieur)"/>
    <s v="N"/>
    <s v="CAISSE MEUSIENNE D'ASS. MUTUELLES"/>
    <s v="BZ"/>
    <s v="CHAUDESAIGUES Yohan"/>
    <s v="10/03/2022"/>
    <s v="179"/>
    <s v="01/10/2021"/>
    <s v=""/>
    <s v=""/>
    <s v="30600"/>
    <s v="INO"/>
    <s v="40000"/>
    <s v=""/>
    <x v="2"/>
    <s v=""/>
  </r>
  <r>
    <s v="O"/>
    <s v="Traiter le rapport PolyPad déposé par l'expert"/>
    <s v="A"/>
    <s v="Traiter le rapport définitif  PolyPad "/>
    <s v=""/>
    <s v="Mail"/>
    <s v="Non"/>
    <n v="2022078022"/>
    <s v="DERNI Zinep (Monsieur)"/>
    <s v="N"/>
    <s v="MAE"/>
    <s v="BZ"/>
    <s v="GONCALVES David-Jose"/>
    <s v="16/03/2022"/>
    <s v="9"/>
    <s v="05/05/2022"/>
    <n v="48"/>
    <s v=""/>
    <s v="34300"/>
    <s v="DDE"/>
    <s v="95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81732"/>
    <s v="COP LE CARRE DES PINS BAT E 27 PIERRE ANTONINI"/>
    <s v="N"/>
    <s v="GAN ASSURANCES IARD"/>
    <s v="MO"/>
    <s v="SOREL Nicolas"/>
    <s v="17/03/2022"/>
    <s v="4"/>
    <s v="28/04/2022"/>
    <n v="41"/>
    <s v=""/>
    <s v="34090"/>
    <s v="DDE"/>
    <s v="0"/>
    <s v=""/>
    <x v="2"/>
    <s v=""/>
  </r>
  <r>
    <s v="O"/>
    <s v="Facturer le dossier"/>
    <s v="W"/>
    <s v="Créer une facture"/>
    <s v=""/>
    <s v="MERCURE"/>
    <s v="Non"/>
    <n v="2020254927"/>
    <s v="COPROPRIET LES JARDINS DELA CITE"/>
    <s v="N"/>
    <s v="GAN ASSURANCES IARD"/>
    <s v="CA"/>
    <s v="TAPIA Sébastien"/>
    <s v="30/10/2020"/>
    <s v="561"/>
    <s v="30/10/2020"/>
    <s v=""/>
    <s v=""/>
    <s v="11000"/>
    <s v="SEC"/>
    <s v="300000"/>
    <s v=""/>
    <x v="3"/>
    <s v=""/>
  </r>
  <r>
    <s v="O"/>
    <s v="Facturer le dossier"/>
    <s v="W"/>
    <s v="Créer une facture"/>
    <s v=""/>
    <s v="DARVA"/>
    <s v="Non"/>
    <n v="2020208253"/>
    <s v="CHAMIGNON Michel (Monsieur)"/>
    <s v="N"/>
    <s v="MACIF"/>
    <s v="TA"/>
    <s v="LEFEBVRE Fabien"/>
    <s v="13/08/2020"/>
    <s v="606"/>
    <s v="13/08/2020"/>
    <s v=""/>
    <s v=""/>
    <s v="03160"/>
    <s v="SEC"/>
    <s v="115000"/>
    <s v=""/>
    <x v="3"/>
    <s v=""/>
  </r>
  <r>
    <s v="O"/>
    <s v="Facturer le dossier"/>
    <s v="W"/>
    <s v="Créer une facture"/>
    <s v=""/>
    <s v="DARVA"/>
    <s v="Non"/>
    <n v="2018374666"/>
    <s v="DUPIAS Daniel (Monsieur)"/>
    <s v="N"/>
    <s v="MAIF"/>
    <s v="CA"/>
    <s v="RIVALS Nicolas"/>
    <s v="23/11/2018"/>
    <s v="1225"/>
    <s v="23/11/2018"/>
    <s v=""/>
    <s v=""/>
    <s v="81100"/>
    <s v="SEC"/>
    <s v="85000"/>
    <s v=""/>
    <x v="3"/>
    <s v=""/>
  </r>
  <r>
    <s v="O"/>
    <s v="Facturer le dossier"/>
    <s v="W"/>
    <s v="Créer une facture"/>
    <s v=""/>
    <s v="DARVA"/>
    <s v="Non"/>
    <n v="2021281797"/>
    <s v="VILLIERS MORIAME Catherine (Madame)"/>
    <s v="N"/>
    <s v="MAIF"/>
    <s v="TL"/>
    <s v="COUSTEAUX Yannick"/>
    <s v="29/09/2021"/>
    <s v="184"/>
    <s v="29/09/2021"/>
    <s v=""/>
    <s v=""/>
    <s v="31240"/>
    <s v="SEC"/>
    <s v="22000"/>
    <s v=""/>
    <x v="3"/>
    <s v=""/>
  </r>
  <r>
    <s v="O"/>
    <s v="Facturer le dossier"/>
    <s v="W"/>
    <s v="Créer une facture"/>
    <s v=""/>
    <s v="Mail"/>
    <s v="Non"/>
    <n v="2021208769"/>
    <s v="SCI JENNYSAR (Madame et/ou Monsieur)"/>
    <s v="N"/>
    <s v="#NA"/>
    <s v="TL"/>
    <s v="GUILLAUME Julien"/>
    <s v="21/08/2021"/>
    <s v="254"/>
    <s v="21/08/2021"/>
    <s v=""/>
    <s v=""/>
    <s v="31000"/>
    <s v="DDE"/>
    <s v="6600"/>
    <s v=""/>
    <x v="3"/>
    <s v=""/>
  </r>
  <r>
    <s v="O"/>
    <s v="Facturer le dossier"/>
    <s v="W"/>
    <s v="Créer une facture"/>
    <s v=""/>
    <s v="DARVA"/>
    <s v="Non"/>
    <n v="2021366729"/>
    <s v="PIERREJEAN Germaine (Madame)"/>
    <s v="N"/>
    <s v="LIBEA"/>
    <s v="AG"/>
    <s v="CAYUELA Antoine"/>
    <s v="11/01/2022"/>
    <s v="111"/>
    <s v="11/01/2022"/>
    <s v=""/>
    <s v=""/>
    <s v="32000"/>
    <s v="INC"/>
    <s v="140000"/>
    <s v=""/>
    <x v="3"/>
    <s v=""/>
  </r>
  <r>
    <s v="O"/>
    <s v="Facturer le dossier"/>
    <s v="W"/>
    <s v="Créer une facture"/>
    <s v=""/>
    <s v="DARVA"/>
    <s v="Non"/>
    <n v="2021387658"/>
    <s v="DOMAINE HIPPIQUE DE CAHYAN"/>
    <s v="N"/>
    <s v="AXA FRANCE IARD"/>
    <s v="BD"/>
    <s v="BEYRIS Laurent"/>
    <s v="19/01/2022"/>
    <s v="92"/>
    <s v="19/01/2022"/>
    <s v=""/>
    <s v=""/>
    <s v="33670"/>
    <s v="TOG"/>
    <s v="36724.39"/>
    <s v=""/>
    <x v="3"/>
    <s v=""/>
  </r>
  <r>
    <s v="O"/>
    <s v="Facturer le dossier"/>
    <s v="W"/>
    <s v="Créer une facture"/>
    <s v=""/>
    <s v="Mail"/>
    <s v="Non"/>
    <n v="2022017526"/>
    <s v="Société TISSEO EL BAHJAOUI Najat (Madame)"/>
    <s v="N"/>
    <s v="#NA"/>
    <s v="TL"/>
    <s v="SAGE Eric"/>
    <s v="04/03/2022"/>
    <s v="59"/>
    <s v="04/03/2022"/>
    <s v=""/>
    <s v=""/>
    <s v="31200"/>
    <s v="RC"/>
    <s v="0"/>
    <s v=""/>
    <x v="3"/>
    <s v=""/>
  </r>
  <r>
    <s v="O"/>
    <s v="Facturer le dossier"/>
    <s v="W"/>
    <s v="Créer une facture"/>
    <s v=""/>
    <s v="Mail"/>
    <s v="Non"/>
    <n v="2021367836"/>
    <s v="ASSEMBLEE DE DIEU DE MURET ARLERI Cécile (Madame)"/>
    <s v="N"/>
    <s v="GENERALI ASSURANCES"/>
    <s v="TL"/>
    <s v="MARTINOTTO Camille"/>
    <s v="30/01/2022"/>
    <s v="109"/>
    <s v="30/01/2022"/>
    <s v=""/>
    <s v=""/>
    <s v="31600"/>
    <s v="SEC"/>
    <s v="0"/>
    <s v=""/>
    <x v="3"/>
    <s v=""/>
  </r>
  <r>
    <s v="O"/>
    <s v="Facturer le dossier"/>
    <s v="W"/>
    <s v="Créer une facture"/>
    <s v=""/>
    <s v="MERCURE"/>
    <s v="Non"/>
    <n v="2021322842"/>
    <s v="BOUTIE Andrée (Madame)"/>
    <s v="N"/>
    <s v="GROUPAMA"/>
    <s v="TL"/>
    <s v="REBULL Laurent"/>
    <s v="03/12/2021"/>
    <s v="150"/>
    <s v="03/12/2021"/>
    <s v=""/>
    <s v=""/>
    <s v="32380"/>
    <s v="INC"/>
    <s v="50000"/>
    <s v=""/>
    <x v="3"/>
    <s v=""/>
  </r>
  <r>
    <s v="O"/>
    <s v="Facturer le dossier"/>
    <s v="W"/>
    <s v="Créer une facture"/>
    <s v=""/>
    <s v="DARVA"/>
    <s v="Non"/>
    <n v="2021272782"/>
    <s v="DUCHEVET Alexandre (Monsieur)"/>
    <s v="N"/>
    <s v="PACIFICA"/>
    <s v="TL"/>
    <s v="COUSTEAUX Yannick"/>
    <s v="08/10/2021"/>
    <s v="191"/>
    <s v="08/10/2021"/>
    <s v=""/>
    <s v=""/>
    <s v="31470"/>
    <s v="SEC"/>
    <s v="8000"/>
    <s v=""/>
    <x v="3"/>
    <s v=""/>
  </r>
  <r>
    <s v="O"/>
    <s v="Facturer le dossier"/>
    <s v="W"/>
    <s v="Créer une facture"/>
    <s v=""/>
    <s v="Mail"/>
    <s v="Oui"/>
    <n v="2022017932"/>
    <s v="PAVILLON PREVOYANCE"/>
    <s v="N"/>
    <s v="AXERIA IARD"/>
    <s v="BD"/>
    <s v="RODNEY Elodie"/>
    <s v="02/02/2022"/>
    <s v="58"/>
    <s v="02/02/2022"/>
    <s v=""/>
    <s v=""/>
    <s v="33000"/>
    <s v="VAN"/>
    <s v="25000"/>
    <s v=""/>
    <x v="3"/>
    <s v=""/>
  </r>
  <r>
    <s v="O"/>
    <s v="Facturer le dossier"/>
    <s v="W"/>
    <s v="Créer une facture"/>
    <s v=""/>
    <s v="DARVA"/>
    <s v="Non"/>
    <n v="2022058920"/>
    <s v="Société MC3 LOGISTIQUE DAMBREVILLE Frédéric (Monsieur)"/>
    <s v="N"/>
    <s v="AXA FRANCE IARD"/>
    <s v="RU"/>
    <s v="MERCIER Laurent"/>
    <s v="02/03/2022"/>
    <s v="23"/>
    <s v="02/03/2022"/>
    <s v=""/>
    <s v=""/>
    <s v="97438"/>
    <s v="DDE"/>
    <s v="10950"/>
    <s v=""/>
    <x v="3"/>
    <s v=""/>
  </r>
  <r>
    <s v="O"/>
    <s v="Facturer le dossier"/>
    <s v="W"/>
    <s v="Créer une facture"/>
    <s v=""/>
    <s v="DARVA"/>
    <s v="Oui"/>
    <n v="2016300904"/>
    <s v="ROTILIO Sylvian (Monsieur)"/>
    <s v="N"/>
    <s v="FILIA MAIF"/>
    <s v="BD"/>
    <s v="BROUSSE Damien"/>
    <s v="06/01/2017"/>
    <s v="1942"/>
    <s v="06/01/2017"/>
    <s v=""/>
    <s v=""/>
    <s v="33720"/>
    <s v="SEC"/>
    <s v="200000"/>
    <s v=""/>
    <x v="3"/>
    <s v=""/>
  </r>
  <r>
    <s v="O"/>
    <s v="Traiter le rapport PolyPad déposé par l'expert"/>
    <s v="A"/>
    <s v="Traiter le rapport validé après supervision"/>
    <s v=""/>
    <s v="Mail"/>
    <s v="Non"/>
    <n v="2022051819"/>
    <s v="OPHLM PERPIGNAN ROUSSILLON* MONROIG**** Didier (Monsieur)"/>
    <s v="N"/>
    <s v="#NA"/>
    <s v="PE"/>
    <s v="MANISSIER Adrien"/>
    <s v="16/03/2022"/>
    <s v="28"/>
    <s v="04/04/2022"/>
    <s v=""/>
    <s v=""/>
    <s v="66000"/>
    <s v="DB"/>
    <s v="1827.4"/>
    <s v=""/>
    <x v="4"/>
    <s v=""/>
  </r>
  <r>
    <s v="O"/>
    <s v="Traiter le rapport PolyPad déposé par l'expert"/>
    <s v="A"/>
    <s v="Traiter le rapport définitif  PolyPad "/>
    <s v=""/>
    <s v="Mail"/>
    <s v="Non"/>
    <n v="2022036752"/>
    <s v="TIBI YOUSEFI Alexandra (Madame)"/>
    <s v="N"/>
    <s v="SADA"/>
    <s v="PE"/>
    <s v="DOLLE Nicolas"/>
    <s v="16/03/2022"/>
    <s v="39"/>
    <s v="11/03/2022"/>
    <s v=""/>
    <s v=""/>
    <s v="66330"/>
    <s v="TOG"/>
    <s v="800"/>
    <s v=""/>
    <x v="4"/>
    <s v=""/>
  </r>
  <r>
    <s v="O"/>
    <s v="Gérer le rapport remis en saisie/ à la frappe "/>
    <s v="A"/>
    <s v="Réceptionner ou relancer les documents remis en saisie"/>
    <s v=""/>
    <s v="DARVA"/>
    <s v="Non"/>
    <n v="2020170756"/>
    <s v="SMITH Hedley Et Anita (Madame et/ou Monsieur)"/>
    <s v="N"/>
    <s v="AXA FRANCE IARD"/>
    <s v="PE"/>
    <s v="TENAS Richard"/>
    <s v="17/03/2022"/>
    <s v="640"/>
    <s v="13/07/2020"/>
    <s v=""/>
    <s v=""/>
    <s v="66820"/>
    <s v="CN"/>
    <s v="300000"/>
    <s v=""/>
    <x v="22"/>
    <s v=""/>
  </r>
  <r>
    <s v="O"/>
    <s v="Traiter le rapport PolyPad déposé par l'expert"/>
    <s v="A"/>
    <s v="Traiter le rapport complémentaire  PolyPad "/>
    <s v=""/>
    <s v="DARVA"/>
    <s v="Non"/>
    <n v="2020210969"/>
    <s v="HURE Dubot Marie Aurele (Madame)"/>
    <s v="N"/>
    <s v="PROTEC BTP"/>
    <s v="BD"/>
    <s v="RODNEY Elodie"/>
    <s v="17/03/2022"/>
    <s v="604"/>
    <s v="05/08/2020"/>
    <s v=""/>
    <s v=""/>
    <s v="33520"/>
    <s v="GRE"/>
    <s v="1300"/>
    <s v=""/>
    <x v="5"/>
    <s v=""/>
  </r>
  <r>
    <s v="O"/>
    <s v="Traiter le rapport PolyPad déposé par l'expert"/>
    <s v="A"/>
    <s v="Traiter le rapport définitif  PolyPad "/>
    <s v=""/>
    <s v="DARVA"/>
    <s v="Non"/>
    <n v="2022066298"/>
    <s v="BEDOUET Thomas (Monsieur)"/>
    <s v="N"/>
    <s v="AVANSSUR DIRECT ASSURANCE"/>
    <s v="BD"/>
    <s v="BELLOCQ Marine"/>
    <s v="17/03/2022"/>
    <s v="18"/>
    <s v="29/03/2022"/>
    <s v=""/>
    <s v=""/>
    <s v="13008"/>
    <s v="VOL"/>
    <s v="1763.89"/>
    <s v=""/>
    <x v="5"/>
    <s v=""/>
  </r>
  <r>
    <s v="N"/>
    <s v="Traiter le rapport PolyPad déposé par l'expert"/>
    <s v="A"/>
    <s v="Traiter le rapport définitif  PolyPad "/>
    <s v=""/>
    <s v="DARVA"/>
    <s v="Non"/>
    <n v="2022075421"/>
    <s v="RAPID' COUTURE BOUTINAUD Cécile (Madame)"/>
    <s v="N"/>
    <s v="AVIVA"/>
    <s v="BD"/>
    <s v="PACREAU Claire"/>
    <s v="18/03/2022"/>
    <s v="10"/>
    <s v="13/03/2022"/>
    <s v=""/>
    <s v=""/>
    <s v="33000"/>
    <s v="VOL"/>
    <s v="2062.08"/>
    <s v=""/>
    <x v="5"/>
    <s v=""/>
  </r>
  <r>
    <s v="O"/>
    <s v="Traiter le rapport PolyPad déposé par l'expert"/>
    <s v="A"/>
    <s v="Traiter le rapport de reconnaissance  PolyPad "/>
    <s v=""/>
    <s v="DARVA"/>
    <s v="Non"/>
    <n v="2022014593"/>
    <s v="MAINIL Marie-France (Madame)"/>
    <s v="N"/>
    <s v="BPCEA - NATIXIS"/>
    <s v="BD"/>
    <s v="GOUDAL Camille"/>
    <s v="07/01/2022"/>
    <s v="62"/>
    <s v="14/02/2022"/>
    <s v=""/>
    <s v=""/>
    <s v="33860"/>
    <s v="INC"/>
    <s v="40000"/>
    <s v=""/>
    <x v="5"/>
    <s v=""/>
  </r>
  <r>
    <s v="N"/>
    <s v="Traiter le rapport PolyPad déposé par l'expert"/>
    <s v="A"/>
    <s v="Traiter le rapport définitif  PolyPad "/>
    <s v="2"/>
    <s v="DARVA"/>
    <s v="Non"/>
    <n v="2021390280"/>
    <s v="MER ET GOLF APPART HOTEL"/>
    <s v="N"/>
    <s v="AXA FRANCE IARD"/>
    <s v="BI"/>
    <s v="PERE Alexandre"/>
    <s v="18/03/2022"/>
    <s v="88"/>
    <s v="23/03/2022"/>
    <s v=""/>
    <s v=""/>
    <s v="64200"/>
    <s v="TOG"/>
    <s v="30000"/>
    <s v=""/>
    <x v="5"/>
    <s v=""/>
  </r>
  <r>
    <s v="O"/>
    <s v="Traiter le rapport PolyPad déposé par l'expert"/>
    <s v="A"/>
    <s v="Traiter le rapport validé après supervision"/>
    <s v=""/>
    <s v="DARVA"/>
    <s v="Non"/>
    <n v="2022062656"/>
    <s v="INSTITUT DON BOSCO"/>
    <s v="N"/>
    <s v="MUTUELLE SAINT CHRISTOPHE"/>
    <s v="BD"/>
    <s v="BECK Alexandre"/>
    <s v="17/03/2022"/>
    <s v="21"/>
    <s v="30/03/2022"/>
    <s v=""/>
    <s v=""/>
    <s v="33140"/>
    <s v="DDE"/>
    <s v="1000"/>
    <s v=""/>
    <x v="5"/>
    <s v=""/>
  </r>
  <r>
    <s v="O"/>
    <s v="Traiter le rapport PolyPad déposé par l'expert"/>
    <s v="A"/>
    <s v="Traiter le rapport définitif  PolyPad "/>
    <s v=""/>
    <s v="DARVA"/>
    <s v="Non"/>
    <n v="2022015400"/>
    <s v="OGEC STE MARIE DE LA BASTIDE CURNILLON Laurence (Madame)"/>
    <s v="N"/>
    <s v="MUTUELLE SAINT CHRISTOPHE"/>
    <s v="BD"/>
    <s v="PASTURAL Florian"/>
    <s v="04/03/2022"/>
    <s v="60"/>
    <s v="18/03/2022"/>
    <s v=""/>
    <s v=""/>
    <s v="33100"/>
    <s v="BDG"/>
    <s v="306.79"/>
    <s v=""/>
    <x v="5"/>
    <s v=""/>
  </r>
  <r>
    <s v="O"/>
    <s v="Traiter le rapport PolyPad déposé par l'expert"/>
    <s v="A"/>
    <s v="Traiter le rapport définitif  PolyPad "/>
    <s v=""/>
    <s v="DARVA"/>
    <s v="Non"/>
    <n v="2022073130"/>
    <s v="FAURE Karla (Madame)"/>
    <s v="N"/>
    <s v="AVANSSUR DIRECT ASSURANCE"/>
    <s v="BD"/>
    <s v="PERROT Francois Xavier"/>
    <s v="15/03/2022"/>
    <s v="13"/>
    <s v="04/04/2022"/>
    <s v=""/>
    <s v=""/>
    <s v="47550"/>
    <s v="VAN"/>
    <s v="3245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47041"/>
    <s v="Société GAEC LEYRIS FLORES"/>
    <s v="N"/>
    <s v="GROUPAMA"/>
    <s v="BR"/>
    <s v="FEIX Florent"/>
    <s v="15/03/2022"/>
    <s v="31"/>
    <s v="01/04/2022"/>
    <s v=""/>
    <s v=""/>
    <s v="19700"/>
    <s v="CVT"/>
    <s v="900"/>
    <s v=""/>
    <x v="5"/>
    <s v=""/>
  </r>
  <r>
    <s v="N"/>
    <s v="Gérer le rapport remis en saisie/ à la frappe "/>
    <s v="A"/>
    <s v="Poursuivre la saisie du rapport"/>
    <s v=""/>
    <s v="SINAPPS"/>
    <s v="Non"/>
    <n v="2020363196"/>
    <s v="DEMPTOS Christian (Monsieur)"/>
    <s v="N"/>
    <s v="GMF"/>
    <s v="BD"/>
    <s v="BEYRIS Laurent"/>
    <s v="18/03/2022"/>
    <s v="464"/>
    <s v="13/01/2021"/>
    <s v=""/>
    <s v=""/>
    <s v="33550"/>
    <s v="INO"/>
    <s v="10000"/>
    <s v=""/>
    <x v="5"/>
    <s v=""/>
  </r>
  <r>
    <s v="O"/>
    <s v="Gérer le rapport remis en saisie/ à la frappe "/>
    <s v="A"/>
    <s v="Réceptionner ou relancer le rapport remis en saisie"/>
    <s v=""/>
    <s v="SINAPPS"/>
    <s v="Non"/>
    <n v="2021380646"/>
    <s v="CHAUVIER-DARRIGOL Dominique (Madame)"/>
    <s v="N"/>
    <s v="ACM"/>
    <s v="BI"/>
    <s v="COSSON Gildas"/>
    <s v="11/03/2022"/>
    <s v="98"/>
    <s v="11/02/2022"/>
    <s v=""/>
    <s v=""/>
    <s v="64990"/>
    <s v="DDE"/>
    <s v="250000"/>
    <s v=""/>
    <x v="5"/>
    <s v=""/>
  </r>
  <r>
    <s v="N"/>
    <s v="Gérer le rapport remis en saisie/ à la frappe "/>
    <s v="A"/>
    <s v="Poursuivre la saisie du rapport"/>
    <s v=""/>
    <s v="DARVA"/>
    <s v="Non"/>
    <n v="2022029104"/>
    <s v="Société FRECHE LOCATION"/>
    <s v="N"/>
    <s v="ALLIANZ"/>
    <s v="BD"/>
    <s v="SORBET Jean-Pierre"/>
    <s v="18/03/2022"/>
    <s v="48"/>
    <s v="15/03/2022"/>
    <s v=""/>
    <s v=""/>
    <s v="33750"/>
    <s v="BDM"/>
    <s v="65000"/>
    <s v=""/>
    <x v="5"/>
    <s v=""/>
  </r>
  <r>
    <s v="O"/>
    <s v="Gérer le rapport remis en saisie/ à la frappe "/>
    <s v="A"/>
    <s v="Poursuivre la saisie du rapport"/>
    <s v=""/>
    <s v="Mail"/>
    <s v="Non"/>
    <n v="2022045603"/>
    <s v="QUENEAU Marie (Madame)"/>
    <s v="N"/>
    <s v="BPCE ASSURANCES"/>
    <s v="BR"/>
    <s v="FEIX Florent"/>
    <s v="13/03/2022"/>
    <s v="32"/>
    <s v="31/03/2022"/>
    <s v=""/>
    <s v=""/>
    <s v="19230"/>
    <s v="PJ"/>
    <s v="0"/>
    <s v=""/>
    <x v="5"/>
    <s v=""/>
  </r>
  <r>
    <s v="N"/>
    <s v="Gérer le rapport remis en saisie/ à la frappe "/>
    <s v="A"/>
    <s v="Poursuivre la saisie du rapport"/>
    <s v=""/>
    <s v="Mail"/>
    <s v="Non"/>
    <n v="2022054970"/>
    <s v="LAFILOLIE Janine (Madame)"/>
    <s v="N"/>
    <s v="MACIF"/>
    <s v="BR"/>
    <s v="DERIN Patrick"/>
    <s v="18/03/2022"/>
    <s v="25"/>
    <s v="06/04/2022"/>
    <s v=""/>
    <s v=""/>
    <s v="19600"/>
    <s v="PJ"/>
    <s v="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69124"/>
    <s v="MARTIN Danielle (Madame)"/>
    <s v="N"/>
    <s v="MAIF"/>
    <s v="BD"/>
    <s v="BRIAND Renaud"/>
    <s v="15/03/2022"/>
    <s v="16"/>
    <s v="10/06/2022"/>
    <n v="44"/>
    <s v=""/>
    <s v="33120"/>
    <s v="DDE"/>
    <s v="1738"/>
    <s v=""/>
    <x v="5"/>
    <s v=""/>
  </r>
  <r>
    <s v="O"/>
    <s v="Traiter le rapport PolyPad déposé par l'expert"/>
    <s v="A"/>
    <s v="Traiter le rapport intermédiaire  PolyPad "/>
    <s v=""/>
    <s v="MERCURE"/>
    <s v="Non"/>
    <n v="2022078616"/>
    <s v="BOISON Maurice (Monsieur)"/>
    <s v="N"/>
    <s v="GROUPAMA"/>
    <s v="AG"/>
    <s v="SARPY Guillaume"/>
    <s v="16/03/2022"/>
    <s v="8"/>
    <s v="24/04/2022"/>
    <s v=""/>
    <s v=""/>
    <s v="32310"/>
    <s v="INC"/>
    <s v="60000"/>
    <s v=""/>
    <x v="6"/>
    <s v=""/>
  </r>
  <r>
    <s v="O"/>
    <s v="Facturer le dossier"/>
    <s v="W"/>
    <s v="Créer une facture"/>
    <s v=""/>
    <s v="Mail"/>
    <s v="Non"/>
    <n v="2022046933"/>
    <s v="Copropriété LES JARDINS DE SAINT O WIMETZ Alexandra (Madame)"/>
    <s v="N"/>
    <s v="SADA"/>
    <s v="TL"/>
    <s v="ROUX Benoit"/>
    <s v="15/03/2022"/>
    <s v="31"/>
    <s v="08/04/2022"/>
    <s v=""/>
    <s v=""/>
    <s v="31650"/>
    <s v="DDE"/>
    <s v="750"/>
    <s v=""/>
    <x v="25"/>
    <s v=""/>
  </r>
  <r>
    <s v="O"/>
    <s v="Facturer le dossier"/>
    <s v="W"/>
    <s v="Créer une facture"/>
    <s v=""/>
    <s v="DARVA"/>
    <s v="Non"/>
    <n v="2022046903"/>
    <s v="CGR FILLES DE LA CROIX"/>
    <s v="N"/>
    <s v="MUTUELLE SAINT CHRISTOPHE"/>
    <s v="BI"/>
    <s v="PERE Alexandre"/>
    <s v="16/03/2022"/>
    <s v="31"/>
    <s v="16/03/2022"/>
    <s v=""/>
    <s v=""/>
    <s v="64500"/>
    <s v="TOG"/>
    <s v="14000"/>
    <s v=""/>
    <x v="25"/>
    <s v=""/>
  </r>
  <r>
    <s v="O"/>
    <s v="Facturer le dossier"/>
    <s v="W"/>
    <s v="Créer une facture"/>
    <s v=""/>
    <s v="DARVA"/>
    <s v="Non"/>
    <n v="2021385838"/>
    <s v="BUFQUIN Aline (Madame)"/>
    <s v="N"/>
    <s v="BPCEA - NATIXIS"/>
    <s v="BD"/>
    <s v="GOUDAL Camille"/>
    <s v="14/01/2022"/>
    <s v="93"/>
    <s v="14/01/2022"/>
    <s v=""/>
    <s v=""/>
    <s v="33300"/>
    <s v="DDE"/>
    <s v=""/>
    <s v=""/>
    <x v="25"/>
    <s v=""/>
  </r>
  <r>
    <s v="O"/>
    <s v="Facturer le dossier"/>
    <s v="W"/>
    <s v="Créer une facture"/>
    <s v=""/>
    <s v="Pré saisie par PU"/>
    <s v="Non"/>
    <n v="2021394351"/>
    <s v="Office Public HABITALYS"/>
    <s v="N"/>
    <s v="HELVETIA ASSURANCES SA"/>
    <s v="AG"/>
    <s v="SARPY Guillaume"/>
    <s v="06/02/2022"/>
    <s v="85"/>
    <s v="06/02/2022"/>
    <s v=""/>
    <s v=""/>
    <s v="47520"/>
    <s v="DDE"/>
    <s v="0"/>
    <s v=""/>
    <x v="25"/>
    <s v=""/>
  </r>
  <r>
    <s v="O"/>
    <s v="Facturer le dossier"/>
    <s v="W"/>
    <s v="Créer une facture"/>
    <s v=""/>
    <s v="Kareo via WS"/>
    <s v="Non"/>
    <n v="2022028242"/>
    <s v="COCHARD Laurent (Monsieur)"/>
    <s v="N"/>
    <s v="GENERALI ASSURANCES"/>
    <s v="BI"/>
    <s v="BADUEL Jean-Baptiste"/>
    <s v="15/03/2022"/>
    <s v="49"/>
    <s v="24/03/2022"/>
    <s v=""/>
    <s v=""/>
    <s v="64100"/>
    <s v="DDE"/>
    <s v="6800"/>
    <s v=""/>
    <x v="25"/>
    <s v=""/>
  </r>
  <r>
    <s v="O"/>
    <s v="Facturer le dossier"/>
    <s v="W"/>
    <s v="Créer une facture"/>
    <s v=""/>
    <s v="Mail"/>
    <s v="Oui"/>
    <n v="2020221093"/>
    <s v="Copropriété POINT FRANCE"/>
    <s v="N"/>
    <s v="SADA"/>
    <s v="BD"/>
    <s v="BRIAND Renaud"/>
    <s v="04/10/2020"/>
    <s v="596"/>
    <s v="04/10/2020"/>
    <s v=""/>
    <s v=""/>
    <s v="33120"/>
    <s v="DDE"/>
    <s v="3351.96"/>
    <s v=""/>
    <x v="25"/>
    <s v=""/>
  </r>
  <r>
    <s v="O"/>
    <s v="Facturer le dossier"/>
    <s v="W"/>
    <s v="Créer une facture"/>
    <s v=""/>
    <s v="DARVA"/>
    <s v="Oui"/>
    <n v="2021352175"/>
    <s v="VILLE DE CARMAUX"/>
    <s v="N"/>
    <s v="SMACL"/>
    <s v="RZ"/>
    <s v="LECLERCQ Camille"/>
    <s v="06/02/2022"/>
    <s v="123"/>
    <s v="06/02/2022"/>
    <s v=""/>
    <s v=""/>
    <s v="81400"/>
    <s v="CVT"/>
    <s v="2700"/>
    <s v=""/>
    <x v="25"/>
    <s v=""/>
  </r>
  <r>
    <s v="O"/>
    <s v="Facturer le dossier"/>
    <s v="W"/>
    <s v="Créer une facture"/>
    <s v=""/>
    <s v="DARVA"/>
    <s v="Non"/>
    <n v="2021378596"/>
    <s v="BONNET Caroline"/>
    <s v="N"/>
    <s v="MAIF"/>
    <s v="TL"/>
    <s v="COUSTEAUX Yannick"/>
    <s v="22/01/2022"/>
    <s v="100"/>
    <s v="22/01/2022"/>
    <s v=""/>
    <s v=""/>
    <s v="81310"/>
    <s v="PJ"/>
    <s v="0"/>
    <s v=""/>
    <x v="25"/>
    <s v=""/>
  </r>
  <r>
    <s v="O"/>
    <s v="Facturer le dossier"/>
    <s v="W"/>
    <s v="Créer une facture"/>
    <s v=""/>
    <s v="Mail"/>
    <s v="Non"/>
    <n v="2021338157"/>
    <s v="Copropriété 13 AVENUE PIERRE MASSE"/>
    <s v="N"/>
    <s v="ACTE IARD"/>
    <s v="TA"/>
    <s v="LEFEBVRE Fabien"/>
    <s v="17/12/2021"/>
    <s v="136"/>
    <s v="17/12/2021"/>
    <s v=""/>
    <s v=""/>
    <s v="64000"/>
    <s v="DDE"/>
    <s v="800"/>
    <s v=""/>
    <x v="25"/>
    <s v=""/>
  </r>
  <r>
    <s v="O"/>
    <s v="Facturer le dossier"/>
    <s v="W"/>
    <s v="Créer une facture"/>
    <s v=""/>
    <s v="Mail"/>
    <s v="Non"/>
    <n v="2022083276"/>
    <s v="DORE Melanie (Madame)"/>
    <s v="N"/>
    <s v="MAE"/>
    <s v="BD"/>
    <s v="RATIE Julien"/>
    <s v="16/03/2022"/>
    <s v="4"/>
    <s v="12/04/2022"/>
    <n v="53"/>
    <s v=""/>
    <s v="62240"/>
    <s v="DE"/>
    <s v="847"/>
    <s v=""/>
    <x v="25"/>
    <s v=""/>
  </r>
  <r>
    <s v="O"/>
    <s v="Facturer le dossier"/>
    <s v="W"/>
    <s v="Créer une facture"/>
    <s v=""/>
    <s v="Mail"/>
    <s v="Non"/>
    <n v="2022076199"/>
    <s v="BELAIDI Ahmed (Monsieur)"/>
    <s v="N"/>
    <s v="MAE"/>
    <s v="BD"/>
    <s v="BELLOCQ Marine"/>
    <s v="17/03/2022"/>
    <s v="10"/>
    <s v="06/04/2022"/>
    <n v="47"/>
    <s v=""/>
    <s v="67000"/>
    <s v="VOL"/>
    <s v="1471.08"/>
    <s v=""/>
    <x v="25"/>
    <s v=""/>
  </r>
  <r>
    <s v="O"/>
    <s v="Facturer le dossier"/>
    <s v="W"/>
    <s v="Créer une facture"/>
    <s v=""/>
    <s v="Mail"/>
    <s v="Non"/>
    <n v="2022068667"/>
    <s v="POURTOLAS JOSEFA (Madame)"/>
    <s v="N"/>
    <s v="MAE"/>
    <s v="BI"/>
    <s v="GOMES Jean-Charles"/>
    <s v="17/03/2022"/>
    <s v="16"/>
    <s v="28/04/2022"/>
    <n v="41"/>
    <s v=""/>
    <s v="64100"/>
    <s v="DDE"/>
    <s v="4637.47"/>
    <s v=""/>
    <x v="25"/>
    <s v=""/>
  </r>
  <r>
    <s v="N"/>
    <s v="Gérer le rapport remis en saisie/ à la frappe "/>
    <s v="A"/>
    <s v="Réceptionner ou relancer le rapport remis en saisie"/>
    <s v=""/>
    <s v="Mail"/>
    <s v="Non"/>
    <n v="2022017208"/>
    <s v="Société ENEDIS PAGES-BELLEM Cecile (Madame)"/>
    <s v="N"/>
    <s v="ENEDIS"/>
    <s v="PE"/>
    <s v="MANISSIER Adrien"/>
    <s v="18/03/2022"/>
    <s v="59"/>
    <s v="04/03/2022"/>
    <s v=""/>
    <s v=""/>
    <s v="11250"/>
    <s v="PJ"/>
    <s v="3000"/>
    <s v=""/>
    <x v="7"/>
    <s v=""/>
  </r>
  <r>
    <s v="O"/>
    <s v="Gérer le rapport remis en saisie/ à la frappe "/>
    <s v="A"/>
    <s v="Réceptionner ou relancer le rapport remis en saisie"/>
    <s v=""/>
    <s v="Mail"/>
    <s v="Non"/>
    <n v="2021342203"/>
    <s v="Société SODEV TPL NIMES MASSE Alain (Monsieur)"/>
    <s v="N"/>
    <s v="#NA"/>
    <s v="PE"/>
    <s v="BOONAERT Nicolas"/>
    <s v="15/03/2022"/>
    <s v="134"/>
    <s v="18/11/2021"/>
    <s v=""/>
    <s v=""/>
    <s v="30540"/>
    <s v="INO"/>
    <s v="30000"/>
    <s v=""/>
    <x v="7"/>
    <s v=""/>
  </r>
  <r>
    <s v="O"/>
    <s v="Gérer le rapport remis en saisie/ à la frappe "/>
    <s v="A"/>
    <s v="Réceptionner ou relancer le rapport remis en saisie"/>
    <s v=""/>
    <s v="Pré saisie par PU"/>
    <s v="Non"/>
    <n v="2021284772"/>
    <s v="BERTRAND Jean (Monsieur)"/>
    <s v="N"/>
    <s v="SURAVENIR ASSURANCES"/>
    <s v="PE"/>
    <s v="BOONAERT Nicolas"/>
    <s v="17/03/2022"/>
    <s v="182"/>
    <s v="01/11/2021"/>
    <s v=""/>
    <s v=""/>
    <s v="66690"/>
    <s v="INC"/>
    <s v="170000"/>
    <s v=""/>
    <x v="7"/>
    <s v=""/>
  </r>
  <r>
    <s v="O"/>
    <s v="Gérer le rapport remis en saisie/ à la frappe "/>
    <s v="A"/>
    <s v="Réceptionner ou relancer le rapport remis en saisie"/>
    <s v=""/>
    <s v="DARVA"/>
    <s v="Non"/>
    <n v="2021275998"/>
    <s v="SIRE Philippe (Monsieur)"/>
    <s v="N"/>
    <s v="MAPA"/>
    <s v="PE"/>
    <s v="DE GRANDE Stéphan"/>
    <s v="16/03/2022"/>
    <s v="189"/>
    <s v="24/09/2021"/>
    <s v=""/>
    <s v=""/>
    <s v="11510"/>
    <s v="INC"/>
    <s v="70000"/>
    <s v=""/>
    <x v="7"/>
    <s v=""/>
  </r>
  <r>
    <s v="O"/>
    <s v="Traiter le rapport PolyPad déposé par l'expert"/>
    <s v="A"/>
    <s v="Traiter le rapport définitif  PolyPad "/>
    <s v=""/>
    <s v="SINAPPS"/>
    <s v="Non"/>
    <n v="2022056213"/>
    <s v="SAUVAGE Jessica (Madame)"/>
    <s v="N"/>
    <s v="ASSURANCES BANQUE POPULAIRE IARD"/>
    <s v="BZ"/>
    <s v="CHAUDESAIGUES Yohan"/>
    <s v="16/03/2022"/>
    <s v="25"/>
    <s v="28/03/2022"/>
    <s v=""/>
    <s v=""/>
    <s v="59285"/>
    <s v="TOG"/>
    <s v="5100"/>
    <s v=""/>
    <x v="8"/>
    <s v=""/>
  </r>
  <r>
    <s v="O"/>
    <s v="Traiter le rapport PolyPad déposé par l'expert"/>
    <s v="A"/>
    <s v="Traiter le rapport définitif  PolyPad "/>
    <s v=""/>
    <s v="SINAPPS"/>
    <s v="Non"/>
    <n v="2022069848"/>
    <s v="GRENOUILLET Marc (Monsieur)"/>
    <s v="N"/>
    <s v="GMF"/>
    <s v="LL"/>
    <s v="MERIC Martin"/>
    <s v="17/03/2022"/>
    <s v="16"/>
    <s v="06/04/2022"/>
    <s v=""/>
    <s v=""/>
    <s v="62880"/>
    <s v="TOG"/>
    <s v="6185.01"/>
    <s v=""/>
    <x v="8"/>
    <s v=""/>
  </r>
  <r>
    <s v="O"/>
    <s v="Traiter le rapport PolyPad déposé par l'expert"/>
    <s v="A"/>
    <s v="Traiter le rapport définitif  PolyPad "/>
    <s v=""/>
    <s v="SINAPPS"/>
    <s v="Non"/>
    <n v="2022078329"/>
    <s v="SCHEIDT Rolf (Monsieur)"/>
    <s v="N"/>
    <s v="CARMA"/>
    <s v="AG"/>
    <s v="COULON Stéphane"/>
    <s v="17/03/2022"/>
    <s v="8"/>
    <s v="14/04/2022"/>
    <s v=""/>
    <s v=""/>
    <s v="47290"/>
    <s v="INC"/>
    <s v="3100"/>
    <s v=""/>
    <x v="8"/>
    <s v=""/>
  </r>
  <r>
    <s v="O"/>
    <s v="Traiter le rapport PolyPad déposé par l'expert"/>
    <s v="A"/>
    <s v="Traiter le rapport définitif  PolyPad "/>
    <s v=""/>
    <s v="SINAPPS"/>
    <s v="Non"/>
    <n v="2022069065"/>
    <s v="WAWRZYNIAK Christiane (Madame)"/>
    <s v="N"/>
    <s v="GMF"/>
    <s v="LL"/>
    <s v="MERIC Martin"/>
    <s v="15/03/2022"/>
    <s v="16"/>
    <s v="06/04/2022"/>
    <s v=""/>
    <s v=""/>
    <s v="62160"/>
    <s v="TOG"/>
    <s v="700"/>
    <s v=""/>
    <x v="8"/>
    <s v=""/>
  </r>
  <r>
    <s v="O"/>
    <s v="Traiter le rapport PolyPad déposé par l'expert"/>
    <s v="A"/>
    <s v="Traiter le rapport définitif  PolyPad "/>
    <s v=""/>
    <s v="SINAPPS"/>
    <s v="Non"/>
    <n v="2022057859"/>
    <s v="SCI AFRIFRANCE"/>
    <s v="N"/>
    <s v="ASSURANCES BANQUE POPULAIRE IARD"/>
    <s v="BR"/>
    <s v="MAGNE Fabrice"/>
    <s v="15/03/2022"/>
    <s v="24"/>
    <s v="29/03/2022"/>
    <s v=""/>
    <s v=""/>
    <s v="19000"/>
    <s v="DDE"/>
    <s v="587"/>
    <s v=""/>
    <x v="8"/>
    <s v=""/>
  </r>
  <r>
    <s v="O"/>
    <s v="Traiter le rapport PolyPad déposé par l'expert"/>
    <s v="A"/>
    <s v="Traiter le rapport définitif  PolyPad "/>
    <s v=""/>
    <s v="SINAPPS"/>
    <s v="Non"/>
    <n v="2022071665"/>
    <s v="GOSSIN Emilie (Madame)"/>
    <s v="N"/>
    <s v="ACM"/>
    <s v="AA"/>
    <s v="MERIC Martin"/>
    <s v="17/03/2022"/>
    <s v="14"/>
    <s v="24/03/2022"/>
    <s v=""/>
    <s v=""/>
    <s v="62232"/>
    <s v="TOG"/>
    <s v="7234.4"/>
    <s v=""/>
    <x v="8"/>
    <s v=""/>
  </r>
  <r>
    <s v="O"/>
    <s v="Traiter le rapport PolyPad déposé par l'expert"/>
    <s v="A"/>
    <s v="Traiter le rapport définitif  PolyPad "/>
    <s v=""/>
    <s v="SINAPPS"/>
    <s v="Non"/>
    <n v="2022070127"/>
    <s v="BEE Ziliane (Madame)"/>
    <s v="N"/>
    <s v="GMF"/>
    <s v="LL"/>
    <s v="MERIC Martin"/>
    <s v="15/03/2022"/>
    <s v="15"/>
    <s v="07/04/2022"/>
    <s v=""/>
    <s v=""/>
    <s v="62800"/>
    <s v="TOG"/>
    <s v="5391.76"/>
    <s v=""/>
    <x v="8"/>
    <s v=""/>
  </r>
  <r>
    <s v="O"/>
    <s v="Traiter le rapport PolyPad déposé par l'expert"/>
    <s v="A"/>
    <s v="Traiter le rapport validé après supervision"/>
    <s v=""/>
    <s v="SINAPPS"/>
    <s v="Non"/>
    <n v="2022052498"/>
    <s v="CAVEZZAN Sylvie (Madame)"/>
    <s v="N"/>
    <s v="PROTEC BTP"/>
    <s v="TL"/>
    <s v="ROUX Benoit"/>
    <s v="11/03/2022"/>
    <s v="28"/>
    <s v="04/04/2022"/>
    <s v=""/>
    <s v=""/>
    <s v="31190"/>
    <s v="RC"/>
    <s v="10000"/>
    <s v=""/>
    <x v="8"/>
    <s v=""/>
  </r>
  <r>
    <s v="O"/>
    <s v="Traiter le rapport PolyPad déposé par l'expert"/>
    <s v="A"/>
    <s v="Traiter le rapport définitif  PolyPad "/>
    <s v=""/>
    <s v="SINAPPS"/>
    <s v="Non"/>
    <n v="2022069170"/>
    <s v="BOUE Gerard (Monsieur)"/>
    <s v="N"/>
    <s v="ACM"/>
    <s v="AA"/>
    <s v="MERIC Martin"/>
    <s v="17/03/2022"/>
    <s v="16"/>
    <s v="24/03/2022"/>
    <s v=""/>
    <s v=""/>
    <s v="62690"/>
    <s v="TOG"/>
    <s v="5400"/>
    <s v=""/>
    <x v="8"/>
    <s v=""/>
  </r>
  <r>
    <s v="O"/>
    <s v="Traiter le rapport PolyPad déposé par l'expert"/>
    <s v="A"/>
    <s v="Traiter le rapport définitif  PolyPad "/>
    <s v=""/>
    <s v="SINAPPS"/>
    <s v="Non"/>
    <n v="2022057851"/>
    <s v="SCI AFRIFRANCE"/>
    <s v="N"/>
    <s v="ASSURANCES BANQUE POPULAIRE IARD"/>
    <s v="BR"/>
    <s v="MAGNE Fabrice"/>
    <s v="15/03/2022"/>
    <s v="24"/>
    <s v="29/03/2022"/>
    <s v=""/>
    <s v=""/>
    <s v="19000"/>
    <s v="DDE"/>
    <s v="1679"/>
    <s v=""/>
    <x v="8"/>
    <s v=""/>
  </r>
  <r>
    <s v="N"/>
    <s v="Traiter le rapport PolyPad déposé par l'expert"/>
    <s v="A"/>
    <s v="Traiter le rapport définitif  PolyPad "/>
    <s v=""/>
    <s v="SINAPPS"/>
    <s v="Non"/>
    <n v="2022071332"/>
    <s v="NOVO NUNES Jose Manuel (Monsieur)"/>
    <s v="N"/>
    <s v="MAAF ASSURANCES"/>
    <s v="BD"/>
    <s v="PERROT Francois Xavier"/>
    <s v="18/03/2022"/>
    <s v="15"/>
    <s v="12/04/2022"/>
    <s v=""/>
    <s v=""/>
    <s v="24660"/>
    <s v="VOL"/>
    <s v="3000"/>
    <s v=""/>
    <x v="8"/>
    <s v=""/>
  </r>
  <r>
    <s v="O"/>
    <s v="Traiter le rapport PolyPad déposé par l'expert"/>
    <s v="A"/>
    <s v="Traiter le rapport définitif  PolyPad "/>
    <s v=""/>
    <s v="SINAPPS"/>
    <s v="Non"/>
    <n v="2022061090"/>
    <s v="WOSNITZA Emeline (Madame)"/>
    <s v="N"/>
    <s v="GMF"/>
    <s v="LL"/>
    <s v="MERIC Martin"/>
    <s v="15/03/2022"/>
    <s v="22"/>
    <s v="31/03/2022"/>
    <s v=""/>
    <s v=""/>
    <s v="62670"/>
    <s v="TOG"/>
    <s v="1240"/>
    <s v=""/>
    <x v="8"/>
    <s v=""/>
  </r>
  <r>
    <s v="O"/>
    <s v="Traiter le rapport PolyPad déposé par l'expert"/>
    <s v="A"/>
    <s v="Traiter le rapport définitif  PolyPad "/>
    <s v=""/>
    <s v="SINAPPS"/>
    <s v="Non"/>
    <n v="2022069851"/>
    <s v="ISA Christophe (Monsieur)"/>
    <s v="N"/>
    <s v="ACM"/>
    <s v="AA"/>
    <s v="MERIC Martin"/>
    <s v="14/03/2022"/>
    <s v="16"/>
    <s v="21/03/2022"/>
    <s v=""/>
    <s v=""/>
    <s v="62400"/>
    <s v="TOG"/>
    <s v="4500"/>
    <s v=""/>
    <x v="8"/>
    <s v=""/>
  </r>
  <r>
    <s v="O"/>
    <s v="Traiter le rapport PolyPad déposé par l'expert"/>
    <s v="A"/>
    <s v="Traiter le rapport définitif  PolyPad "/>
    <s v=""/>
    <s v="SINAPPS"/>
    <s v="Non"/>
    <n v="2022059430"/>
    <s v="MAHIEUX Stephane (Monsieur)"/>
    <s v="N"/>
    <s v="GMF"/>
    <s v="DK"/>
    <s v="CHAUDESAIGUES Yohan"/>
    <s v="15/03/2022"/>
    <s v="23"/>
    <s v="30/03/2022"/>
    <s v=""/>
    <s v=""/>
    <s v="59140"/>
    <s v="TOG"/>
    <s v="2500"/>
    <s v=""/>
    <x v="8"/>
    <s v=""/>
  </r>
  <r>
    <s v="O"/>
    <s v="Traiter le rapport PolyPad déposé par l'expert"/>
    <s v="A"/>
    <s v="Traiter le rapport définitif  PolyPad "/>
    <s v=""/>
    <s v="SINAPPS"/>
    <s v="Non"/>
    <n v="2022067128"/>
    <s v="GRELIN Olivier (Monsieur)"/>
    <s v="N"/>
    <s v="GMF"/>
    <s v="AA"/>
    <s v="MERIC Martin"/>
    <s v="14/03/2022"/>
    <s v="17"/>
    <s v="05/04/2022"/>
    <s v=""/>
    <s v=""/>
    <s v="62400"/>
    <s v="TOG"/>
    <s v="3100"/>
    <s v=""/>
    <x v="8"/>
    <s v=""/>
  </r>
  <r>
    <s v="O"/>
    <s v="Traiter le rapport PolyPad déposé par l'expert"/>
    <s v="A"/>
    <s v="Traiter le rapport définitif  PolyPad "/>
    <s v=""/>
    <s v="DARVA"/>
    <s v="Non"/>
    <n v="2022069660"/>
    <s v="CROHARE Laurent (Monsieur)"/>
    <s v="N"/>
    <s v="MAIF"/>
    <s v="MT"/>
    <s v="DALLA LIBERA Maxime"/>
    <s v="15/03/2022"/>
    <s v="16"/>
    <s v="10/06/2022"/>
    <n v="44"/>
    <s v=""/>
    <s v="82000"/>
    <s v="RC"/>
    <s v="820"/>
    <s v=""/>
    <x v="8"/>
    <s v=""/>
  </r>
  <r>
    <s v="O"/>
    <s v="Facturer le dossier"/>
    <s v="W"/>
    <s v="Créer une facture"/>
    <s v=""/>
    <s v="Kareo via WS"/>
    <s v="Non"/>
    <n v="2018269790"/>
    <s v="VVF VILLAGES"/>
    <s v="N"/>
    <s v="GENERALI ASSURANCES"/>
    <s v="BD"/>
    <s v="BRIAND Renaud"/>
    <s v="30/09/2018"/>
    <s v="1320"/>
    <s v="30/09/2018"/>
    <s v=""/>
    <s v=""/>
    <s v="33950"/>
    <s v="BDG"/>
    <s v="1500"/>
    <s v=""/>
    <x v="9"/>
    <s v=""/>
  </r>
  <r>
    <s v="O"/>
    <s v="Facturer le dossier"/>
    <s v="W"/>
    <s v="Créer une facture"/>
    <s v=""/>
    <s v="Mail"/>
    <s v="Non"/>
    <n v="2022021537"/>
    <s v="PUECHOULTRES ET FILS"/>
    <s v="N"/>
    <s v="AVIVA"/>
    <s v="RZ"/>
    <s v="RICCO Damien"/>
    <s v="07/03/2022"/>
    <s v="56"/>
    <s v="07/03/2022"/>
    <s v=""/>
    <s v=""/>
    <s v="12160"/>
    <s v="RC2"/>
    <s v="415000"/>
    <s v=""/>
    <x v="9"/>
    <s v=""/>
  </r>
  <r>
    <s v="O"/>
    <s v="Facturer le dossier"/>
    <s v="W"/>
    <s v="Créer une facture"/>
    <s v=""/>
    <s v="Kareo via WS"/>
    <s v="Oui"/>
    <n v="2019213640"/>
    <s v="Société FIKA DE STEFANO Marion (Madame)"/>
    <s v="N"/>
    <s v="GENERALI ASSURANCES"/>
    <s v="TL"/>
    <s v="GRIFFON Caroline"/>
    <s v="18/08/2019"/>
    <s v="961"/>
    <s v="18/08/2019"/>
    <s v=""/>
    <s v=""/>
    <s v="31200"/>
    <s v="VOL"/>
    <s v="2000"/>
    <s v=""/>
    <x v="9"/>
    <s v=""/>
  </r>
  <r>
    <s v="O"/>
    <s v="Traiter le rapport PolyPad déposé par l'expert"/>
    <s v="A"/>
    <s v="Traiter le rapport définitif  PolyPad "/>
    <s v=""/>
    <s v="SINAPPS"/>
    <s v="Non"/>
    <n v="2022062818"/>
    <s v="CERDOBBEL Alisson (Madame)"/>
    <s v="N"/>
    <s v="ACM"/>
    <s v="DK"/>
    <s v="CHAUDESAIGUES Yohan"/>
    <s v="15/03/2022"/>
    <s v="21"/>
    <s v="22/03/2022"/>
    <s v=""/>
    <s v=""/>
    <s v="59430"/>
    <s v="TOG"/>
    <s v="3100"/>
    <s v=""/>
    <x v="10"/>
    <s v=""/>
  </r>
  <r>
    <s v="O"/>
    <s v="Traiter le rapport PolyPad déposé par l'expert"/>
    <s v="A"/>
    <s v="Traiter le rapport définitif  PolyPad "/>
    <s v=""/>
    <s v="SINAPPS"/>
    <s v="Non"/>
    <n v="2022055133"/>
    <s v="Société CHARLIER-WISSOCQ"/>
    <s v="N"/>
    <s v="MMA"/>
    <s v="LL"/>
    <s v="HAOUACH Nassim"/>
    <s v="10/03/2022"/>
    <s v="25"/>
    <s v="28/03/2022"/>
    <s v=""/>
    <s v=""/>
    <s v="59223"/>
    <s v="TOG"/>
    <s v="27539.6"/>
    <s v=""/>
    <x v="10"/>
    <s v=""/>
  </r>
  <r>
    <s v="O"/>
    <s v="Traiter le rapport PolyPad déposé par l'expert"/>
    <s v="A"/>
    <s v="Traiter le rapport validé après supervision"/>
    <s v=""/>
    <s v="Mail"/>
    <s v="Non"/>
    <n v="2022055586"/>
    <s v="Agence IN'LI SUD OUEST (Madame et/ou Monsieur)"/>
    <s v="N"/>
    <s v="#NA"/>
    <s v="BZ"/>
    <s v="BONNET Florent"/>
    <s v="15/03/2022"/>
    <s v="25"/>
    <s v="07/04/2022"/>
    <s v=""/>
    <s v=""/>
    <s v="34200"/>
    <s v="DDE"/>
    <s v="2664.89"/>
    <s v=""/>
    <x v="10"/>
    <s v=""/>
  </r>
  <r>
    <s v="O"/>
    <s v="Traiter le rapport PolyPad déposé par l'expert"/>
    <s v="A"/>
    <s v="Traiter le rapport définitif  PolyPad "/>
    <s v=""/>
    <s v="DARVA"/>
    <s v="Non"/>
    <n v="2022050536"/>
    <s v="D'ORGECAL Julia (Madame)"/>
    <s v="N"/>
    <s v="MUTUELLE SAINT CHRISTOPHE"/>
    <s v="BZ"/>
    <s v="CHAUDESAIGUES Yohan"/>
    <s v="09/03/2022"/>
    <s v="29"/>
    <s v="23/03/2022"/>
    <s v=""/>
    <s v=""/>
    <s v="34070"/>
    <s v="DDE"/>
    <s v="2600"/>
    <s v=""/>
    <x v="10"/>
    <s v=""/>
  </r>
  <r>
    <s v="N"/>
    <s v="Traiter le rapport PolyPad déposé par l'expert"/>
    <s v="A"/>
    <s v="Traiter le rapport définitif  PolyPad "/>
    <s v=""/>
    <s v="SINAPPS"/>
    <s v="Non"/>
    <n v="2022050532"/>
    <s v="CHANCEREL Nicolas (Monsieur)"/>
    <s v="N"/>
    <s v="ACM"/>
    <s v="NI"/>
    <s v="MAZON Laure"/>
    <s v="18/03/2022"/>
    <s v="29"/>
    <s v="14/03/2022"/>
    <s v=""/>
    <s v=""/>
    <s v="30870"/>
    <s v="TOG"/>
    <s v="1813"/>
    <s v=""/>
    <x v="10"/>
    <s v=""/>
  </r>
  <r>
    <s v="O"/>
    <s v="Traiter le rapport PolyPad déposé par l'expert"/>
    <s v="A"/>
    <s v="Traiter le rapport validé après supervision"/>
    <s v=""/>
    <s v="Pré saisie par PU"/>
    <s v="Non"/>
    <n v="2022085741"/>
    <s v="MARTINEZ Christiane (Madame)"/>
    <s v="N"/>
    <s v="SURAVENIR ASSURANCES"/>
    <s v="BZ"/>
    <s v="GONCALVES David-Jose"/>
    <s v="16/03/2022"/>
    <s v="2"/>
    <s v="30/03/2022"/>
    <s v=""/>
    <s v=""/>
    <s v="34420"/>
    <s v="COU"/>
    <s v="14000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0181"/>
    <s v="MINGOL RODRIGUEZ Pascual (Monsieur)"/>
    <s v="N"/>
    <s v="PROTEC BTP"/>
    <s v="NI"/>
    <s v="CONILIERE Kévin"/>
    <s v="09/03/2022"/>
    <s v="29"/>
    <s v="03/03/2022"/>
    <s v=""/>
    <s v=""/>
    <s v="30900"/>
    <s v="DDE"/>
    <s v="3169.21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7307"/>
    <s v="BOIN Brandon (Monsieur)"/>
    <s v="N"/>
    <s v="ACM"/>
    <s v="DK"/>
    <s v="LAMOUROUX Joris"/>
    <s v="08/03/2022"/>
    <s v="24"/>
    <s v="15/03/2022"/>
    <s v=""/>
    <s v=""/>
    <s v="59143"/>
    <s v="TOG"/>
    <s v="2100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6366"/>
    <s v="SKRZYPCZYK Cecile (Madame)"/>
    <s v="N"/>
    <s v="ACM"/>
    <s v="LL"/>
    <s v="HAOUACH Nassim"/>
    <s v="12/03/2022"/>
    <s v="25"/>
    <s v="07/03/2022"/>
    <s v=""/>
    <s v=""/>
    <s v="59237"/>
    <s v="TOG"/>
    <s v="8045.6"/>
    <s v=""/>
    <x v="10"/>
    <s v=""/>
  </r>
  <r>
    <s v="O"/>
    <s v="Traiter le rapport PolyPad déposé par l'expert"/>
    <s v="A"/>
    <s v="Traiter le rapport validé après supervision"/>
    <s v=""/>
    <s v="Mail"/>
    <s v="Non"/>
    <n v="2022048432"/>
    <s v="LES RAMESSIDES / SCI AMON"/>
    <s v="N"/>
    <s v="#NA"/>
    <s v="BZ"/>
    <s v="GONCALVES David-Jose"/>
    <s v="15/03/2022"/>
    <s v="30"/>
    <s v="02/04/2022"/>
    <s v=""/>
    <s v=""/>
    <s v="34500"/>
    <s v="CVT"/>
    <s v="7000"/>
    <s v=""/>
    <x v="10"/>
    <s v=""/>
  </r>
  <r>
    <s v="O"/>
    <s v="Traiter le rapport PolyPad déposé par l'expert"/>
    <s v="A"/>
    <s v="Traiter le rapport définitif  PolyPad "/>
    <s v=""/>
    <s v="Pré saisie par PU"/>
    <s v="Non"/>
    <n v="2022014791"/>
    <s v="GUALINA Nadege (Madame)"/>
    <s v="N"/>
    <s v="L'EQUITE ASSURANCES - Direction Protection juridique"/>
    <s v="MT"/>
    <s v="DALLA LIBERA Maxime"/>
    <s v="08/03/2022"/>
    <s v="60"/>
    <s v="03/03/2022"/>
    <s v=""/>
    <s v=""/>
    <s v="82500"/>
    <s v="PJ"/>
    <s v="5500"/>
    <s v=""/>
    <x v="10"/>
    <s v=""/>
  </r>
  <r>
    <s v="O"/>
    <s v="Traiter le rapport PolyPad déposé par l'expert"/>
    <s v="A"/>
    <s v="Traiter le rapport définitif  PolyPad "/>
    <s v=""/>
    <s v="SINAPPS"/>
    <s v="Non"/>
    <n v="2022057617"/>
    <s v="LEKEUX Alain (Monsieur)"/>
    <s v="N"/>
    <s v="MMA"/>
    <s v="AA"/>
    <s v="BARET Julien"/>
    <s v="15/03/2022"/>
    <s v="24"/>
    <s v="29/03/2022"/>
    <s v=""/>
    <s v=""/>
    <s v="62700"/>
    <s v="TOG"/>
    <s v="10000"/>
    <s v=""/>
    <x v="10"/>
    <s v=""/>
  </r>
  <r>
    <s v="O"/>
    <s v="Traiter le rapport PolyPad déposé par l'expert"/>
    <s v="A"/>
    <s v="Traiter le rapport validé après supervision"/>
    <s v=""/>
    <s v="SINAPPS"/>
    <s v="Non"/>
    <n v="2022066427"/>
    <s v="CLISSON Jacques (Monsieur)"/>
    <s v="N"/>
    <s v="MMA"/>
    <s v="DK"/>
    <s v="LAMOUROUX Joris"/>
    <s v="08/03/2022"/>
    <s v="18"/>
    <s v="04/04/2022"/>
    <s v=""/>
    <s v=""/>
    <s v="59470"/>
    <s v="TOG"/>
    <s v="6000"/>
    <s v=""/>
    <x v="10"/>
    <s v=""/>
  </r>
  <r>
    <s v="O"/>
    <s v="Traiter le rapport PolyPad déposé par l'expert"/>
    <s v="A"/>
    <s v="Traiter le rapport définitif  PolyPad "/>
    <s v=""/>
    <s v="DARVA"/>
    <s v="Non"/>
    <n v="2022001915"/>
    <s v="Etablissement scolaire OGEC NOTRE DAME LE CLOS FLEURI"/>
    <s v="N"/>
    <s v="MUTUELLE SAINT CHRISTOPHE"/>
    <s v="TL"/>
    <s v="LE GALL Alexandre"/>
    <s v="09/03/2022"/>
    <s v="73"/>
    <s v="22/03/2022"/>
    <s v=""/>
    <s v=""/>
    <s v="32600"/>
    <s v="TOG"/>
    <s v="6000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7990"/>
    <s v="FRANCOIS YVES (Monsieur)"/>
    <s v="N"/>
    <s v="GAN ASSURANCES IARD"/>
    <s v="LL"/>
    <s v="BARET Julien"/>
    <s v="15/03/2022"/>
    <s v="17"/>
    <s v="25/03/2022"/>
    <s v=""/>
    <s v=""/>
    <s v="59870"/>
    <s v="TOG"/>
    <s v="5200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64302"/>
    <s v="DERRES Mohamed (Monsieur)"/>
    <s v="N"/>
    <s v="AXA FRANCE IARD"/>
    <s v="LL"/>
    <s v="BARET Julien"/>
    <s v="16/03/2022"/>
    <s v="21"/>
    <s v="18/03/2022"/>
    <s v=""/>
    <s v=""/>
    <s v="59192"/>
    <s v="TOG"/>
    <s v="3000"/>
    <s v=""/>
    <x v="10"/>
    <s v=""/>
  </r>
  <r>
    <s v="O"/>
    <s v="Gérer le rapport remis en saisie/ à la frappe "/>
    <s v="A"/>
    <s v="Réceptionner ou relancer le rapport remis en saisie"/>
    <s v=""/>
    <s v="DARVA"/>
    <s v="Non"/>
    <n v="2022067875"/>
    <s v="DOUCET Xavier (Monsieur)"/>
    <s v="N"/>
    <s v="BPCEA - NATIXIS"/>
    <s v="BZ"/>
    <s v="MATHIS Olivier"/>
    <s v="15/03/2022"/>
    <s v="17"/>
    <s v="31/03/2022"/>
    <s v=""/>
    <s v=""/>
    <s v="34200"/>
    <s v="VOL"/>
    <s v=""/>
    <s v=""/>
    <x v="10"/>
    <s v=""/>
  </r>
  <r>
    <s v="O"/>
    <s v="Gérer le rapport remis en saisie/ à la frappe "/>
    <s v="A"/>
    <s v="Réceptionner ou relancer le rapport remis en saisie"/>
    <s v=""/>
    <s v="MERCURE"/>
    <s v="Oui"/>
    <n v="2020251408"/>
    <s v="COPROPRIETE ST SEVER -"/>
    <s v="N"/>
    <s v="GROUPAMA"/>
    <s v="BZ"/>
    <s v="VIE Thierry"/>
    <s v="16/03/2022"/>
    <s v="564"/>
    <s v="15/10/2020"/>
    <s v=""/>
    <s v=""/>
    <s v="34300"/>
    <s v="SEC"/>
    <s v="0"/>
    <s v=""/>
    <x v="10"/>
    <s v=""/>
  </r>
  <r>
    <s v="O"/>
    <s v="Traiter le rapport PolyPad déposé par l'expert"/>
    <s v="A"/>
    <s v="Traiter le rapport validé après supervision"/>
    <s v=""/>
    <s v="Mail"/>
    <s v="Non"/>
    <n v="2022063142"/>
    <s v="LES NOUVELLES MENUISERIES"/>
    <s v="N"/>
    <s v="CAMACTE"/>
    <s v="PX"/>
    <s v="VANG Rudolph"/>
    <s v="17/03/2022"/>
    <s v="21"/>
    <s v="11/04/2022"/>
    <s v=""/>
    <s v=""/>
    <s v="24700"/>
    <s v="RC4"/>
    <s v="300"/>
    <s v=""/>
    <x v="11"/>
    <s v=""/>
  </r>
  <r>
    <s v="O"/>
    <s v="Traiter le rapport PolyPad déposé par l'expert"/>
    <s v="A"/>
    <s v="Traiter le rapport intermédiaire  PolyPad "/>
    <s v=""/>
    <s v="Kareo via WS"/>
    <s v="Non"/>
    <n v="2021342619"/>
    <s v="COPROPRIETE 9 RUE DU PARC"/>
    <s v="N"/>
    <s v="GENERALI ASSURANCES"/>
    <s v="TL"/>
    <s v="REYBET DEGAT Pierre"/>
    <s v="17/03/2022"/>
    <s v="134"/>
    <s v="23/12/2021"/>
    <s v=""/>
    <s v=""/>
    <s v="31210"/>
    <s v="DDE"/>
    <s v="8000"/>
    <s v=""/>
    <x v="11"/>
    <s v=""/>
  </r>
  <r>
    <s v="O"/>
    <s v="Traiter le rapport PolyPad déposé par l'expert"/>
    <s v="A"/>
    <s v="Traiter le rapport validé après supervision"/>
    <s v=""/>
    <s v="Mail"/>
    <s v="Non"/>
    <n v="2021333396"/>
    <s v="LE DIFFON Yvette Et Patrick (Madame et/ou Monsieur)"/>
    <s v="N"/>
    <s v="#NA"/>
    <s v="TL"/>
    <s v="GATARD Damien"/>
    <s v="17/03/2022"/>
    <s v="142"/>
    <s v="11/12/2021"/>
    <s v=""/>
    <s v=""/>
    <s v="31190"/>
    <s v="DDE"/>
    <s v="450"/>
    <s v=""/>
    <x v="11"/>
    <s v=""/>
  </r>
  <r>
    <s v="N"/>
    <s v="Traiter le rapport PolyPad déposé par l'expert"/>
    <s v="A"/>
    <s v="Traiter le rapport de reconnaissance  PolyPad "/>
    <s v=""/>
    <s v="Kareo via WS"/>
    <s v="Non"/>
    <n v="2022050718"/>
    <s v="SARL EL BAR"/>
    <s v="N"/>
    <s v="GENERALI ASSURANCES"/>
    <s v="TL"/>
    <s v="GUILLAUME Julien"/>
    <s v="18/03/2022"/>
    <s v="29"/>
    <s v="27/03/2022"/>
    <s v=""/>
    <s v=""/>
    <s v="31000"/>
    <s v="DDE"/>
    <s v="20000"/>
    <s v=""/>
    <x v="11"/>
    <s v=""/>
  </r>
  <r>
    <s v="O"/>
    <s v="Traiter le rapport PolyPad déposé par l'expert"/>
    <s v="A"/>
    <s v="Traiter le rapport définitif  PolyPad "/>
    <s v=""/>
    <s v="Pré saisie par PU"/>
    <s v="Non"/>
    <n v="2022018646"/>
    <s v="ALS"/>
    <s v="N"/>
    <s v="HELVETIA ASSURANCES SA"/>
    <s v="TL"/>
    <s v="REYBET DEGAT Pierre"/>
    <s v="17/03/2022"/>
    <s v="58"/>
    <s v="05/03/2022"/>
    <s v=""/>
    <s v=""/>
    <s v="09310"/>
    <s v="CVT"/>
    <s v="1270"/>
    <s v=""/>
    <x v="11"/>
    <s v=""/>
  </r>
  <r>
    <s v="O"/>
    <s v="Traiter le rapport PolyPad déposé par l'expert"/>
    <s v="A"/>
    <s v="Traiter le rapport complémentaire  PolyPad "/>
    <s v=""/>
    <s v="Mail"/>
    <s v="Oui"/>
    <n v="2021140136"/>
    <s v="BLANDIN Brigitte (Madame)"/>
    <s v="N"/>
    <s v="SADA"/>
    <s v="TL"/>
    <s v="DELPECH Aurélien"/>
    <s v="17/03/2022"/>
    <s v="311"/>
    <s v="12/06/2021"/>
    <s v=""/>
    <s v=""/>
    <s v="31000"/>
    <s v="DDE"/>
    <s v="4381.2"/>
    <s v=""/>
    <x v="11"/>
    <s v=""/>
  </r>
  <r>
    <s v="N"/>
    <s v="Traiter le rapport PolyPad déposé par l'expert"/>
    <s v="A"/>
    <s v="Traiter le rapport complémentaire  PolyPad "/>
    <s v=""/>
    <s v="Mail"/>
    <s v="Oui"/>
    <n v="2020044271"/>
    <s v="CAZANAVE Jean Damien (Monsieur)"/>
    <s v="N"/>
    <s v="MAE"/>
    <s v="TL"/>
    <s v="SAGE Eric"/>
    <s v="18/03/2022"/>
    <s v="771"/>
    <s v="02/04/2020"/>
    <s v=""/>
    <s v=""/>
    <s v="31000"/>
    <s v="DDE"/>
    <s v="1594.67"/>
    <s v=""/>
    <x v="11"/>
    <s v=""/>
  </r>
  <r>
    <s v="O"/>
    <s v="Traiter le rapport PolyPad déposé par l'expert"/>
    <s v="A"/>
    <s v="Traiter le rapport validé après supervision"/>
    <s v=""/>
    <s v="Mail"/>
    <s v="Non"/>
    <n v="2022038909"/>
    <s v="Société PROMOLOGIS"/>
    <s v="N"/>
    <s v="#NA"/>
    <s v="TL"/>
    <s v="GATARD Damien"/>
    <s v="17/03/2022"/>
    <s v="38"/>
    <s v="25/03/2022"/>
    <s v=""/>
    <s v=""/>
    <s v="31370"/>
    <s v="VAN"/>
    <s v="3000"/>
    <s v=""/>
    <x v="11"/>
    <s v=""/>
  </r>
  <r>
    <s v="O"/>
    <s v="Traiter le rapport PolyPad déposé par l'expert"/>
    <s v="A"/>
    <s v="Traiter le rapport de reconnaissance  PolyPad "/>
    <s v=""/>
    <s v="Mail"/>
    <s v="Non"/>
    <n v="2022034263"/>
    <s v="BISBAU Florian (Monsieur)"/>
    <s v="N"/>
    <s v="MAE"/>
    <s v="BD"/>
    <s v="RODNEY Elodie"/>
    <s v="04/03/2022"/>
    <s v="43"/>
    <s v="31/03/2022"/>
    <s v=""/>
    <s v=""/>
    <s v="33360"/>
    <s v="CN"/>
    <s v="18000"/>
    <s v=""/>
    <x v="11"/>
    <s v=""/>
  </r>
  <r>
    <s v="N"/>
    <s v="Vérifier le rapport pré-saisi dans Darva"/>
    <s v="A"/>
    <s v="Créer l’action &quot;Résultat vérification rapport Darva&quot;"/>
    <s v=""/>
    <s v="DARVA"/>
    <s v="Non"/>
    <n v="2022048726"/>
    <s v="JUSTAFRE Marcel (Monsieur)"/>
    <s v="N"/>
    <s v="MACIF"/>
    <s v="TA"/>
    <s v="MARTINEZ Arnaud"/>
    <s v="18/03/2022"/>
    <s v="30"/>
    <s v="01/04/2022"/>
    <s v=""/>
    <s v=""/>
    <s v="64230"/>
    <s v="CVT"/>
    <s v="1342"/>
    <s v=""/>
    <x v="11"/>
    <s v=""/>
  </r>
  <r>
    <s v="O"/>
    <s v="Gérer le rapport remis en saisie/ à la frappe "/>
    <s v="A"/>
    <s v="Poursuivre la saisie du rapport"/>
    <s v=""/>
    <s v="Mail"/>
    <s v="Non"/>
    <n v="2021202291"/>
    <s v="SNC CASSIN ET FILS JEANSON Herve (Monsieur)"/>
    <s v="N"/>
    <s v="AXERIA IARD"/>
    <s v="TA"/>
    <s v="LEFEBVRE Fabien"/>
    <s v="17/03/2022"/>
    <s v="260"/>
    <s v="15/08/2021"/>
    <s v=""/>
    <s v=""/>
    <s v="65100"/>
    <s v="DDE"/>
    <s v="80000"/>
    <s v=""/>
    <x v="12"/>
    <s v=""/>
  </r>
  <r>
    <s v="O"/>
    <s v="Gérer le rapport remis en saisie/ à la frappe "/>
    <s v="A"/>
    <s v="Poursuivre la saisie du rapport"/>
    <s v=""/>
    <s v="SINAPPS"/>
    <s v="Oui"/>
    <n v="2020266318"/>
    <s v="SCHINDLER Philippe (Monsieur)"/>
    <s v="N"/>
    <s v="MAAF ASSURANCES"/>
    <s v="TA"/>
    <s v="LEFEBVRE Fabien"/>
    <s v="26/02/2022"/>
    <s v="550"/>
    <s v="19/10/2020"/>
    <s v=""/>
    <s v=""/>
    <s v="54500"/>
    <s v="SEC"/>
    <s v="25000"/>
    <s v=""/>
    <x v="12"/>
    <s v=""/>
  </r>
  <r>
    <s v="O"/>
    <s v="Gérer le rapport remis en saisie/ à la frappe "/>
    <s v="A"/>
    <s v="Poursuivre la saisie du rapport"/>
    <s v=""/>
    <s v="MERCURE"/>
    <s v="Non"/>
    <n v="2021144681"/>
    <s v="NOEL Stephane (Monsieur)"/>
    <s v="N"/>
    <s v="GAN ASSURANCES IARD"/>
    <s v="TA"/>
    <s v="LEFEBVRE Fabien"/>
    <s v="06/03/2022"/>
    <s v="304"/>
    <s v="09/10/2021"/>
    <s v=""/>
    <s v=""/>
    <s v="57050"/>
    <s v="SEC"/>
    <s v="35000"/>
    <s v=""/>
    <x v="12"/>
    <s v=""/>
  </r>
  <r>
    <s v="O"/>
    <s v="Gérer le rapport remis en saisie/ à la frappe "/>
    <s v="A"/>
    <s v="Réceptionner ou relancer le rapport remis en saisie"/>
    <s v=""/>
    <s v="SINAPPS"/>
    <s v="Non"/>
    <n v="2021221215"/>
    <s v="CONEGERO Samuel (Monsieur)"/>
    <s v="N"/>
    <s v="MMA"/>
    <s v="PE"/>
    <s v="BOONAERT Nicolas"/>
    <s v="15/03/2022"/>
    <s v="242"/>
    <s v="23/08/2021"/>
    <s v=""/>
    <s v=""/>
    <s v="66170"/>
    <s v="INC"/>
    <s v="230000"/>
    <s v=""/>
    <x v="33"/>
    <s v=""/>
  </r>
  <r>
    <s v="O"/>
    <s v="Gérer le rapport remis en saisie/ à la frappe "/>
    <s v="A"/>
    <s v="Réceptionner ou relancer le rapport remis en saisie"/>
    <s v=""/>
    <s v="DARVA"/>
    <s v="Non"/>
    <n v="2021265965"/>
    <s v="Société A WOLF HUNGER BROUART Cedric (Monsieur)"/>
    <s v="N"/>
    <s v="MAPA"/>
    <s v="PE"/>
    <s v="BOONAERT Nicolas"/>
    <s v="16/03/2022"/>
    <s v="199"/>
    <s v="15/10/2021"/>
    <s v=""/>
    <s v=""/>
    <s v="66240"/>
    <s v="VOL"/>
    <s v="65000"/>
    <s v=""/>
    <x v="33"/>
    <s v=""/>
  </r>
  <r>
    <s v="O"/>
    <s v="Gérer le rapport remis en saisie/ à la frappe "/>
    <s v="A"/>
    <s v="Réceptionner ou relancer les documents remis en saisie"/>
    <s v=""/>
    <s v="Mail"/>
    <s v="Non"/>
    <n v="2021398121"/>
    <s v="MROZECH Raphaël (Monsieur)"/>
    <s v="N"/>
    <s v="SMAB (Mutuelle d'Assurances de Bourgogne)"/>
    <s v="PE"/>
    <s v="TENAS Richard"/>
    <s v="09/02/2022"/>
    <s v="79"/>
    <s v="12/02/2022"/>
    <s v=""/>
    <s v=""/>
    <s v="66000"/>
    <s v="INC"/>
    <s v="30000"/>
    <s v=""/>
    <x v="14"/>
    <s v=""/>
  </r>
  <r>
    <s v="N"/>
    <s v="Traiter le rapport PolyPad déposé par l'expert"/>
    <s v="A"/>
    <s v="Traiter le rapport définitif  PolyPad "/>
    <s v=""/>
    <s v="SINAPPS"/>
    <s v="Non"/>
    <n v="2022053219"/>
    <s v="CICHOCKI Christian (Monsieur)"/>
    <s v="N"/>
    <s v="ACM"/>
    <s v="AA"/>
    <s v="MERIC Martin"/>
    <s v="18/03/2022"/>
    <s v="27"/>
    <s v="25/03/2022"/>
    <s v=""/>
    <s v=""/>
    <s v="62210"/>
    <s v="TOG"/>
    <s v="1800"/>
    <s v=""/>
    <x v="15"/>
    <s v=""/>
  </r>
  <r>
    <s v="O"/>
    <s v="Vérifier le rapport pré-saisi dans Mercure"/>
    <s v="A"/>
    <s v="Créer l’action 166 &quot;Résultat vérification rapport Mercure&quot;"/>
    <s v=""/>
    <s v="MERCURE"/>
    <s v="Non"/>
    <n v="2022060848"/>
    <s v="VARTABEDIAN Eric (Monsieur)"/>
    <s v="N"/>
    <s v="GAN ASSURANCES IARD"/>
    <s v="TL"/>
    <s v="GRIFFON Caroline"/>
    <s v="15/03/2022"/>
    <s v="22"/>
    <s v="25/03/2022"/>
    <s v=""/>
    <s v=""/>
    <s v="31000"/>
    <s v="VOL"/>
    <s v="6826.6"/>
    <s v=""/>
    <x v="15"/>
    <s v=""/>
  </r>
  <r>
    <s v="O"/>
    <s v="Vérifier le rapport pré-saisi dans Darva"/>
    <s v="A"/>
    <s v="Créer l’action &quot;Résultat vérification rapport Darva&quot;"/>
    <s v=""/>
    <s v="DARVA"/>
    <s v="Non"/>
    <n v="2022063057"/>
    <s v="DUHAMELLE Eric"/>
    <s v="N"/>
    <s v="AXA FRANCE IARD"/>
    <s v="LL"/>
    <s v="MERIC Martin"/>
    <s v="15/03/2022"/>
    <s v="21"/>
    <s v="17/03/2022"/>
    <s v=""/>
    <s v=""/>
    <s v="62670"/>
    <s v="TOG"/>
    <s v="8000"/>
    <s v=""/>
    <x v="15"/>
    <s v=""/>
  </r>
  <r>
    <s v="N"/>
    <s v="Gérer le rapport remis en saisie/ à la frappe "/>
    <s v="A"/>
    <s v="Poursuivre la saisie du rapport"/>
    <s v=""/>
    <s v="DARVA"/>
    <s v="Non"/>
    <n v="2022082509"/>
    <s v="IMPRIMERIE MARAVAL (SASU) BIAU Alain"/>
    <s v="N"/>
    <s v="ALLIANZ"/>
    <s v="TL"/>
    <s v="BARNIER Fabrice"/>
    <s v="18/03/2022"/>
    <s v="4"/>
    <s v="30/03/2022"/>
    <s v=""/>
    <s v=""/>
    <s v="34220"/>
    <s v="BDM"/>
    <s v="350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0264373"/>
    <s v="GUERARD Daniel (Monsieur)"/>
    <s v="N"/>
    <s v="MACIF"/>
    <s v="MT"/>
    <s v="BECASSE Damien"/>
    <s v="17/03/2022"/>
    <s v="553"/>
    <s v="05/10/2020"/>
    <s v=""/>
    <s v=""/>
    <s v="03320"/>
    <s v="SEC"/>
    <s v="25000"/>
    <s v=""/>
    <x v="15"/>
    <s v=""/>
  </r>
  <r>
    <s v="O"/>
    <s v="Gérer le rapport remis en saisie/ à la frappe "/>
    <s v="A"/>
    <s v="Réceptionner ou relancer le rapport remis en saisie"/>
    <s v="2"/>
    <s v="DARVA"/>
    <s v="Oui"/>
    <n v="2012179588"/>
    <s v="DERREZ Frederique (Madame)"/>
    <s v="N"/>
    <s v="FILIA MAIF"/>
    <s v="TL"/>
    <s v="BECASSE Damien"/>
    <s v="17/03/2022"/>
    <s v="3524"/>
    <s v="07/08/2012"/>
    <s v=""/>
    <s v=""/>
    <s v="31620"/>
    <s v="SEC"/>
    <s v="140000"/>
    <s v=""/>
    <x v="15"/>
    <s v=""/>
  </r>
  <r>
    <s v="O"/>
    <s v="Gérer le rapport remis en saisie/ à la frappe "/>
    <s v="A"/>
    <s v="Poursuivre la saisie du rapport"/>
    <s v=""/>
    <s v="DARVA"/>
    <s v="Oui"/>
    <n v="2017032271"/>
    <s v="LAVAL Didier (Monsieur)"/>
    <s v="N"/>
    <s v="MMA"/>
    <s v="PX"/>
    <s v="FELTRIN Patrick"/>
    <s v="11/03/2022"/>
    <s v="1870"/>
    <s v="09/03/2017"/>
    <s v=""/>
    <s v=""/>
    <s v="24200"/>
    <s v="SEC"/>
    <s v="19998"/>
    <s v=""/>
    <x v="15"/>
    <s v=""/>
  </r>
  <r>
    <s v="N"/>
    <s v="Gérer le rapport remis en saisie/ à la frappe "/>
    <s v="A"/>
    <s v="Poursuivre la saisie du rapport"/>
    <s v=""/>
    <s v="SINAPPS"/>
    <s v="Non"/>
    <n v="2021376112"/>
    <s v="OUANDJLI ABD Kerim (Monsieur)"/>
    <s v="N"/>
    <s v="GMF"/>
    <s v="MT"/>
    <s v="NICODEME Vincent"/>
    <s v="18/03/2022"/>
    <s v="102"/>
    <s v="20/01/2022"/>
    <s v=""/>
    <s v=""/>
    <s v="82000"/>
    <s v="SEC"/>
    <s v="0"/>
    <s v=""/>
    <x v="15"/>
    <s v=""/>
  </r>
  <r>
    <s v="O"/>
    <s v="Gérer le rapport remis en saisie/ à la frappe "/>
    <s v="A"/>
    <s v="Poursuivre la saisie du rapport"/>
    <s v=""/>
    <s v="Kareo via WS"/>
    <s v="Non"/>
    <n v="2019240966"/>
    <s v="DELTEIL Jean Claude (Monsieur)"/>
    <s v="N"/>
    <s v="GENERALI ASSURANCES"/>
    <s v="MT"/>
    <s v="NICODEME Vincent"/>
    <s v="11/03/2022"/>
    <s v="932"/>
    <s v="28/11/2019"/>
    <s v=""/>
    <s v=""/>
    <s v="82160"/>
    <s v="SEC"/>
    <s v="40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0244186"/>
    <s v="BLOYARD Michel (Monsieur)"/>
    <s v="N"/>
    <s v="MACIF"/>
    <s v="MT"/>
    <s v="BECASSE Damien"/>
    <s v="08/03/2022"/>
    <s v="574"/>
    <s v="14/09/2020"/>
    <s v=""/>
    <s v=""/>
    <s v="03200"/>
    <s v="SEC"/>
    <s v="60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0211383"/>
    <s v="ANGELETTI Pierrina (Madame)"/>
    <s v="N"/>
    <s v="MACIF"/>
    <s v="MT"/>
    <s v="BECASSE Damien"/>
    <s v="17/03/2022"/>
    <s v="604"/>
    <s v="15/08/2020"/>
    <s v=""/>
    <s v=""/>
    <s v="03100"/>
    <s v="SEC"/>
    <s v="140000"/>
    <s v=""/>
    <x v="15"/>
    <s v=""/>
  </r>
  <r>
    <s v="O"/>
    <s v="Gérer le rapport remis en saisie/ à la frappe "/>
    <s v="A"/>
    <s v="Réceptionner ou relancer les documents remis en saisie"/>
    <s v="1"/>
    <s v="DARVA"/>
    <s v="Oui"/>
    <n v="2018292773"/>
    <s v="FERNANDES Alberto (Monsieur)"/>
    <s v="N"/>
    <s v="MAAF ASSURANCES"/>
    <s v="MT"/>
    <s v="BECASSE Damien"/>
    <s v="10/03/2022"/>
    <s v="1299"/>
    <s v="10/09/2018"/>
    <s v=""/>
    <s v=""/>
    <s v="31140"/>
    <s v="SEC"/>
    <s v="50000"/>
    <s v=""/>
    <x v="15"/>
    <s v=""/>
  </r>
  <r>
    <s v="O"/>
    <s v="Gérer le rapport remis en saisie/ à la frappe "/>
    <s v="A"/>
    <s v="Réceptionner ou relancer le rapport remis en saisie"/>
    <s v=""/>
    <s v="SINAPPS"/>
    <s v="Non"/>
    <n v="2021287487"/>
    <s v="ALBERTY Eric (Monsieur)"/>
    <s v="N"/>
    <s v="MAAF ASSURANCES"/>
    <s v="CA"/>
    <s v="RIVALS Nicolas"/>
    <s v="10/03/2022"/>
    <s v="179"/>
    <s v="25/10/2021"/>
    <s v=""/>
    <s v=""/>
    <s v="31130"/>
    <s v="SEC"/>
    <s v="60000"/>
    <s v=""/>
    <x v="15"/>
    <s v=""/>
  </r>
  <r>
    <s v="N"/>
    <s v="Gérer le rapport remis en saisie/ à la frappe "/>
    <s v="A"/>
    <s v="Poursuivre la saisie du rapport"/>
    <s v=""/>
    <s v="MERCURE"/>
    <s v="Non"/>
    <n v="2022014247"/>
    <s v="VOLENBINI Michel (Monsieur)"/>
    <s v="N"/>
    <s v="GAN ASSURANCES IARD"/>
    <s v="MT"/>
    <s v="NICODEME Vincent"/>
    <s v="18/03/2022"/>
    <s v="63"/>
    <s v="29/01/2022"/>
    <s v=""/>
    <s v=""/>
    <s v="82100"/>
    <s v="TOG"/>
    <s v="60000"/>
    <s v=""/>
    <x v="15"/>
    <s v=""/>
  </r>
  <r>
    <s v="O"/>
    <s v="Gérer le rapport remis en saisie/ à la frappe "/>
    <s v="A"/>
    <s v="Réceptionner ou relancer le rapport remis en saisie"/>
    <s v="2"/>
    <s v="SINAPPS"/>
    <s v="Non"/>
    <n v="2021100915"/>
    <s v="AMADOR Sandrine (Madame)"/>
    <s v="N"/>
    <s v="CARMA"/>
    <s v="BR"/>
    <s v="MAGNE Fabrice"/>
    <s v="16/03/2022"/>
    <s v="352"/>
    <s v="05/05/2021"/>
    <s v=""/>
    <s v=""/>
    <s v="24410"/>
    <s v="INO"/>
    <s v="59995.39"/>
    <s v=""/>
    <x v="15"/>
    <s v=""/>
  </r>
  <r>
    <s v="O"/>
    <s v="Gérer le rapport remis en saisie/ à la frappe "/>
    <s v="A"/>
    <s v="Poursuivre la saisie du rapport"/>
    <s v=""/>
    <s v="Kareo via WS"/>
    <s v="Non"/>
    <n v="2018170268"/>
    <s v="NEAGU Florentina (Madame)"/>
    <s v="N"/>
    <s v="GENERALI ASSURANCES"/>
    <s v="RZ"/>
    <s v="RICCO Damien"/>
    <s v="16/03/2022"/>
    <s v="1395"/>
    <s v="09/11/2018"/>
    <s v=""/>
    <s v=""/>
    <s v="12850"/>
    <s v="INC"/>
    <s v="70000"/>
    <s v=""/>
    <x v="15"/>
    <s v=""/>
  </r>
  <r>
    <s v="O"/>
    <s v="Gérer le rapport remis en saisie/ à la frappe "/>
    <s v="A"/>
    <s v="Réceptionner ou relancer le rapport remis en saisie"/>
    <s v=""/>
    <s v="MERCURE"/>
    <s v="Non"/>
    <n v="2021305117"/>
    <s v="LE MINOUS Gaelle"/>
    <s v="N"/>
    <s v="GROUPAMA"/>
    <s v="CA"/>
    <s v="TAPIA Sébastien"/>
    <s v="10/03/2022"/>
    <s v="164"/>
    <s v="19/11/2021"/>
    <s v=""/>
    <s v=""/>
    <s v="31700"/>
    <s v="SEC"/>
    <s v="80000"/>
    <s v=""/>
    <x v="15"/>
    <s v=""/>
  </r>
  <r>
    <s v="O"/>
    <s v="Gérer le rapport remis en saisie/ à la frappe "/>
    <s v="A"/>
    <s v="Poursuivre la saisie du rapport"/>
    <s v=""/>
    <s v="DARVA"/>
    <s v="Non"/>
    <n v="2021188089"/>
    <s v="BOULAUD Laurent (Madame et/ou Monsieur)"/>
    <s v="N"/>
    <s v="ALLIANZ"/>
    <s v="TL"/>
    <s v="MARTINOTTO Camille"/>
    <s v="17/03/2022"/>
    <s v="268"/>
    <s v="11/08/2021"/>
    <s v=""/>
    <s v=""/>
    <s v="19240"/>
    <s v="SEC"/>
    <s v="47000"/>
    <s v=""/>
    <x v="15"/>
    <s v=""/>
  </r>
  <r>
    <s v="O"/>
    <s v="Gérer le rapport remis en saisie/ à la frappe "/>
    <s v="A"/>
    <s v="Réceptionner ou relancer le rapport remis en saisie"/>
    <s v=""/>
    <s v="SINAPPS"/>
    <s v="Non"/>
    <n v="2021306894"/>
    <s v="MME TRUONG HUONG"/>
    <s v="N"/>
    <s v="MAAF ASSURANCES"/>
    <s v="TL"/>
    <s v="LAURENS Patrice"/>
    <s v="17/03/2022"/>
    <s v="164"/>
    <s v="26/10/2021"/>
    <s v=""/>
    <s v=""/>
    <s v="31170"/>
    <s v="SEC"/>
    <s v="10000"/>
    <s v=""/>
    <x v="15"/>
    <s v=""/>
  </r>
  <r>
    <s v="N"/>
    <s v="Gérer le rapport remis en saisie/ à la frappe "/>
    <s v="A"/>
    <s v="Poursuivre la saisie du rapport"/>
    <s v="2"/>
    <s v="SINAPPS"/>
    <s v="Non"/>
    <n v="2021086298"/>
    <s v="DURAND Pierrette (Madame)"/>
    <s v="N"/>
    <s v="MAAF ASSURANCES"/>
    <s v="TL"/>
    <s v="LAURENS Patrice"/>
    <s v="18/03/2022"/>
    <s v="366"/>
    <s v="31/03/2021"/>
    <s v=""/>
    <s v=""/>
    <s v="31200"/>
    <s v="AEJ"/>
    <s v="0"/>
    <s v=""/>
    <x v="15"/>
    <s v=""/>
  </r>
  <r>
    <s v="O"/>
    <s v="Gérer le rapport remis en saisie/ à la frappe "/>
    <s v="A"/>
    <s v="Réceptionner ou relancer les documents remis en saisie"/>
    <s v=""/>
    <s v="Kareo via WS"/>
    <s v="Non"/>
    <n v="2021184646"/>
    <s v="LAFFONT Gilbert (Monsieur)"/>
    <s v="N"/>
    <s v="GENERALI ASSURANCES"/>
    <s v="CA"/>
    <s v="RIVALS Nicolas"/>
    <s v="17/03/2022"/>
    <s v="270"/>
    <s v="07/08/2021"/>
    <s v=""/>
    <s v=""/>
    <s v="81500"/>
    <s v="SEC"/>
    <s v="120000"/>
    <s v=""/>
    <x v="15"/>
    <s v=""/>
  </r>
  <r>
    <s v="O"/>
    <s v="Gérer le rapport remis en saisie/ à la frappe "/>
    <s v="A"/>
    <s v="Réceptionner ou relancer le rapport remis en saisie"/>
    <s v="2"/>
    <s v="SINAPPS"/>
    <s v="Oui"/>
    <n v="2020259661"/>
    <s v="POULAIN Jean Pierre (Monsieur)"/>
    <s v="N"/>
    <s v="ASSURANCES BANQUE POPULAIRE IARD"/>
    <s v="CA"/>
    <s v="TAPIA Sébastien"/>
    <s v="10/03/2022"/>
    <s v="556"/>
    <s v="13/10/2020"/>
    <s v=""/>
    <s v=""/>
    <s v="31240"/>
    <s v="SEC"/>
    <s v="40000"/>
    <s v=""/>
    <x v="15"/>
    <s v=""/>
  </r>
  <r>
    <s v="O"/>
    <s v="Gérer le rapport remis en saisie/ à la frappe "/>
    <s v="A"/>
    <s v="Réceptionner ou relancer les documents remis en saisie"/>
    <s v=""/>
    <s v="SINAPPS"/>
    <s v="Non"/>
    <n v="2021353522"/>
    <s v="SARL OLD SCHOOL GAME"/>
    <s v="N"/>
    <s v="MMA"/>
    <s v="TL"/>
    <s v="JILCOT Gwénolé"/>
    <s v="24/01/2022"/>
    <s v="122"/>
    <s v="31/12/2021"/>
    <s v=""/>
    <s v=""/>
    <s v="31400"/>
    <s v="DIV"/>
    <s v="65000"/>
    <s v=""/>
    <x v="15"/>
    <s v=""/>
  </r>
  <r>
    <s v="N"/>
    <s v="Gérer le rapport remis en saisie/ à la frappe "/>
    <s v="A"/>
    <s v="Poursuivre la saisie du rapport"/>
    <s v=""/>
    <s v="Mail"/>
    <s v="Oui"/>
    <n v="2019331613"/>
    <s v="SAILER Brigitte (Madame)"/>
    <s v="N"/>
    <s v="BANQUE POSTALE ASSURANCES IARD"/>
    <s v="CA"/>
    <s v="RICCO Damien"/>
    <s v="18/03/2022"/>
    <s v="850"/>
    <s v="03/12/2019"/>
    <s v=""/>
    <s v=""/>
    <s v="09100"/>
    <s v="INC"/>
    <s v="400000"/>
    <s v=""/>
    <x v="15"/>
    <s v=""/>
  </r>
  <r>
    <s v="N"/>
    <s v="Gérer le rapport remis en saisie/ à la frappe "/>
    <s v="A"/>
    <s v="Poursuivre la saisie du rapport"/>
    <s v=""/>
    <s v="DARVA"/>
    <s v="Non"/>
    <n v="2019232880"/>
    <s v="BIGOT Sylvie (Madame)"/>
    <s v="N"/>
    <s v="AXA FRANCE IARD"/>
    <s v="TL"/>
    <s v="MARTINOTTO Camille"/>
    <s v="18/03/2022"/>
    <s v="941"/>
    <s v="24/03/2020"/>
    <s v=""/>
    <s v=""/>
    <s v="82160"/>
    <s v="SEC"/>
    <s v="85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1278251"/>
    <s v="BEAUCHAMP Pascal (Monsieur)"/>
    <s v="N"/>
    <s v="MACIF"/>
    <s v="TL"/>
    <s v="RIVALS Nicolas"/>
    <s v="10/03/2022"/>
    <s v="186"/>
    <s v="07/10/2021"/>
    <s v=""/>
    <s v=""/>
    <s v="31670"/>
    <s v="SEC"/>
    <s v="12000"/>
    <s v=""/>
    <x v="15"/>
    <s v=""/>
  </r>
  <r>
    <s v="N"/>
    <s v="Gérer le rapport remis en saisie/ à la frappe "/>
    <s v="A"/>
    <s v="Réceptionner ou relancer les documents remis en saisie"/>
    <s v=""/>
    <s v="SINAPPS"/>
    <s v="Non"/>
    <n v="2021282283"/>
    <s v="CAMPS Noelle (Madame)"/>
    <s v="N"/>
    <s v="GMF"/>
    <s v="TL"/>
    <s v="RIVALS Nicolas"/>
    <s v="18/03/2022"/>
    <s v="184"/>
    <s v="20/10/2021"/>
    <s v=""/>
    <s v=""/>
    <s v="31860"/>
    <s v="SEC"/>
    <s v="50000"/>
    <s v=""/>
    <x v="15"/>
    <s v=""/>
  </r>
  <r>
    <s v="O"/>
    <s v="Gérer le rapport remis en saisie/ à la frappe "/>
    <s v="A"/>
    <s v="Réceptionner ou relancer les documents remis en saisie"/>
    <s v=""/>
    <s v="DARVA"/>
    <s v="Non"/>
    <n v="2021352087"/>
    <s v="DE ROZARIO Pierre-Jean (Monsieur)"/>
    <s v="N"/>
    <s v="AXA FRANCE IARD"/>
    <s v="CA"/>
    <s v="RIVALS Nicolas"/>
    <s v="17/03/2022"/>
    <s v="123"/>
    <s v="19/11/2021"/>
    <s v=""/>
    <s v=""/>
    <s v="81160"/>
    <s v="INC"/>
    <s v="660000"/>
    <s v=""/>
    <x v="15"/>
    <s v=""/>
  </r>
  <r>
    <s v="O"/>
    <s v="Traiter le rapport PolyPad déposé par l'expert"/>
    <s v="A"/>
    <s v="Traiter le rapport définitif  PolyPad "/>
    <s v=""/>
    <s v="SINAPPS"/>
    <s v="Non"/>
    <n v="2022020993"/>
    <s v="Société JOLIA SAS SOLERE (Monsieur)"/>
    <s v="N"/>
    <s v="ASSURANCES BANQUE POPULAIRE IARD"/>
    <s v="PE"/>
    <s v="BOONAERT Nicolas"/>
    <s v="15/03/2022"/>
    <s v="56"/>
    <s v="25/02/2022"/>
    <s v=""/>
    <s v=""/>
    <s v="66120"/>
    <s v="DDE"/>
    <s v="15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6530"/>
    <s v="TROUILLET Valentin (Monsieur)"/>
    <s v="N"/>
    <s v="PACIFICA"/>
    <s v="LL"/>
    <s v="BARET Julien"/>
    <s v="15/03/2022"/>
    <s v="17"/>
    <s v="15/04/2022"/>
    <s v=""/>
    <s v=""/>
    <s v="59135"/>
    <s v="TOG"/>
    <s v="5000"/>
    <s v=""/>
    <x v="16"/>
    <s v=""/>
  </r>
  <r>
    <s v="O"/>
    <s v="Traiter le rapport PolyPad déposé par l'expert"/>
    <s v="A"/>
    <s v="Traiter le rapport définitif  PolyPad "/>
    <s v=""/>
    <s v="DARVA"/>
    <s v="Non"/>
    <n v="2022065753"/>
    <s v="MOURET (Monsieur)"/>
    <s v="N"/>
    <s v="EUROFIL"/>
    <s v="ZN"/>
    <s v="MERIC Martin"/>
    <s v="15/03/2022"/>
    <s v="18"/>
    <s v="20/03/2022"/>
    <s v=""/>
    <s v=""/>
    <s v="62670"/>
    <s v="TOG"/>
    <s v="7614.53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89473"/>
    <s v="HARM Kirstin (Madame)"/>
    <s v="N"/>
    <s v="MACIF"/>
    <s v="ST"/>
    <s v="PACREAU Claire"/>
    <s v="10/03/2022"/>
    <s v="90"/>
    <s v="09/01/2022"/>
    <s v=""/>
    <s v=""/>
    <s v="67000"/>
    <s v="VOL"/>
    <s v="2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3795"/>
    <s v="JIMENEZ Sabrina (Madame)"/>
    <s v="N"/>
    <s v="AVANSSUR DIRECT ASSURANCE"/>
    <s v="AG"/>
    <s v="SARPY Guillaume"/>
    <s v="16/03/2022"/>
    <s v="11"/>
    <s v="21/04/2022"/>
    <s v=""/>
    <s v=""/>
    <s v="32700"/>
    <s v="DDE"/>
    <s v="3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0142"/>
    <s v="COQUIDE Monique (Madame)"/>
    <s v="N"/>
    <s v="MAIF"/>
    <s v="AA"/>
    <s v="MERIC Martin"/>
    <s v="15/03/2022"/>
    <s v="23"/>
    <s v="06/04/2022"/>
    <s v=""/>
    <s v=""/>
    <s v="62153"/>
    <s v="TOG"/>
    <s v="31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9406"/>
    <s v="POLIN Patrick (Monsieur)"/>
    <s v="N"/>
    <s v="MACIF"/>
    <s v="BI"/>
    <s v="BADUEL Jean-Baptiste"/>
    <s v="16/03/2022"/>
    <s v="-17"/>
    <s v="28/04/2022"/>
    <s v=""/>
    <s v=""/>
    <s v="4053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6788"/>
    <s v="COURCOL Agnes"/>
    <s v="N"/>
    <s v="ALLIANZ"/>
    <s v="ZN"/>
    <s v="MERIC Martin"/>
    <s v="15/03/2022"/>
    <s v="24"/>
    <s v="15/03/2022"/>
    <s v=""/>
    <s v=""/>
    <s v="62260"/>
    <s v="TOG"/>
    <s v="61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1392123"/>
    <s v="MATTI Chahineze (Madame)"/>
    <s v="N"/>
    <s v="AVANSSUR DIRECT ASSURANCE"/>
    <s v="TL"/>
    <s v="GRIFFON Caroline"/>
    <s v="17/03/2022"/>
    <s v="87"/>
    <s v="04/01/2022"/>
    <s v=""/>
    <s v=""/>
    <s v="31100"/>
    <s v="VOL"/>
    <s v="41038.1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3044"/>
    <s v="SOBRIE Patrick (Monsieur)"/>
    <s v="N"/>
    <s v="ALLIANZ"/>
    <s v="LL"/>
    <s v="BARET Julien"/>
    <s v="17/03/2022"/>
    <s v="13"/>
    <s v="31/03/2022"/>
    <s v=""/>
    <s v=""/>
    <s v="59280"/>
    <s v="TOG"/>
    <s v="220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19629"/>
    <s v="DEKKER Thomas"/>
    <s v="N"/>
    <s v="AVANSSUR DIRECT ASSURANCE"/>
    <s v="TL"/>
    <s v="PAPILLON Cyril"/>
    <s v="14/03/2022"/>
    <s v="57"/>
    <s v="06/03/2022"/>
    <s v=""/>
    <s v=""/>
    <s v="31490"/>
    <s v="DR"/>
    <s v="8799"/>
    <s v=""/>
    <x v="18"/>
    <s v=""/>
  </r>
  <r>
    <s v="O"/>
    <s v="Traiter le rapport PolyPad déposé par l'expert"/>
    <s v="A"/>
    <s v="Traiter le rapport définitif  PolyPad "/>
    <s v=""/>
    <s v="SINAPPS"/>
    <s v="Non"/>
    <n v="2021239676"/>
    <s v="KARATAS GULCAN (Madame)"/>
    <s v="N"/>
    <s v="CARMA"/>
    <s v="NA"/>
    <s v="LAPEYRE Alexis"/>
    <s v="14/03/2022"/>
    <s v="226"/>
    <s v="08/09/2021"/>
    <s v=""/>
    <s v=""/>
    <s v="11100"/>
    <s v="DE"/>
    <s v="5071.19"/>
    <s v=""/>
    <x v="19"/>
    <s v=""/>
  </r>
  <r>
    <s v="O"/>
    <s v="Traiter le rapport PolyPad déposé par l'expert"/>
    <s v="A"/>
    <s v="Traiter le rapport intermédiaire  PolyPad "/>
    <s v=""/>
    <s v="DARVA"/>
    <s v="Non"/>
    <n v="2022004670"/>
    <s v="DOURTHE Philippe (Monsieur)"/>
    <s v="N"/>
    <s v="PACIFICA"/>
    <s v="BI"/>
    <s v="COSSON Gildas"/>
    <s v="17/03/2022"/>
    <s v="71"/>
    <s v="05/02/2022"/>
    <s v=""/>
    <s v=""/>
    <s v="40180"/>
    <s v="INC"/>
    <s v="27600.35"/>
    <s v=""/>
    <x v="19"/>
    <s v=""/>
  </r>
  <r>
    <s v="O"/>
    <s v="Traiter le rapport PolyPad déposé par l'expert"/>
    <s v="A"/>
    <s v="Traiter le rapport de reconnaissance  PolyPad "/>
    <s v=""/>
    <s v="DARVA"/>
    <s v="Non"/>
    <n v="2022086933"/>
    <s v="VALERY Rene (Monsieur)"/>
    <s v="N"/>
    <s v="PACIFICA"/>
    <s v="BR"/>
    <s v="FOURNY Eddy"/>
    <s v="17/03/2022"/>
    <s v="2"/>
    <s v="15/04/2022"/>
    <s v=""/>
    <s v=""/>
    <s v="19150"/>
    <s v="INC"/>
    <s v="10000"/>
    <s v=""/>
    <x v="19"/>
    <s v=""/>
  </r>
  <r>
    <s v="O"/>
    <s v="Traiter le rapport PolyPad déposé par l'expert"/>
    <s v="A"/>
    <s v="Traiter le rapport définitif  PolyPad "/>
    <s v=""/>
    <s v="DARVA"/>
    <s v="Non"/>
    <n v="2022033859"/>
    <s v="LE CLAINCHE Jean Luc (Monsieur)"/>
    <s v="N"/>
    <s v="MATMUT"/>
    <s v="BR"/>
    <s v="FEIX Florent"/>
    <s v="08/03/2022"/>
    <s v="43"/>
    <s v="20/03/2022"/>
    <s v=""/>
    <s v=""/>
    <s v="46500"/>
    <s v="DDE"/>
    <s v="1800"/>
    <s v=""/>
    <x v="19"/>
    <s v=""/>
  </r>
  <r>
    <s v="O"/>
    <s v="Traiter le rapport PolyPad déposé par l'expert"/>
    <s v="A"/>
    <s v="Traiter le rapport de reconnaissance  PolyPad "/>
    <s v=""/>
    <s v="MERCURE"/>
    <s v="Non"/>
    <n v="2022007762"/>
    <s v="LACRAMPE Jean Louis (Monsieur)"/>
    <s v="N"/>
    <s v="GROUPAMA"/>
    <s v="TA"/>
    <s v="MERIC Martin"/>
    <s v="11/03/2022"/>
    <s v="67"/>
    <s v="24/02/2022"/>
    <s v=""/>
    <s v=""/>
    <s v="65100"/>
    <s v="DR"/>
    <s v="50000"/>
    <s v=""/>
    <x v="19"/>
    <s v=""/>
  </r>
  <r>
    <s v="O"/>
    <s v="Vérifier le rapport pré-saisi dans Darva"/>
    <s v="A"/>
    <s v="Créer l’action &quot;Résultat vérification rapport Darva&quot;"/>
    <s v="3"/>
    <s v="DARVA"/>
    <s v="Non"/>
    <n v="2022040480"/>
    <s v="COASNE Pascal (Monsieur)"/>
    <s v="N"/>
    <s v="PACIFICA"/>
    <s v="BD"/>
    <s v="BELLOCQ Marine"/>
    <s v="14/03/2022"/>
    <s v="37"/>
    <s v="11/03/2022"/>
    <s v=""/>
    <s v=""/>
    <s v="13013"/>
    <s v="VOL"/>
    <s v="12000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47793"/>
    <s v="SCI SAINT JACQUES DILLY (Madame)"/>
    <s v="N"/>
    <s v="GROUPAMA"/>
    <s v="TL"/>
    <s v="PAPILLON Cyril"/>
    <s v="15/03/2022"/>
    <s v="31"/>
    <s v="01/04/2022"/>
    <s v=""/>
    <s v=""/>
    <s v="31100"/>
    <s v="DDE"/>
    <s v="3787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9557"/>
    <s v="ESCOURBIAC Maryse (Madame)"/>
    <s v="N"/>
    <s v="GROUPAMA"/>
    <s v="TL"/>
    <s v="SAGE Eric"/>
    <s v="15/03/2022"/>
    <s v="30"/>
    <s v="02/04/2022"/>
    <s v=""/>
    <s v=""/>
    <s v="31500"/>
    <s v="DDE"/>
    <s v="658.66"/>
    <s v=""/>
    <x v="29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68">
  <r>
    <x v="0"/>
    <x v="0"/>
    <x v="0"/>
    <x v="0"/>
    <x v="0"/>
    <x v="0"/>
    <x v="0"/>
    <n v="2022049833"/>
    <x v="0"/>
    <x v="0"/>
    <x v="0"/>
    <x v="0"/>
    <x v="0"/>
    <s v="17/03/2022"/>
    <s v="29"/>
    <s v="19/03/2022"/>
    <n v="3"/>
    <x v="0"/>
    <x v="0"/>
    <x v="0"/>
    <x v="0"/>
    <x v="0"/>
    <s v=""/>
    <x v="0"/>
    <x v="0"/>
    <x v="0"/>
    <x v="0"/>
  </r>
  <r>
    <x v="1"/>
    <x v="1"/>
    <x v="1"/>
    <x v="1"/>
    <x v="0"/>
    <x v="0"/>
    <x v="0"/>
    <n v="2021334194"/>
    <x v="0"/>
    <x v="0"/>
    <x v="0"/>
    <x v="0"/>
    <x v="0"/>
    <s v="18/03/2022"/>
    <s v="142"/>
    <s v="21/03/2022"/>
    <n v="3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36589"/>
    <x v="0"/>
    <x v="0"/>
    <x v="0"/>
    <x v="1"/>
    <x v="0"/>
    <s v="17/03/2022"/>
    <s v="41"/>
    <s v="18/03/2022"/>
    <n v="3"/>
    <x v="0"/>
    <x v="0"/>
    <x v="0"/>
    <x v="0"/>
    <x v="0"/>
    <s v=""/>
    <x v="0"/>
    <x v="0"/>
    <x v="0"/>
    <x v="0"/>
  </r>
  <r>
    <x v="1"/>
    <x v="1"/>
    <x v="1"/>
    <x v="1"/>
    <x v="0"/>
    <x v="0"/>
    <x v="1"/>
    <n v="2022033924"/>
    <x v="0"/>
    <x v="0"/>
    <x v="0"/>
    <x v="2"/>
    <x v="0"/>
    <s v="18/03/2022"/>
    <s v="43"/>
    <s v="19/03/2022"/>
    <n v="2"/>
    <x v="0"/>
    <x v="0"/>
    <x v="0"/>
    <x v="0"/>
    <x v="0"/>
    <s v=""/>
    <x v="0"/>
    <x v="0"/>
    <x v="0"/>
    <x v="1"/>
  </r>
  <r>
    <x v="0"/>
    <x v="1"/>
    <x v="1"/>
    <x v="1"/>
    <x v="0"/>
    <x v="0"/>
    <x v="0"/>
    <n v="2022035030"/>
    <x v="0"/>
    <x v="0"/>
    <x v="0"/>
    <x v="3"/>
    <x v="0"/>
    <s v="17/02/2022"/>
    <s v="43"/>
    <s v="17/02/2022"/>
    <n v="2"/>
    <x v="0"/>
    <x v="0"/>
    <x v="0"/>
    <x v="0"/>
    <x v="0"/>
    <s v=""/>
    <x v="0"/>
    <x v="0"/>
    <x v="0"/>
    <x v="1"/>
  </r>
  <r>
    <x v="0"/>
    <x v="2"/>
    <x v="0"/>
    <x v="2"/>
    <x v="0"/>
    <x v="0"/>
    <x v="0"/>
    <n v="2022056845"/>
    <x v="0"/>
    <x v="0"/>
    <x v="0"/>
    <x v="2"/>
    <x v="0"/>
    <s v="17/03/2022"/>
    <s v="24"/>
    <s v="24/03/2022"/>
    <n v="2"/>
    <x v="0"/>
    <x v="0"/>
    <x v="0"/>
    <x v="0"/>
    <x v="0"/>
    <s v=""/>
    <x v="0"/>
    <x v="0"/>
    <x v="0"/>
    <x v="1"/>
  </r>
  <r>
    <x v="0"/>
    <x v="0"/>
    <x v="0"/>
    <x v="0"/>
    <x v="0"/>
    <x v="0"/>
    <x v="0"/>
    <n v="2022046116"/>
    <x v="0"/>
    <x v="0"/>
    <x v="0"/>
    <x v="0"/>
    <x v="0"/>
    <s v="17/03/2022"/>
    <s v="32"/>
    <s v="18/03/2022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0"/>
    <n v="2022055006"/>
    <x v="0"/>
    <x v="0"/>
    <x v="0"/>
    <x v="4"/>
    <x v="0"/>
    <s v="13/03/2022"/>
    <s v="25"/>
    <s v="13/03/2022"/>
    <s v=""/>
    <x v="0"/>
    <x v="0"/>
    <x v="0"/>
    <x v="0"/>
    <x v="0"/>
    <s v=""/>
    <x v="0"/>
    <x v="0"/>
    <x v="0"/>
    <x v="2"/>
  </r>
  <r>
    <x v="0"/>
    <x v="2"/>
    <x v="0"/>
    <x v="2"/>
    <x v="0"/>
    <x v="0"/>
    <x v="0"/>
    <n v="2022043978"/>
    <x v="0"/>
    <x v="0"/>
    <x v="0"/>
    <x v="5"/>
    <x v="0"/>
    <s v="17/03/2022"/>
    <s v="35"/>
    <s v="18/03/2022"/>
    <n v="0"/>
    <x v="0"/>
    <x v="0"/>
    <x v="0"/>
    <x v="0"/>
    <x v="0"/>
    <s v=""/>
    <x v="0"/>
    <x v="0"/>
    <x v="0"/>
    <x v="1"/>
  </r>
  <r>
    <x v="0"/>
    <x v="1"/>
    <x v="1"/>
    <x v="1"/>
    <x v="0"/>
    <x v="0"/>
    <x v="0"/>
    <n v="2022056847"/>
    <x v="0"/>
    <x v="0"/>
    <x v="0"/>
    <x v="5"/>
    <x v="0"/>
    <s v="17/03/2022"/>
    <s v="24"/>
    <s v="18/03/2022"/>
    <n v="1"/>
    <x v="0"/>
    <x v="0"/>
    <x v="0"/>
    <x v="0"/>
    <x v="0"/>
    <s v="ANB"/>
    <x v="0"/>
    <x v="0"/>
    <x v="0"/>
    <x v="1"/>
  </r>
  <r>
    <x v="0"/>
    <x v="2"/>
    <x v="0"/>
    <x v="2"/>
    <x v="1"/>
    <x v="0"/>
    <x v="0"/>
    <n v="2021292161"/>
    <x v="0"/>
    <x v="0"/>
    <x v="0"/>
    <x v="4"/>
    <x v="0"/>
    <s v="17/03/2022"/>
    <s v="176"/>
    <s v="11/10/2021"/>
    <n v="3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82791"/>
    <x v="0"/>
    <x v="0"/>
    <x v="0"/>
    <x v="0"/>
    <x v="0"/>
    <s v="17/03/2022"/>
    <s v="4"/>
    <s v="18/03/2022"/>
    <n v="3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79664"/>
    <x v="0"/>
    <x v="0"/>
    <x v="0"/>
    <x v="4"/>
    <x v="0"/>
    <s v="17/03/2022"/>
    <s v="8"/>
    <s v="19/04/2022"/>
    <s v=""/>
    <x v="0"/>
    <x v="0"/>
    <x v="0"/>
    <x v="0"/>
    <x v="0"/>
    <s v="ASY"/>
    <x v="0"/>
    <x v="0"/>
    <x v="0"/>
    <x v="2"/>
  </r>
  <r>
    <x v="0"/>
    <x v="1"/>
    <x v="1"/>
    <x v="1"/>
    <x v="0"/>
    <x v="0"/>
    <x v="0"/>
    <n v="2022076816"/>
    <x v="0"/>
    <x v="0"/>
    <x v="0"/>
    <x v="2"/>
    <x v="0"/>
    <s v="17/03/2022"/>
    <s v="9"/>
    <s v="23/04/2022"/>
    <n v="3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1399637"/>
    <x v="0"/>
    <x v="0"/>
    <x v="0"/>
    <x v="2"/>
    <x v="0"/>
    <s v="13/01/2022"/>
    <s v="78"/>
    <s v="13/01/2022"/>
    <n v="3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58797"/>
    <x v="0"/>
    <x v="0"/>
    <x v="0"/>
    <x v="6"/>
    <x v="0"/>
    <s v="17/03/2022"/>
    <s v="24"/>
    <s v="18/03/2022"/>
    <n v="3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56482"/>
    <x v="0"/>
    <x v="0"/>
    <x v="0"/>
    <x v="4"/>
    <x v="0"/>
    <s v="16/03/2022"/>
    <s v="25"/>
    <s v="17/03/2022"/>
    <n v="0"/>
    <x v="0"/>
    <x v="0"/>
    <x v="0"/>
    <x v="0"/>
    <x v="0"/>
    <s v="COB"/>
    <x v="0"/>
    <x v="0"/>
    <x v="0"/>
    <x v="1"/>
  </r>
  <r>
    <x v="0"/>
    <x v="1"/>
    <x v="1"/>
    <x v="1"/>
    <x v="0"/>
    <x v="0"/>
    <x v="1"/>
    <n v="2019337009"/>
    <x v="0"/>
    <x v="0"/>
    <x v="0"/>
    <x v="5"/>
    <x v="0"/>
    <s v="27/12/2019"/>
    <s v="847"/>
    <s v="27/12/2019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276063"/>
    <x v="0"/>
    <x v="0"/>
    <x v="0"/>
    <x v="7"/>
    <x v="0"/>
    <s v="30/09/2021"/>
    <s v="189"/>
    <s v="30/09/2021"/>
    <s v=""/>
    <x v="0"/>
    <x v="0"/>
    <x v="0"/>
    <x v="0"/>
    <x v="0"/>
    <s v="COB"/>
    <x v="0"/>
    <x v="0"/>
    <x v="0"/>
    <x v="2"/>
  </r>
  <r>
    <x v="0"/>
    <x v="0"/>
    <x v="0"/>
    <x v="0"/>
    <x v="0"/>
    <x v="0"/>
    <x v="0"/>
    <n v="2022064420"/>
    <x v="0"/>
    <x v="0"/>
    <x v="0"/>
    <x v="3"/>
    <x v="0"/>
    <s v="17/03/2022"/>
    <s v="20"/>
    <s v="12/04/2022"/>
    <n v="3"/>
    <x v="0"/>
    <x v="0"/>
    <x v="0"/>
    <x v="0"/>
    <x v="0"/>
    <s v="COT"/>
    <x v="0"/>
    <x v="0"/>
    <x v="0"/>
    <x v="0"/>
  </r>
  <r>
    <x v="0"/>
    <x v="0"/>
    <x v="0"/>
    <x v="4"/>
    <x v="0"/>
    <x v="0"/>
    <x v="0"/>
    <n v="2022032391"/>
    <x v="0"/>
    <x v="0"/>
    <x v="0"/>
    <x v="2"/>
    <x v="0"/>
    <s v="09/03/2022"/>
    <s v="44"/>
    <s v="19/03/2022"/>
    <n v="1"/>
    <x v="0"/>
    <x v="0"/>
    <x v="0"/>
    <x v="0"/>
    <x v="0"/>
    <s v="EHM"/>
    <x v="0"/>
    <x v="0"/>
    <x v="0"/>
    <x v="1"/>
  </r>
  <r>
    <x v="0"/>
    <x v="0"/>
    <x v="0"/>
    <x v="5"/>
    <x v="1"/>
    <x v="0"/>
    <x v="0"/>
    <n v="2021350453"/>
    <x v="0"/>
    <x v="0"/>
    <x v="0"/>
    <x v="8"/>
    <x v="0"/>
    <s v="16/03/2022"/>
    <s v="126"/>
    <s v="06/01/2022"/>
    <n v="3"/>
    <x v="0"/>
    <x v="0"/>
    <x v="0"/>
    <x v="0"/>
    <x v="0"/>
    <s v="FFO"/>
    <x v="0"/>
    <x v="0"/>
    <x v="0"/>
    <x v="0"/>
  </r>
  <r>
    <x v="0"/>
    <x v="0"/>
    <x v="0"/>
    <x v="0"/>
    <x v="0"/>
    <x v="0"/>
    <x v="0"/>
    <n v="2022034210"/>
    <x v="0"/>
    <x v="0"/>
    <x v="0"/>
    <x v="5"/>
    <x v="0"/>
    <s v="09/03/2022"/>
    <s v="43"/>
    <s v="27/02/2022"/>
    <n v="2"/>
    <x v="0"/>
    <x v="0"/>
    <x v="0"/>
    <x v="0"/>
    <x v="0"/>
    <s v="FFO"/>
    <x v="0"/>
    <x v="0"/>
    <x v="0"/>
    <x v="1"/>
  </r>
  <r>
    <x v="0"/>
    <x v="2"/>
    <x v="0"/>
    <x v="2"/>
    <x v="0"/>
    <x v="0"/>
    <x v="0"/>
    <n v="2022058780"/>
    <x v="0"/>
    <x v="0"/>
    <x v="0"/>
    <x v="5"/>
    <x v="0"/>
    <s v="17/03/2022"/>
    <s v="24"/>
    <s v="18/03/2022"/>
    <n v="1"/>
    <x v="0"/>
    <x v="0"/>
    <x v="0"/>
    <x v="0"/>
    <x v="0"/>
    <s v="FFO"/>
    <x v="0"/>
    <x v="0"/>
    <x v="0"/>
    <x v="1"/>
  </r>
  <r>
    <x v="0"/>
    <x v="3"/>
    <x v="0"/>
    <x v="6"/>
    <x v="0"/>
    <x v="0"/>
    <x v="0"/>
    <n v="2022009289"/>
    <x v="0"/>
    <x v="0"/>
    <x v="0"/>
    <x v="3"/>
    <x v="0"/>
    <s v="13/03/2022"/>
    <s v="66"/>
    <s v="15/02/2022"/>
    <s v=""/>
    <x v="0"/>
    <x v="0"/>
    <x v="0"/>
    <x v="0"/>
    <x v="0"/>
    <s v="ICA"/>
    <x v="0"/>
    <x v="0"/>
    <x v="0"/>
    <x v="2"/>
  </r>
  <r>
    <x v="0"/>
    <x v="0"/>
    <x v="0"/>
    <x v="3"/>
    <x v="0"/>
    <x v="0"/>
    <x v="0"/>
    <n v="2022065496"/>
    <x v="0"/>
    <x v="0"/>
    <x v="0"/>
    <x v="5"/>
    <x v="0"/>
    <s v="16/03/2022"/>
    <s v="18"/>
    <s v="04/04/2022"/>
    <n v="3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58020"/>
    <x v="0"/>
    <x v="0"/>
    <x v="0"/>
    <x v="5"/>
    <x v="0"/>
    <s v="16/03/2022"/>
    <s v="24"/>
    <s v="08/04/2022"/>
    <n v="3"/>
    <x v="0"/>
    <x v="0"/>
    <x v="0"/>
    <x v="0"/>
    <x v="0"/>
    <s v="JST"/>
    <x v="0"/>
    <x v="0"/>
    <x v="0"/>
    <x v="0"/>
  </r>
  <r>
    <x v="0"/>
    <x v="0"/>
    <x v="0"/>
    <x v="0"/>
    <x v="0"/>
    <x v="0"/>
    <x v="0"/>
    <n v="2022077146"/>
    <x v="0"/>
    <x v="0"/>
    <x v="0"/>
    <x v="4"/>
    <x v="0"/>
    <s v="17/03/2022"/>
    <s v="9"/>
    <s v="13/04/2022"/>
    <n v="3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33590"/>
    <x v="0"/>
    <x v="0"/>
    <x v="0"/>
    <x v="5"/>
    <x v="0"/>
    <s v="15/03/2022"/>
    <s v="43"/>
    <s v="20/03/2022"/>
    <n v="2"/>
    <x v="0"/>
    <x v="0"/>
    <x v="0"/>
    <x v="0"/>
    <x v="0"/>
    <s v="JST"/>
    <x v="0"/>
    <x v="0"/>
    <x v="0"/>
    <x v="1"/>
  </r>
  <r>
    <x v="0"/>
    <x v="0"/>
    <x v="0"/>
    <x v="0"/>
    <x v="0"/>
    <x v="0"/>
    <x v="0"/>
    <n v="2022059295"/>
    <x v="0"/>
    <x v="0"/>
    <x v="0"/>
    <x v="4"/>
    <x v="0"/>
    <s v="15/03/2022"/>
    <s v="23"/>
    <s v="30/03/2022"/>
    <n v="2"/>
    <x v="0"/>
    <x v="0"/>
    <x v="0"/>
    <x v="0"/>
    <x v="0"/>
    <s v="JST"/>
    <x v="0"/>
    <x v="0"/>
    <x v="0"/>
    <x v="1"/>
  </r>
  <r>
    <x v="0"/>
    <x v="0"/>
    <x v="0"/>
    <x v="3"/>
    <x v="0"/>
    <x v="0"/>
    <x v="0"/>
    <n v="2022048791"/>
    <x v="0"/>
    <x v="0"/>
    <x v="0"/>
    <x v="5"/>
    <x v="0"/>
    <s v="16/03/2022"/>
    <s v="30"/>
    <s v="02/04/2022"/>
    <n v="1"/>
    <x v="0"/>
    <x v="0"/>
    <x v="0"/>
    <x v="0"/>
    <x v="0"/>
    <s v="JST"/>
    <x v="0"/>
    <x v="0"/>
    <x v="0"/>
    <x v="1"/>
  </r>
  <r>
    <x v="0"/>
    <x v="0"/>
    <x v="0"/>
    <x v="0"/>
    <x v="0"/>
    <x v="0"/>
    <x v="0"/>
    <n v="2022071326"/>
    <x v="0"/>
    <x v="0"/>
    <x v="0"/>
    <x v="2"/>
    <x v="0"/>
    <s v="17/03/2022"/>
    <s v="15"/>
    <s v="07/04/2022"/>
    <n v="1"/>
    <x v="0"/>
    <x v="0"/>
    <x v="0"/>
    <x v="0"/>
    <x v="0"/>
    <s v="JST"/>
    <x v="0"/>
    <x v="0"/>
    <x v="0"/>
    <x v="1"/>
  </r>
  <r>
    <x v="0"/>
    <x v="0"/>
    <x v="0"/>
    <x v="3"/>
    <x v="0"/>
    <x v="0"/>
    <x v="0"/>
    <n v="2022051048"/>
    <x v="0"/>
    <x v="0"/>
    <x v="0"/>
    <x v="1"/>
    <x v="0"/>
    <s v="17/03/2022"/>
    <s v="29"/>
    <s v="03/04/2022"/>
    <n v="1"/>
    <x v="0"/>
    <x v="0"/>
    <x v="0"/>
    <x v="0"/>
    <x v="0"/>
    <s v="JST"/>
    <x v="0"/>
    <x v="0"/>
    <x v="0"/>
    <x v="1"/>
  </r>
  <r>
    <x v="1"/>
    <x v="0"/>
    <x v="0"/>
    <x v="0"/>
    <x v="0"/>
    <x v="0"/>
    <x v="0"/>
    <n v="2022059856"/>
    <x v="0"/>
    <x v="0"/>
    <x v="0"/>
    <x v="1"/>
    <x v="0"/>
    <s v="18/03/2022"/>
    <s v="23"/>
    <s v="30/03/2022"/>
    <s v=""/>
    <x v="0"/>
    <x v="0"/>
    <x v="0"/>
    <x v="0"/>
    <x v="0"/>
    <s v="JST"/>
    <x v="0"/>
    <x v="0"/>
    <x v="0"/>
    <x v="2"/>
  </r>
  <r>
    <x v="0"/>
    <x v="0"/>
    <x v="0"/>
    <x v="0"/>
    <x v="0"/>
    <x v="0"/>
    <x v="0"/>
    <n v="2022065522"/>
    <x v="0"/>
    <x v="0"/>
    <x v="0"/>
    <x v="2"/>
    <x v="0"/>
    <s v="15/03/2022"/>
    <s v="18"/>
    <s v="04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78876"/>
    <x v="0"/>
    <x v="0"/>
    <x v="0"/>
    <x v="5"/>
    <x v="0"/>
    <s v="16/03/2022"/>
    <s v="8"/>
    <s v="14/04/2022"/>
    <s v=""/>
    <x v="0"/>
    <x v="0"/>
    <x v="0"/>
    <x v="0"/>
    <x v="0"/>
    <s v="JST"/>
    <x v="0"/>
    <x v="0"/>
    <x v="0"/>
    <x v="2"/>
  </r>
  <r>
    <x v="0"/>
    <x v="0"/>
    <x v="0"/>
    <x v="7"/>
    <x v="0"/>
    <x v="0"/>
    <x v="1"/>
    <n v="2021189538"/>
    <x v="0"/>
    <x v="0"/>
    <x v="0"/>
    <x v="2"/>
    <x v="0"/>
    <s v="16/03/2022"/>
    <s v="268"/>
    <s v="28/07/2021"/>
    <s v=""/>
    <x v="0"/>
    <x v="0"/>
    <x v="0"/>
    <x v="0"/>
    <x v="0"/>
    <s v="JST"/>
    <x v="0"/>
    <x v="0"/>
    <x v="0"/>
    <x v="2"/>
  </r>
  <r>
    <x v="0"/>
    <x v="0"/>
    <x v="0"/>
    <x v="3"/>
    <x v="1"/>
    <x v="0"/>
    <x v="0"/>
    <n v="2021386592"/>
    <x v="0"/>
    <x v="0"/>
    <x v="0"/>
    <x v="9"/>
    <x v="0"/>
    <s v="17/03/2022"/>
    <s v="93"/>
    <s v="24/01/2022"/>
    <s v=""/>
    <x v="0"/>
    <x v="0"/>
    <x v="0"/>
    <x v="0"/>
    <x v="0"/>
    <s v="JST"/>
    <x v="0"/>
    <x v="0"/>
    <x v="0"/>
    <x v="2"/>
  </r>
  <r>
    <x v="0"/>
    <x v="0"/>
    <x v="0"/>
    <x v="7"/>
    <x v="0"/>
    <x v="0"/>
    <x v="1"/>
    <n v="2021313643"/>
    <x v="0"/>
    <x v="0"/>
    <x v="0"/>
    <x v="5"/>
    <x v="0"/>
    <s v="16/03/2022"/>
    <s v="158"/>
    <s v="25/11/2021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24853"/>
    <x v="0"/>
    <x v="0"/>
    <x v="0"/>
    <x v="2"/>
    <x v="0"/>
    <s v="16/03/2022"/>
    <s v="52"/>
    <s v="01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6852"/>
    <x v="0"/>
    <x v="0"/>
    <x v="0"/>
    <x v="9"/>
    <x v="0"/>
    <s v="17/03/2022"/>
    <s v="17"/>
    <s v="10/04/2022"/>
    <s v=""/>
    <x v="0"/>
    <x v="0"/>
    <x v="0"/>
    <x v="0"/>
    <x v="0"/>
    <s v="JST"/>
    <x v="0"/>
    <x v="0"/>
    <x v="0"/>
    <x v="2"/>
  </r>
  <r>
    <x v="0"/>
    <x v="0"/>
    <x v="0"/>
    <x v="7"/>
    <x v="0"/>
    <x v="0"/>
    <x v="1"/>
    <n v="2021185055"/>
    <x v="0"/>
    <x v="0"/>
    <x v="0"/>
    <x v="7"/>
    <x v="0"/>
    <s v="17/03/2022"/>
    <s v="270"/>
    <s v="26/07/2021"/>
    <s v=""/>
    <x v="0"/>
    <x v="0"/>
    <x v="0"/>
    <x v="0"/>
    <x v="0"/>
    <s v="JST"/>
    <x v="0"/>
    <x v="0"/>
    <x v="0"/>
    <x v="2"/>
  </r>
  <r>
    <x v="0"/>
    <x v="0"/>
    <x v="0"/>
    <x v="0"/>
    <x v="0"/>
    <x v="0"/>
    <x v="0"/>
    <n v="2022080908"/>
    <x v="0"/>
    <x v="0"/>
    <x v="0"/>
    <x v="2"/>
    <x v="0"/>
    <s v="17/03/2022"/>
    <s v="7"/>
    <s v="15/04/2022"/>
    <s v=""/>
    <x v="0"/>
    <x v="0"/>
    <x v="0"/>
    <x v="0"/>
    <x v="0"/>
    <s v="JST"/>
    <x v="0"/>
    <x v="0"/>
    <x v="0"/>
    <x v="2"/>
  </r>
  <r>
    <x v="0"/>
    <x v="0"/>
    <x v="0"/>
    <x v="0"/>
    <x v="0"/>
    <x v="0"/>
    <x v="0"/>
    <n v="2022014092"/>
    <x v="0"/>
    <x v="0"/>
    <x v="0"/>
    <x v="8"/>
    <x v="0"/>
    <s v="17/03/2022"/>
    <s v="63"/>
    <s v="28/02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81250"/>
    <x v="0"/>
    <x v="0"/>
    <x v="0"/>
    <x v="4"/>
    <x v="0"/>
    <s v="15/03/2022"/>
    <s v="6"/>
    <s v="21/04/2022"/>
    <s v=""/>
    <x v="0"/>
    <x v="0"/>
    <x v="0"/>
    <x v="0"/>
    <x v="0"/>
    <s v="JST"/>
    <x v="0"/>
    <x v="0"/>
    <x v="0"/>
    <x v="2"/>
  </r>
  <r>
    <x v="0"/>
    <x v="1"/>
    <x v="1"/>
    <x v="1"/>
    <x v="0"/>
    <x v="0"/>
    <x v="0"/>
    <n v="2022031810"/>
    <x v="0"/>
    <x v="0"/>
    <x v="0"/>
    <x v="5"/>
    <x v="0"/>
    <s v="17/03/2022"/>
    <s v="45"/>
    <s v="18/03/2022"/>
    <s v=""/>
    <x v="0"/>
    <x v="0"/>
    <x v="0"/>
    <x v="0"/>
    <x v="0"/>
    <s v="LAU"/>
    <x v="0"/>
    <x v="0"/>
    <x v="0"/>
    <x v="2"/>
  </r>
  <r>
    <x v="0"/>
    <x v="1"/>
    <x v="1"/>
    <x v="1"/>
    <x v="0"/>
    <x v="0"/>
    <x v="0"/>
    <n v="2022044503"/>
    <x v="0"/>
    <x v="0"/>
    <x v="0"/>
    <x v="9"/>
    <x v="0"/>
    <s v="03/03/2022"/>
    <s v="35"/>
    <s v="03/03/2022"/>
    <s v=""/>
    <x v="0"/>
    <x v="0"/>
    <x v="0"/>
    <x v="0"/>
    <x v="0"/>
    <s v="LAU"/>
    <x v="0"/>
    <x v="0"/>
    <x v="0"/>
    <x v="2"/>
  </r>
  <r>
    <x v="0"/>
    <x v="1"/>
    <x v="1"/>
    <x v="1"/>
    <x v="0"/>
    <x v="0"/>
    <x v="0"/>
    <n v="2021342409"/>
    <x v="0"/>
    <x v="0"/>
    <x v="0"/>
    <x v="6"/>
    <x v="0"/>
    <s v="15/03/2022"/>
    <s v="134"/>
    <s v="15/03/2022"/>
    <s v=""/>
    <x v="0"/>
    <x v="0"/>
    <x v="0"/>
    <x v="0"/>
    <x v="0"/>
    <s v="LAU"/>
    <x v="0"/>
    <x v="0"/>
    <x v="0"/>
    <x v="2"/>
  </r>
  <r>
    <x v="0"/>
    <x v="0"/>
    <x v="0"/>
    <x v="3"/>
    <x v="0"/>
    <x v="0"/>
    <x v="0"/>
    <n v="2022058825"/>
    <x v="0"/>
    <x v="0"/>
    <x v="0"/>
    <x v="4"/>
    <x v="0"/>
    <s v="17/03/2022"/>
    <s v="24"/>
    <s v="29/03/2022"/>
    <s v=""/>
    <x v="0"/>
    <x v="0"/>
    <x v="0"/>
    <x v="0"/>
    <x v="0"/>
    <s v="LAY"/>
    <x v="0"/>
    <x v="0"/>
    <x v="0"/>
    <x v="2"/>
  </r>
  <r>
    <x v="0"/>
    <x v="0"/>
    <x v="0"/>
    <x v="7"/>
    <x v="0"/>
    <x v="0"/>
    <x v="1"/>
    <n v="2021062553"/>
    <x v="0"/>
    <x v="0"/>
    <x v="0"/>
    <x v="0"/>
    <x v="0"/>
    <s v="17/03/2022"/>
    <s v="388"/>
    <s v="30/03/2021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74327"/>
    <x v="0"/>
    <x v="0"/>
    <x v="0"/>
    <x v="4"/>
    <x v="0"/>
    <s v="16/03/2022"/>
    <s v="11"/>
    <s v="16/04/2022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57672"/>
    <x v="0"/>
    <x v="0"/>
    <x v="0"/>
    <x v="2"/>
    <x v="0"/>
    <s v="15/03/2022"/>
    <s v="24"/>
    <s v="21/03/2022"/>
    <n v="3"/>
    <x v="0"/>
    <x v="0"/>
    <x v="0"/>
    <x v="0"/>
    <x v="0"/>
    <s v="MAR"/>
    <x v="0"/>
    <x v="0"/>
    <x v="0"/>
    <x v="0"/>
  </r>
  <r>
    <x v="0"/>
    <x v="0"/>
    <x v="0"/>
    <x v="3"/>
    <x v="0"/>
    <x v="0"/>
    <x v="0"/>
    <n v="2022057630"/>
    <x v="0"/>
    <x v="0"/>
    <x v="0"/>
    <x v="5"/>
    <x v="0"/>
    <s v="17/03/2022"/>
    <s v="24"/>
    <s v="14/03/2022"/>
    <n v="2"/>
    <x v="0"/>
    <x v="0"/>
    <x v="0"/>
    <x v="0"/>
    <x v="0"/>
    <s v="MAR"/>
    <x v="0"/>
    <x v="0"/>
    <x v="0"/>
    <x v="1"/>
  </r>
  <r>
    <x v="0"/>
    <x v="0"/>
    <x v="0"/>
    <x v="0"/>
    <x v="0"/>
    <x v="0"/>
    <x v="0"/>
    <n v="2022052243"/>
    <x v="0"/>
    <x v="0"/>
    <x v="0"/>
    <x v="8"/>
    <x v="0"/>
    <s v="17/03/2022"/>
    <s v="28"/>
    <s v="21/03/2022"/>
    <s v=""/>
    <x v="0"/>
    <x v="0"/>
    <x v="0"/>
    <x v="0"/>
    <x v="0"/>
    <s v="MAR"/>
    <x v="0"/>
    <x v="0"/>
    <x v="0"/>
    <x v="2"/>
  </r>
  <r>
    <x v="0"/>
    <x v="0"/>
    <x v="0"/>
    <x v="3"/>
    <x v="0"/>
    <x v="0"/>
    <x v="0"/>
    <n v="2022053013"/>
    <x v="0"/>
    <x v="0"/>
    <x v="0"/>
    <x v="5"/>
    <x v="0"/>
    <s v="17/03/2022"/>
    <s v="27"/>
    <s v="18/03/2022"/>
    <n v="0"/>
    <x v="0"/>
    <x v="0"/>
    <x v="0"/>
    <x v="0"/>
    <x v="0"/>
    <s v="MAR"/>
    <x v="0"/>
    <x v="0"/>
    <x v="0"/>
    <x v="1"/>
  </r>
  <r>
    <x v="0"/>
    <x v="0"/>
    <x v="0"/>
    <x v="3"/>
    <x v="0"/>
    <x v="0"/>
    <x v="0"/>
    <n v="2022040808"/>
    <x v="0"/>
    <x v="0"/>
    <x v="0"/>
    <x v="7"/>
    <x v="0"/>
    <s v="17/03/2022"/>
    <s v="37"/>
    <s v="01/04/2022"/>
    <n v="0"/>
    <x v="0"/>
    <x v="0"/>
    <x v="0"/>
    <x v="0"/>
    <x v="0"/>
    <s v="MAR"/>
    <x v="0"/>
    <x v="0"/>
    <x v="0"/>
    <x v="1"/>
  </r>
  <r>
    <x v="0"/>
    <x v="0"/>
    <x v="0"/>
    <x v="3"/>
    <x v="0"/>
    <x v="0"/>
    <x v="0"/>
    <n v="2022068142"/>
    <x v="0"/>
    <x v="0"/>
    <x v="0"/>
    <x v="2"/>
    <x v="0"/>
    <s v="17/03/2022"/>
    <s v="16"/>
    <s v="18/03/2022"/>
    <n v="0"/>
    <x v="0"/>
    <x v="0"/>
    <x v="0"/>
    <x v="0"/>
    <x v="0"/>
    <s v="MAR"/>
    <x v="0"/>
    <x v="0"/>
    <x v="0"/>
    <x v="1"/>
  </r>
  <r>
    <x v="0"/>
    <x v="0"/>
    <x v="0"/>
    <x v="3"/>
    <x v="0"/>
    <x v="0"/>
    <x v="0"/>
    <n v="2022046780"/>
    <x v="0"/>
    <x v="0"/>
    <x v="0"/>
    <x v="5"/>
    <x v="0"/>
    <s v="17/03/2022"/>
    <s v="31"/>
    <s v="18/03/2022"/>
    <n v="0"/>
    <x v="0"/>
    <x v="0"/>
    <x v="0"/>
    <x v="0"/>
    <x v="0"/>
    <s v="MAR"/>
    <x v="0"/>
    <x v="0"/>
    <x v="0"/>
    <x v="1"/>
  </r>
  <r>
    <x v="0"/>
    <x v="3"/>
    <x v="0"/>
    <x v="8"/>
    <x v="1"/>
    <x v="0"/>
    <x v="1"/>
    <n v="2021101052"/>
    <x v="0"/>
    <x v="0"/>
    <x v="0"/>
    <x v="1"/>
    <x v="0"/>
    <s v="17/03/2022"/>
    <s v="352"/>
    <s v="10/05/2021"/>
    <n v="0"/>
    <x v="0"/>
    <x v="0"/>
    <x v="0"/>
    <x v="0"/>
    <x v="0"/>
    <s v="MDL"/>
    <x v="0"/>
    <x v="0"/>
    <x v="0"/>
    <x v="1"/>
  </r>
  <r>
    <x v="0"/>
    <x v="2"/>
    <x v="0"/>
    <x v="2"/>
    <x v="0"/>
    <x v="0"/>
    <x v="0"/>
    <n v="2022032202"/>
    <x v="0"/>
    <x v="0"/>
    <x v="0"/>
    <x v="3"/>
    <x v="0"/>
    <s v="17/03/2022"/>
    <s v="45"/>
    <s v="16/03/2022"/>
    <n v="3"/>
    <x v="0"/>
    <x v="0"/>
    <x v="0"/>
    <x v="0"/>
    <x v="0"/>
    <s v="MHP"/>
    <x v="0"/>
    <x v="0"/>
    <x v="0"/>
    <x v="0"/>
  </r>
  <r>
    <x v="0"/>
    <x v="3"/>
    <x v="0"/>
    <x v="6"/>
    <x v="0"/>
    <x v="0"/>
    <x v="0"/>
    <n v="2021371222"/>
    <x v="0"/>
    <x v="0"/>
    <x v="0"/>
    <x v="3"/>
    <x v="0"/>
    <s v="08/02/2022"/>
    <s v="107"/>
    <s v="15/01/2022"/>
    <s v=""/>
    <x v="0"/>
    <x v="0"/>
    <x v="0"/>
    <x v="0"/>
    <x v="0"/>
    <s v="NNE"/>
    <x v="0"/>
    <x v="0"/>
    <x v="0"/>
    <x v="2"/>
  </r>
  <r>
    <x v="0"/>
    <x v="0"/>
    <x v="0"/>
    <x v="0"/>
    <x v="0"/>
    <x v="0"/>
    <x v="0"/>
    <n v="2022051457"/>
    <x v="0"/>
    <x v="0"/>
    <x v="0"/>
    <x v="8"/>
    <x v="0"/>
    <s v="17/03/2022"/>
    <s v="28"/>
    <s v="19/03/2022"/>
    <n v="3"/>
    <x v="0"/>
    <x v="0"/>
    <x v="0"/>
    <x v="0"/>
    <x v="0"/>
    <s v="OUC"/>
    <x v="0"/>
    <x v="0"/>
    <x v="0"/>
    <x v="0"/>
  </r>
  <r>
    <x v="1"/>
    <x v="0"/>
    <x v="0"/>
    <x v="0"/>
    <x v="0"/>
    <x v="0"/>
    <x v="0"/>
    <n v="2022078346"/>
    <x v="0"/>
    <x v="0"/>
    <x v="0"/>
    <x v="10"/>
    <x v="0"/>
    <s v="18/03/2022"/>
    <s v="8"/>
    <s v="19/03/2022"/>
    <n v="3"/>
    <x v="0"/>
    <x v="0"/>
    <x v="0"/>
    <x v="0"/>
    <x v="0"/>
    <s v="OUC"/>
    <x v="0"/>
    <x v="0"/>
    <x v="0"/>
    <x v="0"/>
  </r>
  <r>
    <x v="1"/>
    <x v="0"/>
    <x v="0"/>
    <x v="0"/>
    <x v="0"/>
    <x v="0"/>
    <x v="0"/>
    <n v="2022051453"/>
    <x v="0"/>
    <x v="0"/>
    <x v="0"/>
    <x v="11"/>
    <x v="0"/>
    <s v="18/03/2022"/>
    <s v="28"/>
    <s v="18/03/2022"/>
    <n v="0"/>
    <x v="0"/>
    <x v="0"/>
    <x v="0"/>
    <x v="0"/>
    <x v="0"/>
    <s v="OUC"/>
    <x v="0"/>
    <x v="0"/>
    <x v="0"/>
    <x v="1"/>
  </r>
  <r>
    <x v="0"/>
    <x v="0"/>
    <x v="0"/>
    <x v="0"/>
    <x v="0"/>
    <x v="0"/>
    <x v="0"/>
    <n v="2021317641"/>
    <x v="0"/>
    <x v="0"/>
    <x v="0"/>
    <x v="8"/>
    <x v="0"/>
    <s v="17/03/2022"/>
    <s v="155"/>
    <s v="28/11/2021"/>
    <s v=""/>
    <x v="0"/>
    <x v="0"/>
    <x v="0"/>
    <x v="0"/>
    <x v="0"/>
    <s v="OUC"/>
    <x v="0"/>
    <x v="0"/>
    <x v="0"/>
    <x v="2"/>
  </r>
  <r>
    <x v="0"/>
    <x v="0"/>
    <x v="0"/>
    <x v="3"/>
    <x v="0"/>
    <x v="0"/>
    <x v="0"/>
    <n v="2022059987"/>
    <x v="0"/>
    <x v="0"/>
    <x v="0"/>
    <x v="3"/>
    <x v="0"/>
    <s v="14/03/2022"/>
    <s v="23"/>
    <s v="11/03/2022"/>
    <n v="1"/>
    <x v="0"/>
    <x v="0"/>
    <x v="0"/>
    <x v="0"/>
    <x v="0"/>
    <s v="PMY"/>
    <x v="0"/>
    <x v="0"/>
    <x v="0"/>
    <x v="1"/>
  </r>
  <r>
    <x v="0"/>
    <x v="2"/>
    <x v="0"/>
    <x v="2"/>
    <x v="0"/>
    <x v="0"/>
    <x v="0"/>
    <n v="2022044899"/>
    <x v="0"/>
    <x v="0"/>
    <x v="0"/>
    <x v="5"/>
    <x v="0"/>
    <s v="16/03/2022"/>
    <s v="35"/>
    <s v="18/03/2022"/>
    <n v="3"/>
    <x v="0"/>
    <x v="0"/>
    <x v="0"/>
    <x v="0"/>
    <x v="0"/>
    <s v="SLP"/>
    <x v="0"/>
    <x v="0"/>
    <x v="0"/>
    <x v="0"/>
  </r>
  <r>
    <x v="0"/>
    <x v="0"/>
    <x v="0"/>
    <x v="5"/>
    <x v="0"/>
    <x v="0"/>
    <x v="0"/>
    <n v="2022052468"/>
    <x v="0"/>
    <x v="0"/>
    <x v="0"/>
    <x v="9"/>
    <x v="0"/>
    <s v="14/03/2022"/>
    <s v="28"/>
    <s v="16/03/2022"/>
    <n v="0"/>
    <x v="0"/>
    <x v="0"/>
    <x v="0"/>
    <x v="0"/>
    <x v="0"/>
    <s v="SLP"/>
    <x v="0"/>
    <x v="0"/>
    <x v="0"/>
    <x v="1"/>
  </r>
  <r>
    <x v="0"/>
    <x v="2"/>
    <x v="0"/>
    <x v="2"/>
    <x v="0"/>
    <x v="0"/>
    <x v="0"/>
    <n v="2022027131"/>
    <x v="0"/>
    <x v="0"/>
    <x v="0"/>
    <x v="2"/>
    <x v="0"/>
    <s v="14/03/2022"/>
    <s v="50"/>
    <s v="16/03/2022"/>
    <n v="3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5746"/>
    <x v="0"/>
    <x v="0"/>
    <x v="0"/>
    <x v="2"/>
    <x v="0"/>
    <s v="15/03/2022"/>
    <s v="25"/>
    <s v="16/03/2022"/>
    <n v="3"/>
    <x v="0"/>
    <x v="0"/>
    <x v="0"/>
    <x v="0"/>
    <x v="0"/>
    <s v="TRN"/>
    <x v="0"/>
    <x v="0"/>
    <x v="0"/>
    <x v="0"/>
  </r>
  <r>
    <x v="0"/>
    <x v="0"/>
    <x v="0"/>
    <x v="0"/>
    <x v="1"/>
    <x v="0"/>
    <x v="0"/>
    <n v="2022052159"/>
    <x v="0"/>
    <x v="0"/>
    <x v="0"/>
    <x v="2"/>
    <x v="0"/>
    <s v="17/03/2022"/>
    <s v="28"/>
    <s v="20/03/2022"/>
    <n v="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0037"/>
    <x v="0"/>
    <x v="0"/>
    <x v="0"/>
    <x v="10"/>
    <x v="0"/>
    <s v="16/03/2022"/>
    <s v="38"/>
    <s v="18/03/2022"/>
    <n v="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2795"/>
    <x v="0"/>
    <x v="0"/>
    <x v="0"/>
    <x v="2"/>
    <x v="0"/>
    <s v="16/03/2022"/>
    <s v="36"/>
    <s v="12/03/2022"/>
    <n v="3"/>
    <x v="0"/>
    <x v="0"/>
    <x v="0"/>
    <x v="0"/>
    <x v="0"/>
    <s v="VEF"/>
    <x v="0"/>
    <x v="0"/>
    <x v="0"/>
    <x v="0"/>
  </r>
  <r>
    <x v="0"/>
    <x v="1"/>
    <x v="0"/>
    <x v="9"/>
    <x v="0"/>
    <x v="0"/>
    <x v="0"/>
    <n v="2022029653"/>
    <x v="0"/>
    <x v="0"/>
    <x v="0"/>
    <x v="12"/>
    <x v="0"/>
    <s v="17/03/2022"/>
    <s v="46"/>
    <s v="17/03/2022"/>
    <n v="-1"/>
    <x v="0"/>
    <x v="0"/>
    <x v="0"/>
    <x v="0"/>
    <x v="0"/>
    <s v=""/>
    <x v="0"/>
    <x v="0"/>
    <x v="0"/>
    <x v="3"/>
  </r>
  <r>
    <x v="0"/>
    <x v="2"/>
    <x v="0"/>
    <x v="2"/>
    <x v="0"/>
    <x v="0"/>
    <x v="0"/>
    <n v="2022060763"/>
    <x v="0"/>
    <x v="0"/>
    <x v="0"/>
    <x v="5"/>
    <x v="0"/>
    <s v="17/03/2022"/>
    <s v="22"/>
    <s v="26/03/2022"/>
    <n v="-1"/>
    <x v="0"/>
    <x v="0"/>
    <x v="0"/>
    <x v="0"/>
    <x v="0"/>
    <s v=""/>
    <x v="0"/>
    <x v="0"/>
    <x v="0"/>
    <x v="3"/>
  </r>
  <r>
    <x v="0"/>
    <x v="2"/>
    <x v="0"/>
    <x v="2"/>
    <x v="0"/>
    <x v="0"/>
    <x v="0"/>
    <n v="2022075963"/>
    <x v="0"/>
    <x v="0"/>
    <x v="0"/>
    <x v="5"/>
    <x v="0"/>
    <s v="17/03/2022"/>
    <s v="10"/>
    <s v="17/03/2022"/>
    <n v="-1"/>
    <x v="0"/>
    <x v="0"/>
    <x v="0"/>
    <x v="0"/>
    <x v="0"/>
    <s v=""/>
    <x v="0"/>
    <x v="0"/>
    <x v="0"/>
    <x v="3"/>
  </r>
  <r>
    <x v="0"/>
    <x v="2"/>
    <x v="0"/>
    <x v="2"/>
    <x v="0"/>
    <x v="0"/>
    <x v="0"/>
    <n v="2022013216"/>
    <x v="0"/>
    <x v="0"/>
    <x v="0"/>
    <x v="8"/>
    <x v="0"/>
    <s v="17/03/2022"/>
    <s v="63"/>
    <s v="16/03/2022"/>
    <n v="-1"/>
    <x v="0"/>
    <x v="0"/>
    <x v="0"/>
    <x v="0"/>
    <x v="0"/>
    <s v=""/>
    <x v="0"/>
    <x v="0"/>
    <x v="0"/>
    <x v="3"/>
  </r>
  <r>
    <x v="0"/>
    <x v="1"/>
    <x v="0"/>
    <x v="9"/>
    <x v="0"/>
    <x v="0"/>
    <x v="0"/>
    <n v="2022053404"/>
    <x v="0"/>
    <x v="0"/>
    <x v="0"/>
    <x v="4"/>
    <x v="0"/>
    <s v="17/03/2022"/>
    <s v="27"/>
    <s v="15/03/2022"/>
    <n v="-2"/>
    <x v="0"/>
    <x v="0"/>
    <x v="0"/>
    <x v="0"/>
    <x v="0"/>
    <s v=""/>
    <x v="0"/>
    <x v="0"/>
    <x v="0"/>
    <x v="3"/>
  </r>
  <r>
    <x v="0"/>
    <x v="1"/>
    <x v="0"/>
    <x v="9"/>
    <x v="0"/>
    <x v="0"/>
    <x v="0"/>
    <n v="2022046393"/>
    <x v="0"/>
    <x v="0"/>
    <x v="0"/>
    <x v="13"/>
    <x v="0"/>
    <s v="17/03/2022"/>
    <s v="32"/>
    <s v="26/02/2022"/>
    <n v="-2"/>
    <x v="0"/>
    <x v="0"/>
    <x v="0"/>
    <x v="0"/>
    <x v="0"/>
    <s v=""/>
    <x v="0"/>
    <x v="0"/>
    <x v="0"/>
    <x v="3"/>
  </r>
  <r>
    <x v="0"/>
    <x v="2"/>
    <x v="0"/>
    <x v="2"/>
    <x v="0"/>
    <x v="0"/>
    <x v="0"/>
    <n v="2022061579"/>
    <x v="0"/>
    <x v="0"/>
    <x v="0"/>
    <x v="5"/>
    <x v="0"/>
    <s v="17/03/2022"/>
    <s v="22"/>
    <s v="16/03/2022"/>
    <n v="-2"/>
    <x v="0"/>
    <x v="0"/>
    <x v="0"/>
    <x v="0"/>
    <x v="0"/>
    <s v=""/>
    <x v="0"/>
    <x v="0"/>
    <x v="0"/>
    <x v="3"/>
  </r>
  <r>
    <x v="0"/>
    <x v="0"/>
    <x v="0"/>
    <x v="0"/>
    <x v="1"/>
    <x v="0"/>
    <x v="0"/>
    <n v="2022073620"/>
    <x v="0"/>
    <x v="0"/>
    <x v="0"/>
    <x v="0"/>
    <x v="0"/>
    <s v="17/03/2022"/>
    <s v="11"/>
    <s v="11/04/2022"/>
    <n v="-2"/>
    <x v="0"/>
    <x v="0"/>
    <x v="0"/>
    <x v="0"/>
    <x v="0"/>
    <s v="ASY"/>
    <x v="0"/>
    <x v="0"/>
    <x v="0"/>
    <x v="3"/>
  </r>
  <r>
    <x v="0"/>
    <x v="0"/>
    <x v="0"/>
    <x v="7"/>
    <x v="0"/>
    <x v="0"/>
    <x v="1"/>
    <n v="2022060508"/>
    <x v="0"/>
    <x v="0"/>
    <x v="0"/>
    <x v="5"/>
    <x v="0"/>
    <s v="17/03/2022"/>
    <s v="23"/>
    <s v="25/03/2022"/>
    <n v="-2"/>
    <x v="0"/>
    <x v="0"/>
    <x v="0"/>
    <x v="0"/>
    <x v="0"/>
    <s v="EHM"/>
    <x v="0"/>
    <x v="0"/>
    <x v="0"/>
    <x v="3"/>
  </r>
  <r>
    <x v="0"/>
    <x v="0"/>
    <x v="0"/>
    <x v="3"/>
    <x v="0"/>
    <x v="0"/>
    <x v="0"/>
    <n v="2022058932"/>
    <x v="0"/>
    <x v="0"/>
    <x v="0"/>
    <x v="9"/>
    <x v="0"/>
    <s v="17/03/2022"/>
    <s v="23"/>
    <s v="17/03/2022"/>
    <n v="-1"/>
    <x v="0"/>
    <x v="0"/>
    <x v="0"/>
    <x v="0"/>
    <x v="0"/>
    <s v="MAR"/>
    <x v="0"/>
    <x v="0"/>
    <x v="0"/>
    <x v="3"/>
  </r>
  <r>
    <x v="0"/>
    <x v="0"/>
    <x v="0"/>
    <x v="0"/>
    <x v="0"/>
    <x v="0"/>
    <x v="0"/>
    <n v="2022066510"/>
    <x v="0"/>
    <x v="0"/>
    <x v="0"/>
    <x v="5"/>
    <x v="0"/>
    <s v="17/03/2022"/>
    <s v="17"/>
    <s v="17/03/2022"/>
    <n v="-1"/>
    <x v="0"/>
    <x v="0"/>
    <x v="0"/>
    <x v="0"/>
    <x v="0"/>
    <s v="MAR"/>
    <x v="0"/>
    <x v="0"/>
    <x v="0"/>
    <x v="3"/>
  </r>
  <r>
    <x v="0"/>
    <x v="0"/>
    <x v="0"/>
    <x v="3"/>
    <x v="0"/>
    <x v="0"/>
    <x v="0"/>
    <n v="2022041123"/>
    <x v="0"/>
    <x v="0"/>
    <x v="0"/>
    <x v="2"/>
    <x v="0"/>
    <s v="17/03/2022"/>
    <s v="37"/>
    <s v="26/03/2022"/>
    <n v="-2"/>
    <x v="0"/>
    <x v="0"/>
    <x v="0"/>
    <x v="0"/>
    <x v="0"/>
    <s v="MAR"/>
    <x v="0"/>
    <x v="0"/>
    <x v="0"/>
    <x v="3"/>
  </r>
  <r>
    <x v="1"/>
    <x v="2"/>
    <x v="0"/>
    <x v="2"/>
    <x v="0"/>
    <x v="0"/>
    <x v="0"/>
    <n v="2022011564"/>
    <x v="0"/>
    <x v="0"/>
    <x v="0"/>
    <x v="13"/>
    <x v="0"/>
    <s v="18/03/2022"/>
    <s v="64"/>
    <s v="17/03/2022"/>
    <n v="-1"/>
    <x v="0"/>
    <x v="0"/>
    <x v="0"/>
    <x v="0"/>
    <x v="0"/>
    <s v="SLU"/>
    <x v="0"/>
    <x v="0"/>
    <x v="0"/>
    <x v="3"/>
  </r>
  <r>
    <x v="0"/>
    <x v="2"/>
    <x v="0"/>
    <x v="2"/>
    <x v="0"/>
    <x v="0"/>
    <x v="0"/>
    <n v="2022068086"/>
    <x v="0"/>
    <x v="0"/>
    <x v="0"/>
    <x v="0"/>
    <x v="0"/>
    <s v="17/03/2022"/>
    <s v="16"/>
    <s v="17/03/2022"/>
    <n v="-1"/>
    <x v="0"/>
    <x v="0"/>
    <x v="0"/>
    <x v="0"/>
    <x v="0"/>
    <s v="TRN"/>
    <x v="0"/>
    <x v="0"/>
    <x v="0"/>
    <x v="3"/>
  </r>
  <r>
    <x v="0"/>
    <x v="0"/>
    <x v="0"/>
    <x v="5"/>
    <x v="0"/>
    <x v="0"/>
    <x v="0"/>
    <n v="2022047288"/>
    <x v="0"/>
    <x v="0"/>
    <x v="0"/>
    <x v="2"/>
    <x v="0"/>
    <s v="16/03/2022"/>
    <s v="31"/>
    <s v="16/03/2022"/>
    <n v="-1"/>
    <x v="0"/>
    <x v="0"/>
    <x v="0"/>
    <x v="0"/>
    <x v="0"/>
    <s v="VEF"/>
    <x v="0"/>
    <x v="0"/>
    <x v="0"/>
    <x v="3"/>
  </r>
  <r>
    <x v="0"/>
    <x v="2"/>
    <x v="0"/>
    <x v="2"/>
    <x v="0"/>
    <x v="0"/>
    <x v="0"/>
    <n v="2022034885"/>
    <x v="0"/>
    <x v="0"/>
    <x v="0"/>
    <x v="1"/>
    <x v="0"/>
    <s v="15/03/2022"/>
    <s v="43"/>
    <s v="14/03/2022"/>
    <n v="-1"/>
    <x v="0"/>
    <x v="0"/>
    <x v="0"/>
    <x v="0"/>
    <x v="0"/>
    <s v="VEF"/>
    <x v="0"/>
    <x v="0"/>
    <x v="0"/>
    <x v="3"/>
  </r>
  <r>
    <x v="0"/>
    <x v="0"/>
    <x v="0"/>
    <x v="7"/>
    <x v="0"/>
    <x v="0"/>
    <x v="1"/>
    <n v="2022066208"/>
    <x v="0"/>
    <x v="0"/>
    <x v="0"/>
    <x v="0"/>
    <x v="0"/>
    <s v="17/03/2022"/>
    <s v="18"/>
    <s v="17/03/2022"/>
    <n v="-3"/>
    <x v="0"/>
    <x v="0"/>
    <x v="0"/>
    <x v="0"/>
    <x v="0"/>
    <s v=""/>
    <x v="0"/>
    <x v="0"/>
    <x v="0"/>
    <x v="3"/>
  </r>
  <r>
    <x v="0"/>
    <x v="0"/>
    <x v="0"/>
    <x v="0"/>
    <x v="0"/>
    <x v="0"/>
    <x v="0"/>
    <n v="2022037136"/>
    <x v="0"/>
    <x v="0"/>
    <x v="0"/>
    <x v="4"/>
    <x v="0"/>
    <s v="17/03/2022"/>
    <s v="39"/>
    <s v="26/03/2022"/>
    <n v="-4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2010291"/>
    <x v="0"/>
    <x v="0"/>
    <x v="0"/>
    <x v="2"/>
    <x v="0"/>
    <s v="17/03/2022"/>
    <s v="65"/>
    <s v="22/04/2022"/>
    <n v="-5"/>
    <x v="0"/>
    <x v="0"/>
    <x v="0"/>
    <x v="0"/>
    <x v="0"/>
    <s v=""/>
    <x v="0"/>
    <x v="0"/>
    <x v="0"/>
    <x v="4"/>
  </r>
  <r>
    <x v="0"/>
    <x v="1"/>
    <x v="0"/>
    <x v="9"/>
    <x v="0"/>
    <x v="0"/>
    <x v="0"/>
    <n v="2022060286"/>
    <x v="0"/>
    <x v="0"/>
    <x v="0"/>
    <x v="14"/>
    <x v="0"/>
    <s v="16/03/2022"/>
    <s v="23"/>
    <s v="04/04/2022"/>
    <n v="-6"/>
    <x v="0"/>
    <x v="0"/>
    <x v="0"/>
    <x v="0"/>
    <x v="0"/>
    <s v=""/>
    <x v="0"/>
    <x v="0"/>
    <x v="0"/>
    <x v="4"/>
  </r>
  <r>
    <x v="0"/>
    <x v="1"/>
    <x v="0"/>
    <x v="9"/>
    <x v="0"/>
    <x v="0"/>
    <x v="0"/>
    <n v="2021350470"/>
    <x v="0"/>
    <x v="0"/>
    <x v="0"/>
    <x v="13"/>
    <x v="0"/>
    <s v="15/03/2022"/>
    <s v="126"/>
    <s v="03/01/2022"/>
    <n v="-7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2036072"/>
    <x v="0"/>
    <x v="0"/>
    <x v="0"/>
    <x v="5"/>
    <x v="0"/>
    <s v="17/03/2022"/>
    <s v="42"/>
    <s v="21/03/2022"/>
    <n v="-7"/>
    <x v="0"/>
    <x v="0"/>
    <x v="0"/>
    <x v="0"/>
    <x v="0"/>
    <s v=""/>
    <x v="0"/>
    <x v="0"/>
    <x v="0"/>
    <x v="4"/>
  </r>
  <r>
    <x v="0"/>
    <x v="1"/>
    <x v="0"/>
    <x v="9"/>
    <x v="0"/>
    <x v="0"/>
    <x v="0"/>
    <n v="2022039404"/>
    <x v="0"/>
    <x v="0"/>
    <x v="0"/>
    <x v="14"/>
    <x v="0"/>
    <s v="16/03/2022"/>
    <s v="38"/>
    <s v="05/03/2022"/>
    <n v="-8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1390209"/>
    <x v="0"/>
    <x v="0"/>
    <x v="0"/>
    <x v="3"/>
    <x v="0"/>
    <s v="03/02/2022"/>
    <s v="88"/>
    <s v="03/02/2022"/>
    <n v="-8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2031608"/>
    <x v="0"/>
    <x v="0"/>
    <x v="0"/>
    <x v="8"/>
    <x v="0"/>
    <s v="17/03/2022"/>
    <s v="45"/>
    <s v="09/03/2022"/>
    <n v="-8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2038262"/>
    <x v="0"/>
    <x v="0"/>
    <x v="0"/>
    <x v="9"/>
    <x v="0"/>
    <s v="25/02/2022"/>
    <s v="39"/>
    <s v="25/02/2022"/>
    <n v="-9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19337752"/>
    <x v="0"/>
    <x v="0"/>
    <x v="0"/>
    <x v="3"/>
    <x v="0"/>
    <s v="09/03/2022"/>
    <s v="847"/>
    <s v="09/03/2022"/>
    <n v="-9"/>
    <x v="0"/>
    <x v="0"/>
    <x v="0"/>
    <x v="0"/>
    <x v="0"/>
    <s v=""/>
    <x v="0"/>
    <x v="0"/>
    <x v="0"/>
    <x v="4"/>
  </r>
  <r>
    <x v="0"/>
    <x v="1"/>
    <x v="1"/>
    <x v="1"/>
    <x v="0"/>
    <x v="0"/>
    <x v="0"/>
    <n v="2021274597"/>
    <x v="0"/>
    <x v="0"/>
    <x v="0"/>
    <x v="14"/>
    <x v="0"/>
    <s v="24/10/2021"/>
    <s v="190"/>
    <s v="24/10/2021"/>
    <n v="-10"/>
    <x v="0"/>
    <x v="0"/>
    <x v="0"/>
    <x v="0"/>
    <x v="0"/>
    <s v=""/>
    <x v="0"/>
    <x v="0"/>
    <x v="0"/>
    <x v="4"/>
  </r>
  <r>
    <x v="1"/>
    <x v="1"/>
    <x v="1"/>
    <x v="1"/>
    <x v="0"/>
    <x v="0"/>
    <x v="0"/>
    <n v="2022045489"/>
    <x v="0"/>
    <x v="0"/>
    <x v="0"/>
    <x v="11"/>
    <x v="0"/>
    <s v="18/03/2022"/>
    <s v="32"/>
    <s v="31/03/2022"/>
    <n v="-12"/>
    <x v="0"/>
    <x v="0"/>
    <x v="0"/>
    <x v="0"/>
    <x v="0"/>
    <s v=""/>
    <x v="0"/>
    <x v="0"/>
    <x v="0"/>
    <x v="4"/>
  </r>
  <r>
    <x v="0"/>
    <x v="0"/>
    <x v="0"/>
    <x v="0"/>
    <x v="0"/>
    <x v="0"/>
    <x v="1"/>
    <n v="2021268520"/>
    <x v="0"/>
    <x v="0"/>
    <x v="0"/>
    <x v="0"/>
    <x v="0"/>
    <s v="17/03/2022"/>
    <s v="196"/>
    <s v="30/01/2022"/>
    <n v="-17"/>
    <x v="0"/>
    <x v="0"/>
    <x v="0"/>
    <x v="0"/>
    <x v="0"/>
    <s v=""/>
    <x v="0"/>
    <x v="0"/>
    <x v="0"/>
    <x v="4"/>
  </r>
  <r>
    <x v="1"/>
    <x v="2"/>
    <x v="0"/>
    <x v="2"/>
    <x v="0"/>
    <x v="0"/>
    <x v="0"/>
    <n v="2022034799"/>
    <x v="0"/>
    <x v="0"/>
    <x v="0"/>
    <x v="9"/>
    <x v="0"/>
    <s v="18/03/2022"/>
    <s v="43"/>
    <s v="25/02/2022"/>
    <n v="-18"/>
    <x v="0"/>
    <x v="0"/>
    <x v="0"/>
    <x v="0"/>
    <x v="0"/>
    <s v=""/>
    <x v="0"/>
    <x v="0"/>
    <x v="0"/>
    <x v="4"/>
  </r>
  <r>
    <x v="0"/>
    <x v="0"/>
    <x v="0"/>
    <x v="0"/>
    <x v="0"/>
    <x v="0"/>
    <x v="0"/>
    <n v="2022012164"/>
    <x v="0"/>
    <x v="0"/>
    <x v="0"/>
    <x v="14"/>
    <x v="0"/>
    <s v="17/03/2022"/>
    <s v="64"/>
    <s v="27/02/2022"/>
    <n v="-19"/>
    <x v="0"/>
    <x v="0"/>
    <x v="0"/>
    <x v="0"/>
    <x v="0"/>
    <s v=""/>
    <x v="0"/>
    <x v="0"/>
    <x v="0"/>
    <x v="4"/>
  </r>
  <r>
    <x v="0"/>
    <x v="1"/>
    <x v="0"/>
    <x v="9"/>
    <x v="0"/>
    <x v="0"/>
    <x v="0"/>
    <n v="2022011204"/>
    <x v="0"/>
    <x v="0"/>
    <x v="0"/>
    <x v="13"/>
    <x v="0"/>
    <s v="17/03/2022"/>
    <s v="65"/>
    <s v="26/02/2022"/>
    <n v="-20"/>
    <x v="0"/>
    <x v="0"/>
    <x v="0"/>
    <x v="0"/>
    <x v="0"/>
    <s v=""/>
    <x v="0"/>
    <x v="0"/>
    <x v="0"/>
    <x v="4"/>
  </r>
  <r>
    <x v="0"/>
    <x v="0"/>
    <x v="0"/>
    <x v="3"/>
    <x v="0"/>
    <x v="0"/>
    <x v="0"/>
    <n v="2022020067"/>
    <x v="0"/>
    <x v="0"/>
    <x v="0"/>
    <x v="12"/>
    <x v="0"/>
    <s v="17/03/2022"/>
    <s v="57"/>
    <s v="27/03/2022"/>
    <n v="-22"/>
    <x v="0"/>
    <x v="0"/>
    <x v="0"/>
    <x v="0"/>
    <x v="0"/>
    <s v=""/>
    <x v="0"/>
    <x v="0"/>
    <x v="0"/>
    <x v="4"/>
  </r>
  <r>
    <x v="0"/>
    <x v="1"/>
    <x v="0"/>
    <x v="9"/>
    <x v="1"/>
    <x v="0"/>
    <x v="0"/>
    <n v="2022023683"/>
    <x v="0"/>
    <x v="0"/>
    <x v="0"/>
    <x v="13"/>
    <x v="0"/>
    <s v="17/03/2022"/>
    <s v="52"/>
    <s v="14/02/2022"/>
    <n v="-24"/>
    <x v="0"/>
    <x v="0"/>
    <x v="0"/>
    <x v="0"/>
    <x v="0"/>
    <s v=""/>
    <x v="0"/>
    <x v="0"/>
    <x v="0"/>
    <x v="4"/>
  </r>
  <r>
    <x v="0"/>
    <x v="0"/>
    <x v="0"/>
    <x v="7"/>
    <x v="0"/>
    <x v="0"/>
    <x v="1"/>
    <n v="2021379062"/>
    <x v="0"/>
    <x v="0"/>
    <x v="0"/>
    <x v="0"/>
    <x v="0"/>
    <s v="17/03/2022"/>
    <s v="99"/>
    <s v="08/01/2022"/>
    <n v="-25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2021316"/>
    <x v="0"/>
    <x v="0"/>
    <x v="0"/>
    <x v="14"/>
    <x v="0"/>
    <s v="04/02/2022"/>
    <s v="56"/>
    <s v="04/02/2022"/>
    <n v="-26"/>
    <x v="0"/>
    <x v="0"/>
    <x v="0"/>
    <x v="0"/>
    <x v="0"/>
    <s v=""/>
    <x v="0"/>
    <x v="0"/>
    <x v="0"/>
    <x v="4"/>
  </r>
  <r>
    <x v="0"/>
    <x v="0"/>
    <x v="0"/>
    <x v="7"/>
    <x v="0"/>
    <x v="0"/>
    <x v="1"/>
    <n v="2021388771"/>
    <x v="0"/>
    <x v="0"/>
    <x v="0"/>
    <x v="4"/>
    <x v="0"/>
    <s v="17/03/2022"/>
    <s v="91"/>
    <s v="06/02/2022"/>
    <n v="-29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2019147"/>
    <x v="0"/>
    <x v="0"/>
    <x v="0"/>
    <x v="4"/>
    <x v="0"/>
    <s v="17/02/2022"/>
    <s v="57"/>
    <s v="17/02/2022"/>
    <n v="-29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2003034"/>
    <x v="0"/>
    <x v="0"/>
    <x v="0"/>
    <x v="2"/>
    <x v="0"/>
    <s v="17/03/2022"/>
    <s v="72"/>
    <s v="04/02/2022"/>
    <n v="-31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2007913"/>
    <x v="0"/>
    <x v="0"/>
    <x v="0"/>
    <x v="7"/>
    <x v="0"/>
    <s v="17/03/2022"/>
    <s v="67"/>
    <s v="09/02/2022"/>
    <n v="-31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2021769"/>
    <x v="0"/>
    <x v="0"/>
    <x v="0"/>
    <x v="9"/>
    <x v="0"/>
    <s v="17/03/2022"/>
    <s v="56"/>
    <s v="10/02/2022"/>
    <n v="-36"/>
    <x v="0"/>
    <x v="0"/>
    <x v="0"/>
    <x v="0"/>
    <x v="0"/>
    <s v=""/>
    <x v="0"/>
    <x v="0"/>
    <x v="0"/>
    <x v="4"/>
  </r>
  <r>
    <x v="0"/>
    <x v="1"/>
    <x v="0"/>
    <x v="9"/>
    <x v="1"/>
    <x v="0"/>
    <x v="0"/>
    <n v="2021379177"/>
    <x v="0"/>
    <x v="0"/>
    <x v="0"/>
    <x v="13"/>
    <x v="0"/>
    <s v="17/03/2022"/>
    <s v="99"/>
    <s v="19/03/2022"/>
    <n v="-39"/>
    <x v="0"/>
    <x v="0"/>
    <x v="0"/>
    <x v="0"/>
    <x v="0"/>
    <s v=""/>
    <x v="0"/>
    <x v="0"/>
    <x v="0"/>
    <x v="4"/>
  </r>
  <r>
    <x v="0"/>
    <x v="1"/>
    <x v="0"/>
    <x v="9"/>
    <x v="0"/>
    <x v="0"/>
    <x v="0"/>
    <n v="2022014203"/>
    <x v="0"/>
    <x v="0"/>
    <x v="0"/>
    <x v="13"/>
    <x v="0"/>
    <s v="17/03/2022"/>
    <s v="63"/>
    <s v="03/02/2022"/>
    <n v="-43"/>
    <x v="0"/>
    <x v="0"/>
    <x v="0"/>
    <x v="0"/>
    <x v="0"/>
    <s v=""/>
    <x v="0"/>
    <x v="0"/>
    <x v="0"/>
    <x v="4"/>
  </r>
  <r>
    <x v="1"/>
    <x v="1"/>
    <x v="0"/>
    <x v="9"/>
    <x v="0"/>
    <x v="0"/>
    <x v="0"/>
    <n v="2021387159"/>
    <x v="0"/>
    <x v="0"/>
    <x v="0"/>
    <x v="2"/>
    <x v="0"/>
    <s v="18/03/2022"/>
    <s v="92"/>
    <s v="01/02/2022"/>
    <n v="-45"/>
    <x v="0"/>
    <x v="0"/>
    <x v="0"/>
    <x v="0"/>
    <x v="0"/>
    <s v=""/>
    <x v="0"/>
    <x v="0"/>
    <x v="0"/>
    <x v="4"/>
  </r>
  <r>
    <x v="0"/>
    <x v="1"/>
    <x v="1"/>
    <x v="1"/>
    <x v="0"/>
    <x v="0"/>
    <x v="0"/>
    <n v="2021391166"/>
    <x v="0"/>
    <x v="0"/>
    <x v="0"/>
    <x v="13"/>
    <x v="0"/>
    <s v="16/03/2022"/>
    <s v="87"/>
    <s v="20/03/2022"/>
    <n v="-52"/>
    <x v="0"/>
    <x v="0"/>
    <x v="0"/>
    <x v="0"/>
    <x v="0"/>
    <s v=""/>
    <x v="0"/>
    <x v="0"/>
    <x v="0"/>
    <x v="4"/>
  </r>
  <r>
    <x v="0"/>
    <x v="1"/>
    <x v="0"/>
    <x v="9"/>
    <x v="0"/>
    <x v="0"/>
    <x v="0"/>
    <n v="2021398974"/>
    <x v="0"/>
    <x v="0"/>
    <x v="0"/>
    <x v="13"/>
    <x v="0"/>
    <s v="15/03/2022"/>
    <s v="79"/>
    <s v="12/02/2022"/>
    <n v="-59"/>
    <x v="0"/>
    <x v="0"/>
    <x v="0"/>
    <x v="0"/>
    <x v="0"/>
    <s v=""/>
    <x v="0"/>
    <x v="0"/>
    <x v="0"/>
    <x v="4"/>
  </r>
  <r>
    <x v="1"/>
    <x v="3"/>
    <x v="0"/>
    <x v="8"/>
    <x v="0"/>
    <x v="0"/>
    <x v="0"/>
    <n v="2021367245"/>
    <x v="0"/>
    <x v="0"/>
    <x v="0"/>
    <x v="4"/>
    <x v="0"/>
    <s v="18/03/2022"/>
    <s v="109"/>
    <s v="10/01/2022"/>
    <n v="-67"/>
    <x v="0"/>
    <x v="0"/>
    <x v="0"/>
    <x v="0"/>
    <x v="0"/>
    <s v=""/>
    <x v="0"/>
    <x v="0"/>
    <x v="0"/>
    <x v="4"/>
  </r>
  <r>
    <x v="0"/>
    <x v="2"/>
    <x v="0"/>
    <x v="2"/>
    <x v="0"/>
    <x v="0"/>
    <x v="0"/>
    <n v="2021349075"/>
    <x v="0"/>
    <x v="0"/>
    <x v="0"/>
    <x v="6"/>
    <x v="0"/>
    <s v="17/03/2022"/>
    <s v="128"/>
    <s v="25/12/2021"/>
    <n v="-76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1352323"/>
    <x v="0"/>
    <x v="0"/>
    <x v="0"/>
    <x v="3"/>
    <x v="0"/>
    <s v="30/12/2021"/>
    <s v="123"/>
    <s v="30/12/2021"/>
    <n v="-78"/>
    <x v="0"/>
    <x v="0"/>
    <x v="0"/>
    <x v="0"/>
    <x v="0"/>
    <s v=""/>
    <x v="0"/>
    <x v="0"/>
    <x v="0"/>
    <x v="4"/>
  </r>
  <r>
    <x v="0"/>
    <x v="0"/>
    <x v="0"/>
    <x v="7"/>
    <x v="2"/>
    <x v="0"/>
    <x v="1"/>
    <n v="2021304386"/>
    <x v="0"/>
    <x v="0"/>
    <x v="0"/>
    <x v="0"/>
    <x v="0"/>
    <s v="17/03/2022"/>
    <s v="165"/>
    <s v="18/11/2021"/>
    <n v="-120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1280885"/>
    <x v="0"/>
    <x v="0"/>
    <x v="0"/>
    <x v="13"/>
    <x v="0"/>
    <s v="27/09/2021"/>
    <s v="184"/>
    <s v="27/09/2021"/>
    <n v="-124"/>
    <x v="0"/>
    <x v="0"/>
    <x v="0"/>
    <x v="0"/>
    <x v="0"/>
    <s v=""/>
    <x v="0"/>
    <x v="0"/>
    <x v="0"/>
    <x v="4"/>
  </r>
  <r>
    <x v="0"/>
    <x v="0"/>
    <x v="0"/>
    <x v="7"/>
    <x v="0"/>
    <x v="0"/>
    <x v="1"/>
    <n v="2021308147"/>
    <x v="0"/>
    <x v="0"/>
    <x v="0"/>
    <x v="4"/>
    <x v="0"/>
    <s v="17/03/2022"/>
    <s v="163"/>
    <s v="13/10/2021"/>
    <n v="-134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1286979"/>
    <x v="0"/>
    <x v="0"/>
    <x v="0"/>
    <x v="13"/>
    <x v="0"/>
    <s v="01/11/2021"/>
    <s v="179"/>
    <s v="01/11/2021"/>
    <n v="-137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1218828"/>
    <x v="0"/>
    <x v="0"/>
    <x v="0"/>
    <x v="3"/>
    <x v="0"/>
    <s v="28/08/2021"/>
    <s v="246"/>
    <s v="28/08/2021"/>
    <n v="-201"/>
    <x v="0"/>
    <x v="0"/>
    <x v="0"/>
    <x v="0"/>
    <x v="0"/>
    <s v=""/>
    <x v="0"/>
    <x v="0"/>
    <x v="0"/>
    <x v="4"/>
  </r>
  <r>
    <x v="0"/>
    <x v="0"/>
    <x v="0"/>
    <x v="7"/>
    <x v="0"/>
    <x v="0"/>
    <x v="1"/>
    <n v="2021178370"/>
    <x v="0"/>
    <x v="0"/>
    <x v="0"/>
    <x v="0"/>
    <x v="0"/>
    <s v="17/03/2022"/>
    <s v="275"/>
    <s v="31/07/2021"/>
    <n v="-230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1041260"/>
    <x v="0"/>
    <x v="0"/>
    <x v="0"/>
    <x v="7"/>
    <x v="0"/>
    <s v="01/03/2021"/>
    <s v="406"/>
    <s v="01/03/2021"/>
    <n v="-361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0082513"/>
    <x v="0"/>
    <x v="0"/>
    <x v="0"/>
    <x v="3"/>
    <x v="0"/>
    <s v="13/07/2020"/>
    <s v="743"/>
    <s v="13/07/2020"/>
    <n v="-715"/>
    <x v="0"/>
    <x v="0"/>
    <x v="0"/>
    <x v="0"/>
    <x v="0"/>
    <s v=""/>
    <x v="0"/>
    <x v="0"/>
    <x v="0"/>
    <x v="4"/>
  </r>
  <r>
    <x v="0"/>
    <x v="1"/>
    <x v="1"/>
    <x v="1"/>
    <x v="0"/>
    <x v="0"/>
    <x v="1"/>
    <n v="2020050216"/>
    <x v="0"/>
    <x v="0"/>
    <x v="0"/>
    <x v="4"/>
    <x v="0"/>
    <s v="26/03/2020"/>
    <s v="766"/>
    <s v="26/03/2020"/>
    <n v="-721"/>
    <x v="0"/>
    <x v="0"/>
    <x v="0"/>
    <x v="0"/>
    <x v="0"/>
    <s v=""/>
    <x v="0"/>
    <x v="0"/>
    <x v="0"/>
    <x v="4"/>
  </r>
  <r>
    <x v="0"/>
    <x v="0"/>
    <x v="0"/>
    <x v="5"/>
    <x v="0"/>
    <x v="0"/>
    <x v="0"/>
    <n v="2021392086"/>
    <x v="0"/>
    <x v="0"/>
    <x v="0"/>
    <x v="5"/>
    <x v="0"/>
    <s v="12/01/2022"/>
    <s v="87"/>
    <s v="04/02/2022"/>
    <n v="-60"/>
    <x v="0"/>
    <x v="0"/>
    <x v="0"/>
    <x v="0"/>
    <x v="0"/>
    <s v="AIM"/>
    <x v="0"/>
    <x v="0"/>
    <x v="0"/>
    <x v="4"/>
  </r>
  <r>
    <x v="0"/>
    <x v="1"/>
    <x v="1"/>
    <x v="1"/>
    <x v="0"/>
    <x v="0"/>
    <x v="0"/>
    <n v="2022027614"/>
    <x v="0"/>
    <x v="0"/>
    <x v="0"/>
    <x v="8"/>
    <x v="0"/>
    <s v="12/03/2022"/>
    <s v="50"/>
    <s v="12/03/2022"/>
    <n v="-5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2060682"/>
    <x v="0"/>
    <x v="0"/>
    <x v="0"/>
    <x v="5"/>
    <x v="0"/>
    <s v="28/02/2022"/>
    <s v="23"/>
    <s v="28/02/2022"/>
    <n v="-8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2021648"/>
    <x v="0"/>
    <x v="0"/>
    <x v="0"/>
    <x v="8"/>
    <x v="0"/>
    <s v="14/02/2022"/>
    <s v="56"/>
    <s v="14/02/2022"/>
    <n v="-11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2038680"/>
    <x v="0"/>
    <x v="0"/>
    <x v="0"/>
    <x v="5"/>
    <x v="0"/>
    <s v="04/03/2022"/>
    <s v="38"/>
    <s v="04/03/2022"/>
    <n v="-13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2038329"/>
    <x v="0"/>
    <x v="0"/>
    <x v="0"/>
    <x v="5"/>
    <x v="0"/>
    <s v="03/03/2022"/>
    <s v="39"/>
    <s v="03/03/2022"/>
    <n v="-14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2047385"/>
    <x v="0"/>
    <x v="0"/>
    <x v="0"/>
    <x v="15"/>
    <x v="0"/>
    <s v="17/03/2022"/>
    <s v="31"/>
    <s v="26/03/2022"/>
    <n v="-16"/>
    <x v="0"/>
    <x v="0"/>
    <x v="0"/>
    <x v="0"/>
    <x v="0"/>
    <s v="ANB"/>
    <x v="0"/>
    <x v="0"/>
    <x v="0"/>
    <x v="4"/>
  </r>
  <r>
    <x v="0"/>
    <x v="1"/>
    <x v="1"/>
    <x v="1"/>
    <x v="0"/>
    <x v="0"/>
    <x v="1"/>
    <n v="2022038361"/>
    <x v="0"/>
    <x v="0"/>
    <x v="0"/>
    <x v="5"/>
    <x v="0"/>
    <s v="22/02/2022"/>
    <s v="39"/>
    <s v="22/02/2022"/>
    <n v="-23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2001955"/>
    <x v="0"/>
    <x v="0"/>
    <x v="0"/>
    <x v="2"/>
    <x v="0"/>
    <s v="03/02/2022"/>
    <s v="73"/>
    <s v="03/02/2022"/>
    <n v="-50"/>
    <x v="0"/>
    <x v="0"/>
    <x v="0"/>
    <x v="0"/>
    <x v="0"/>
    <s v="ANB"/>
    <x v="0"/>
    <x v="0"/>
    <x v="0"/>
    <x v="4"/>
  </r>
  <r>
    <x v="0"/>
    <x v="1"/>
    <x v="1"/>
    <x v="1"/>
    <x v="1"/>
    <x v="0"/>
    <x v="1"/>
    <n v="2021381308"/>
    <x v="0"/>
    <x v="0"/>
    <x v="0"/>
    <x v="2"/>
    <x v="0"/>
    <s v="24/01/2022"/>
    <s v="98"/>
    <s v="24/01/2022"/>
    <n v="-56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1375580"/>
    <x v="0"/>
    <x v="0"/>
    <x v="0"/>
    <x v="16"/>
    <x v="0"/>
    <s v="20/01/2022"/>
    <s v="102"/>
    <s v="20/01/2022"/>
    <n v="-57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1386812"/>
    <x v="0"/>
    <x v="0"/>
    <x v="0"/>
    <x v="2"/>
    <x v="0"/>
    <s v="12/01/2022"/>
    <s v="92"/>
    <s v="12/01/2022"/>
    <n v="-64"/>
    <x v="0"/>
    <x v="0"/>
    <x v="0"/>
    <x v="0"/>
    <x v="0"/>
    <s v="ANB"/>
    <x v="0"/>
    <x v="0"/>
    <x v="0"/>
    <x v="4"/>
  </r>
  <r>
    <x v="0"/>
    <x v="1"/>
    <x v="1"/>
    <x v="1"/>
    <x v="0"/>
    <x v="0"/>
    <x v="0"/>
    <n v="2021342967"/>
    <x v="0"/>
    <x v="0"/>
    <x v="0"/>
    <x v="1"/>
    <x v="0"/>
    <s v="22/11/2021"/>
    <s v="133"/>
    <s v="22/11/2021"/>
    <n v="-88"/>
    <x v="0"/>
    <x v="0"/>
    <x v="0"/>
    <x v="0"/>
    <x v="0"/>
    <s v="ANB"/>
    <x v="0"/>
    <x v="0"/>
    <x v="0"/>
    <x v="4"/>
  </r>
  <r>
    <x v="0"/>
    <x v="1"/>
    <x v="1"/>
    <x v="1"/>
    <x v="0"/>
    <x v="0"/>
    <x v="1"/>
    <n v="2021285235"/>
    <x v="0"/>
    <x v="0"/>
    <x v="0"/>
    <x v="2"/>
    <x v="0"/>
    <s v="21/10/2021"/>
    <s v="182"/>
    <s v="21/10/2021"/>
    <n v="-147"/>
    <x v="0"/>
    <x v="0"/>
    <x v="0"/>
    <x v="0"/>
    <x v="0"/>
    <s v="ANB"/>
    <x v="0"/>
    <x v="0"/>
    <x v="0"/>
    <x v="4"/>
  </r>
  <r>
    <x v="0"/>
    <x v="1"/>
    <x v="1"/>
    <x v="1"/>
    <x v="0"/>
    <x v="0"/>
    <x v="1"/>
    <n v="2020227527"/>
    <x v="0"/>
    <x v="0"/>
    <x v="0"/>
    <x v="5"/>
    <x v="0"/>
    <s v="18/09/2020"/>
    <s v="590"/>
    <s v="18/09/2020"/>
    <n v="-545"/>
    <x v="0"/>
    <x v="0"/>
    <x v="0"/>
    <x v="0"/>
    <x v="0"/>
    <s v="ANB"/>
    <x v="0"/>
    <x v="0"/>
    <x v="0"/>
    <x v="4"/>
  </r>
  <r>
    <x v="0"/>
    <x v="4"/>
    <x v="0"/>
    <x v="10"/>
    <x v="0"/>
    <x v="0"/>
    <x v="0"/>
    <n v="2022032403"/>
    <x v="0"/>
    <x v="0"/>
    <x v="0"/>
    <x v="0"/>
    <x v="0"/>
    <s v="17/03/2022"/>
    <s v="44"/>
    <s v="25/02/2022"/>
    <n v="-14"/>
    <x v="0"/>
    <x v="0"/>
    <x v="0"/>
    <x v="0"/>
    <x v="0"/>
    <s v="ASY"/>
    <x v="0"/>
    <x v="0"/>
    <x v="0"/>
    <x v="4"/>
  </r>
  <r>
    <x v="0"/>
    <x v="1"/>
    <x v="1"/>
    <x v="1"/>
    <x v="0"/>
    <x v="0"/>
    <x v="0"/>
    <n v="2022044339"/>
    <x v="0"/>
    <x v="0"/>
    <x v="0"/>
    <x v="7"/>
    <x v="0"/>
    <s v="17/03/2022"/>
    <s v="35"/>
    <s v="28/03/2022"/>
    <n v="-5"/>
    <x v="0"/>
    <x v="0"/>
    <x v="0"/>
    <x v="0"/>
    <x v="0"/>
    <s v="COB"/>
    <x v="0"/>
    <x v="0"/>
    <x v="0"/>
    <x v="4"/>
  </r>
  <r>
    <x v="0"/>
    <x v="1"/>
    <x v="1"/>
    <x v="1"/>
    <x v="0"/>
    <x v="0"/>
    <x v="0"/>
    <n v="2022046644"/>
    <x v="0"/>
    <x v="0"/>
    <x v="0"/>
    <x v="9"/>
    <x v="0"/>
    <s v="10/03/2022"/>
    <s v="32"/>
    <s v="10/03/2022"/>
    <n v="-7"/>
    <x v="0"/>
    <x v="0"/>
    <x v="0"/>
    <x v="0"/>
    <x v="0"/>
    <s v="COB"/>
    <x v="0"/>
    <x v="0"/>
    <x v="0"/>
    <x v="4"/>
  </r>
  <r>
    <x v="0"/>
    <x v="1"/>
    <x v="1"/>
    <x v="1"/>
    <x v="1"/>
    <x v="0"/>
    <x v="0"/>
    <n v="2022045188"/>
    <x v="0"/>
    <x v="0"/>
    <x v="0"/>
    <x v="15"/>
    <x v="0"/>
    <s v="17/03/2022"/>
    <s v="34"/>
    <s v="18/03/2022"/>
    <n v="-7"/>
    <x v="0"/>
    <x v="0"/>
    <x v="0"/>
    <x v="0"/>
    <x v="0"/>
    <s v="COB"/>
    <x v="0"/>
    <x v="0"/>
    <x v="0"/>
    <x v="4"/>
  </r>
  <r>
    <x v="0"/>
    <x v="1"/>
    <x v="1"/>
    <x v="1"/>
    <x v="0"/>
    <x v="0"/>
    <x v="0"/>
    <n v="2022042312"/>
    <x v="0"/>
    <x v="0"/>
    <x v="0"/>
    <x v="5"/>
    <x v="0"/>
    <s v="10/03/2022"/>
    <s v="36"/>
    <s v="10/03/2022"/>
    <n v="-8"/>
    <x v="0"/>
    <x v="0"/>
    <x v="0"/>
    <x v="0"/>
    <x v="0"/>
    <s v="COB"/>
    <x v="0"/>
    <x v="0"/>
    <x v="0"/>
    <x v="4"/>
  </r>
  <r>
    <x v="0"/>
    <x v="1"/>
    <x v="1"/>
    <x v="1"/>
    <x v="0"/>
    <x v="0"/>
    <x v="0"/>
    <n v="2022044548"/>
    <x v="0"/>
    <x v="0"/>
    <x v="0"/>
    <x v="5"/>
    <x v="0"/>
    <s v="07/03/2022"/>
    <s v="35"/>
    <s v="07/03/2022"/>
    <n v="-10"/>
    <x v="0"/>
    <x v="0"/>
    <x v="0"/>
    <x v="0"/>
    <x v="0"/>
    <s v="COB"/>
    <x v="0"/>
    <x v="0"/>
    <x v="0"/>
    <x v="4"/>
  </r>
  <r>
    <x v="0"/>
    <x v="1"/>
    <x v="1"/>
    <x v="1"/>
    <x v="1"/>
    <x v="0"/>
    <x v="0"/>
    <n v="2022011845"/>
    <x v="0"/>
    <x v="0"/>
    <x v="0"/>
    <x v="2"/>
    <x v="0"/>
    <s v="27/01/2022"/>
    <s v="64"/>
    <s v="27/01/2022"/>
    <n v="-19"/>
    <x v="0"/>
    <x v="0"/>
    <x v="0"/>
    <x v="0"/>
    <x v="0"/>
    <s v="COB"/>
    <x v="0"/>
    <x v="0"/>
    <x v="0"/>
    <x v="4"/>
  </r>
  <r>
    <x v="0"/>
    <x v="1"/>
    <x v="1"/>
    <x v="1"/>
    <x v="0"/>
    <x v="0"/>
    <x v="0"/>
    <n v="2022038925"/>
    <x v="0"/>
    <x v="0"/>
    <x v="0"/>
    <x v="9"/>
    <x v="0"/>
    <s v="17/03/2022"/>
    <s v="38"/>
    <s v="26/03/2022"/>
    <n v="-23"/>
    <x v="0"/>
    <x v="0"/>
    <x v="0"/>
    <x v="0"/>
    <x v="0"/>
    <s v="COB"/>
    <x v="0"/>
    <x v="0"/>
    <x v="0"/>
    <x v="4"/>
  </r>
  <r>
    <x v="0"/>
    <x v="1"/>
    <x v="1"/>
    <x v="1"/>
    <x v="0"/>
    <x v="0"/>
    <x v="1"/>
    <n v="2021378432"/>
    <x v="0"/>
    <x v="0"/>
    <x v="0"/>
    <x v="5"/>
    <x v="0"/>
    <s v="21/01/2022"/>
    <s v="100"/>
    <s v="21/01/2022"/>
    <n v="-55"/>
    <x v="0"/>
    <x v="0"/>
    <x v="0"/>
    <x v="0"/>
    <x v="0"/>
    <s v="COB"/>
    <x v="0"/>
    <x v="0"/>
    <x v="0"/>
    <x v="4"/>
  </r>
  <r>
    <x v="0"/>
    <x v="1"/>
    <x v="1"/>
    <x v="1"/>
    <x v="1"/>
    <x v="0"/>
    <x v="0"/>
    <n v="2021372118"/>
    <x v="0"/>
    <x v="0"/>
    <x v="0"/>
    <x v="2"/>
    <x v="0"/>
    <s v="15/01/2022"/>
    <s v="106"/>
    <s v="15/01/2022"/>
    <n v="-61"/>
    <x v="0"/>
    <x v="0"/>
    <x v="0"/>
    <x v="0"/>
    <x v="0"/>
    <s v="COB"/>
    <x v="0"/>
    <x v="0"/>
    <x v="0"/>
    <x v="4"/>
  </r>
  <r>
    <x v="0"/>
    <x v="1"/>
    <x v="1"/>
    <x v="1"/>
    <x v="0"/>
    <x v="0"/>
    <x v="1"/>
    <n v="2021354823"/>
    <x v="0"/>
    <x v="0"/>
    <x v="0"/>
    <x v="5"/>
    <x v="0"/>
    <s v="12/01/2022"/>
    <s v="121"/>
    <s v="12/01/2022"/>
    <n v="-65"/>
    <x v="0"/>
    <x v="0"/>
    <x v="0"/>
    <x v="0"/>
    <x v="0"/>
    <s v="COB"/>
    <x v="0"/>
    <x v="0"/>
    <x v="0"/>
    <x v="4"/>
  </r>
  <r>
    <x v="0"/>
    <x v="1"/>
    <x v="1"/>
    <x v="1"/>
    <x v="0"/>
    <x v="0"/>
    <x v="1"/>
    <n v="2021277156"/>
    <x v="0"/>
    <x v="0"/>
    <x v="0"/>
    <x v="1"/>
    <x v="0"/>
    <s v="19/12/2021"/>
    <s v="189"/>
    <s v="19/12/2021"/>
    <n v="-129"/>
    <x v="0"/>
    <x v="0"/>
    <x v="0"/>
    <x v="0"/>
    <x v="0"/>
    <s v="COB"/>
    <x v="0"/>
    <x v="0"/>
    <x v="0"/>
    <x v="4"/>
  </r>
  <r>
    <x v="0"/>
    <x v="1"/>
    <x v="1"/>
    <x v="1"/>
    <x v="0"/>
    <x v="0"/>
    <x v="0"/>
    <n v="2021233478"/>
    <x v="0"/>
    <x v="0"/>
    <x v="0"/>
    <x v="9"/>
    <x v="0"/>
    <s v="27/08/2021"/>
    <s v="233"/>
    <s v="27/08/2021"/>
    <n v="-211"/>
    <x v="0"/>
    <x v="0"/>
    <x v="0"/>
    <x v="0"/>
    <x v="0"/>
    <s v="COB"/>
    <x v="0"/>
    <x v="0"/>
    <x v="0"/>
    <x v="4"/>
  </r>
  <r>
    <x v="0"/>
    <x v="1"/>
    <x v="1"/>
    <x v="1"/>
    <x v="0"/>
    <x v="0"/>
    <x v="1"/>
    <n v="2021122786"/>
    <x v="0"/>
    <x v="0"/>
    <x v="0"/>
    <x v="5"/>
    <x v="0"/>
    <s v="06/06/2021"/>
    <s v="329"/>
    <s v="06/06/2021"/>
    <n v="-284"/>
    <x v="0"/>
    <x v="0"/>
    <x v="0"/>
    <x v="0"/>
    <x v="0"/>
    <s v="COB"/>
    <x v="0"/>
    <x v="0"/>
    <x v="0"/>
    <x v="4"/>
  </r>
  <r>
    <x v="0"/>
    <x v="1"/>
    <x v="1"/>
    <x v="1"/>
    <x v="0"/>
    <x v="0"/>
    <x v="1"/>
    <n v="2021096041"/>
    <x v="0"/>
    <x v="0"/>
    <x v="0"/>
    <x v="5"/>
    <x v="0"/>
    <s v="18/04/2021"/>
    <s v="358"/>
    <s v="18/04/2021"/>
    <n v="-333"/>
    <x v="0"/>
    <x v="0"/>
    <x v="0"/>
    <x v="0"/>
    <x v="0"/>
    <s v="COB"/>
    <x v="0"/>
    <x v="0"/>
    <x v="0"/>
    <x v="4"/>
  </r>
  <r>
    <x v="0"/>
    <x v="0"/>
    <x v="0"/>
    <x v="0"/>
    <x v="0"/>
    <x v="0"/>
    <x v="1"/>
    <n v="2022021775"/>
    <x v="0"/>
    <x v="0"/>
    <x v="0"/>
    <x v="3"/>
    <x v="0"/>
    <s v="17/03/2022"/>
    <s v="56"/>
    <s v="14/03/2022"/>
    <n v="-4"/>
    <x v="0"/>
    <x v="0"/>
    <x v="0"/>
    <x v="0"/>
    <x v="0"/>
    <s v="COT"/>
    <x v="0"/>
    <x v="0"/>
    <x v="0"/>
    <x v="4"/>
  </r>
  <r>
    <x v="0"/>
    <x v="0"/>
    <x v="0"/>
    <x v="7"/>
    <x v="0"/>
    <x v="0"/>
    <x v="1"/>
    <n v="2022023646"/>
    <x v="0"/>
    <x v="0"/>
    <x v="0"/>
    <x v="3"/>
    <x v="0"/>
    <s v="17/03/2022"/>
    <s v="53"/>
    <s v="10/03/2022"/>
    <n v="-8"/>
    <x v="0"/>
    <x v="0"/>
    <x v="0"/>
    <x v="0"/>
    <x v="0"/>
    <s v="COT"/>
    <x v="0"/>
    <x v="0"/>
    <x v="0"/>
    <x v="4"/>
  </r>
  <r>
    <x v="0"/>
    <x v="0"/>
    <x v="0"/>
    <x v="0"/>
    <x v="0"/>
    <x v="0"/>
    <x v="0"/>
    <n v="2022055763"/>
    <x v="0"/>
    <x v="0"/>
    <x v="0"/>
    <x v="3"/>
    <x v="0"/>
    <s v="16/03/2022"/>
    <s v="25"/>
    <s v="28/03/2022"/>
    <n v="-10"/>
    <x v="0"/>
    <x v="0"/>
    <x v="0"/>
    <x v="0"/>
    <x v="0"/>
    <s v="COT"/>
    <x v="0"/>
    <x v="0"/>
    <x v="0"/>
    <x v="4"/>
  </r>
  <r>
    <x v="0"/>
    <x v="0"/>
    <x v="0"/>
    <x v="3"/>
    <x v="0"/>
    <x v="0"/>
    <x v="0"/>
    <n v="2022047939"/>
    <x v="0"/>
    <x v="0"/>
    <x v="0"/>
    <x v="3"/>
    <x v="0"/>
    <s v="16/03/2022"/>
    <s v="31"/>
    <s v="25/03/2022"/>
    <n v="-16"/>
    <x v="0"/>
    <x v="0"/>
    <x v="0"/>
    <x v="0"/>
    <x v="0"/>
    <s v="COT"/>
    <x v="0"/>
    <x v="0"/>
    <x v="0"/>
    <x v="4"/>
  </r>
  <r>
    <x v="0"/>
    <x v="0"/>
    <x v="0"/>
    <x v="0"/>
    <x v="0"/>
    <x v="0"/>
    <x v="1"/>
    <n v="2021314451"/>
    <x v="0"/>
    <x v="0"/>
    <x v="0"/>
    <x v="3"/>
    <x v="0"/>
    <s v="16/03/2022"/>
    <s v="157"/>
    <s v="20/01/2022"/>
    <n v="-97"/>
    <x v="0"/>
    <x v="0"/>
    <x v="0"/>
    <x v="0"/>
    <x v="0"/>
    <s v="COT"/>
    <x v="0"/>
    <x v="0"/>
    <x v="0"/>
    <x v="4"/>
  </r>
  <r>
    <x v="0"/>
    <x v="0"/>
    <x v="0"/>
    <x v="7"/>
    <x v="0"/>
    <x v="0"/>
    <x v="1"/>
    <n v="2021274949"/>
    <x v="0"/>
    <x v="0"/>
    <x v="0"/>
    <x v="3"/>
    <x v="0"/>
    <s v="17/03/2022"/>
    <s v="190"/>
    <s v="23/09/2021"/>
    <n v="-145"/>
    <x v="0"/>
    <x v="0"/>
    <x v="0"/>
    <x v="0"/>
    <x v="0"/>
    <s v="COT"/>
    <x v="0"/>
    <x v="0"/>
    <x v="0"/>
    <x v="4"/>
  </r>
  <r>
    <x v="0"/>
    <x v="0"/>
    <x v="0"/>
    <x v="0"/>
    <x v="0"/>
    <x v="0"/>
    <x v="1"/>
    <n v="2021281296"/>
    <x v="0"/>
    <x v="0"/>
    <x v="0"/>
    <x v="3"/>
    <x v="0"/>
    <s v="16/03/2022"/>
    <s v="184"/>
    <s v="15/10/2021"/>
    <n v="-161"/>
    <x v="0"/>
    <x v="0"/>
    <x v="0"/>
    <x v="0"/>
    <x v="0"/>
    <s v="COT"/>
    <x v="0"/>
    <x v="0"/>
    <x v="0"/>
    <x v="4"/>
  </r>
  <r>
    <x v="0"/>
    <x v="3"/>
    <x v="0"/>
    <x v="8"/>
    <x v="0"/>
    <x v="0"/>
    <x v="0"/>
    <n v="2021239158"/>
    <x v="0"/>
    <x v="0"/>
    <x v="0"/>
    <x v="3"/>
    <x v="0"/>
    <s v="17/03/2022"/>
    <s v="227"/>
    <s v="27/03/2022"/>
    <n v="-192"/>
    <x v="0"/>
    <x v="0"/>
    <x v="0"/>
    <x v="0"/>
    <x v="0"/>
    <s v="CWA"/>
    <x v="0"/>
    <x v="0"/>
    <x v="0"/>
    <x v="4"/>
  </r>
  <r>
    <x v="0"/>
    <x v="0"/>
    <x v="0"/>
    <x v="3"/>
    <x v="0"/>
    <x v="0"/>
    <x v="0"/>
    <n v="2022018359"/>
    <x v="0"/>
    <x v="0"/>
    <x v="0"/>
    <x v="9"/>
    <x v="0"/>
    <s v="17/03/2022"/>
    <s v="58"/>
    <s v="05/03/2022"/>
    <n v="-13"/>
    <x v="0"/>
    <x v="0"/>
    <x v="0"/>
    <x v="0"/>
    <x v="0"/>
    <s v="EHM"/>
    <x v="0"/>
    <x v="0"/>
    <x v="0"/>
    <x v="4"/>
  </r>
  <r>
    <x v="0"/>
    <x v="3"/>
    <x v="0"/>
    <x v="8"/>
    <x v="0"/>
    <x v="0"/>
    <x v="0"/>
    <n v="2022007341"/>
    <x v="0"/>
    <x v="0"/>
    <x v="0"/>
    <x v="5"/>
    <x v="0"/>
    <s v="17/03/2022"/>
    <s v="162"/>
    <s v="14/02/2022"/>
    <n v="-32"/>
    <x v="0"/>
    <x v="0"/>
    <x v="0"/>
    <x v="0"/>
    <x v="0"/>
    <s v="EHM"/>
    <x v="0"/>
    <x v="0"/>
    <x v="0"/>
    <x v="4"/>
  </r>
  <r>
    <x v="0"/>
    <x v="4"/>
    <x v="0"/>
    <x v="10"/>
    <x v="0"/>
    <x v="0"/>
    <x v="0"/>
    <n v="2021381843"/>
    <x v="0"/>
    <x v="0"/>
    <x v="0"/>
    <x v="9"/>
    <x v="0"/>
    <s v="14/03/2022"/>
    <s v="98"/>
    <s v="24/12/2021"/>
    <n v="-53"/>
    <x v="0"/>
    <x v="0"/>
    <x v="0"/>
    <x v="0"/>
    <x v="0"/>
    <s v="EHM"/>
    <x v="0"/>
    <x v="0"/>
    <x v="0"/>
    <x v="4"/>
  </r>
  <r>
    <x v="0"/>
    <x v="0"/>
    <x v="0"/>
    <x v="7"/>
    <x v="0"/>
    <x v="0"/>
    <x v="1"/>
    <n v="2021280389"/>
    <x v="0"/>
    <x v="0"/>
    <x v="0"/>
    <x v="5"/>
    <x v="0"/>
    <s v="17/03/2022"/>
    <s v="185"/>
    <s v="29/10/2021"/>
    <n v="-125"/>
    <x v="0"/>
    <x v="0"/>
    <x v="0"/>
    <x v="0"/>
    <x v="0"/>
    <s v="EHM"/>
    <x v="0"/>
    <x v="0"/>
    <x v="0"/>
    <x v="4"/>
  </r>
  <r>
    <x v="0"/>
    <x v="0"/>
    <x v="0"/>
    <x v="7"/>
    <x v="0"/>
    <x v="0"/>
    <x v="1"/>
    <n v="2021222078"/>
    <x v="0"/>
    <x v="0"/>
    <x v="0"/>
    <x v="5"/>
    <x v="0"/>
    <s v="17/03/2022"/>
    <s v="242"/>
    <s v="30/08/2021"/>
    <n v="-200"/>
    <x v="0"/>
    <x v="0"/>
    <x v="0"/>
    <x v="0"/>
    <x v="0"/>
    <s v="EHM"/>
    <x v="0"/>
    <x v="0"/>
    <x v="0"/>
    <x v="4"/>
  </r>
  <r>
    <x v="0"/>
    <x v="0"/>
    <x v="0"/>
    <x v="7"/>
    <x v="0"/>
    <x v="0"/>
    <x v="1"/>
    <n v="2020284841"/>
    <x v="0"/>
    <x v="0"/>
    <x v="0"/>
    <x v="5"/>
    <x v="0"/>
    <s v="17/03/2022"/>
    <s v="534"/>
    <s v="20/10/2020"/>
    <n v="-508"/>
    <x v="0"/>
    <x v="0"/>
    <x v="0"/>
    <x v="0"/>
    <x v="0"/>
    <s v="EHM"/>
    <x v="0"/>
    <x v="0"/>
    <x v="0"/>
    <x v="4"/>
  </r>
  <r>
    <x v="0"/>
    <x v="3"/>
    <x v="0"/>
    <x v="8"/>
    <x v="0"/>
    <x v="0"/>
    <x v="0"/>
    <n v="2022014246"/>
    <x v="0"/>
    <x v="0"/>
    <x v="0"/>
    <x v="4"/>
    <x v="0"/>
    <s v="16/03/2022"/>
    <s v="63"/>
    <s v="28/01/2022"/>
    <n v="-18"/>
    <x v="0"/>
    <x v="0"/>
    <x v="0"/>
    <x v="0"/>
    <x v="0"/>
    <s v="EMC"/>
    <x v="0"/>
    <x v="0"/>
    <x v="0"/>
    <x v="4"/>
  </r>
  <r>
    <x v="0"/>
    <x v="0"/>
    <x v="0"/>
    <x v="0"/>
    <x v="0"/>
    <x v="0"/>
    <x v="1"/>
    <n v="2022031714"/>
    <x v="0"/>
    <x v="0"/>
    <x v="0"/>
    <x v="4"/>
    <x v="0"/>
    <s v="18/02/2022"/>
    <s v="45"/>
    <s v="25/02/2022"/>
    <n v="-20"/>
    <x v="0"/>
    <x v="0"/>
    <x v="0"/>
    <x v="0"/>
    <x v="0"/>
    <s v="EMC"/>
    <x v="0"/>
    <x v="0"/>
    <x v="0"/>
    <x v="4"/>
  </r>
  <r>
    <x v="0"/>
    <x v="3"/>
    <x v="0"/>
    <x v="8"/>
    <x v="0"/>
    <x v="0"/>
    <x v="0"/>
    <n v="2022007040"/>
    <x v="0"/>
    <x v="0"/>
    <x v="0"/>
    <x v="4"/>
    <x v="0"/>
    <s v="16/03/2022"/>
    <s v="67"/>
    <s v="03/02/2022"/>
    <n v="-22"/>
    <x v="0"/>
    <x v="0"/>
    <x v="0"/>
    <x v="0"/>
    <x v="0"/>
    <s v="EMC"/>
    <x v="0"/>
    <x v="0"/>
    <x v="0"/>
    <x v="4"/>
  </r>
  <r>
    <x v="0"/>
    <x v="0"/>
    <x v="0"/>
    <x v="7"/>
    <x v="0"/>
    <x v="0"/>
    <x v="1"/>
    <n v="2022024481"/>
    <x v="0"/>
    <x v="0"/>
    <x v="0"/>
    <x v="5"/>
    <x v="0"/>
    <s v="17/03/2022"/>
    <s v="52"/>
    <s v="10/03/2022"/>
    <n v="-7"/>
    <x v="0"/>
    <x v="0"/>
    <x v="0"/>
    <x v="0"/>
    <x v="0"/>
    <s v="FFO"/>
    <x v="0"/>
    <x v="0"/>
    <x v="0"/>
    <x v="4"/>
  </r>
  <r>
    <x v="0"/>
    <x v="0"/>
    <x v="0"/>
    <x v="11"/>
    <x v="0"/>
    <x v="0"/>
    <x v="0"/>
    <n v="2022015322"/>
    <x v="0"/>
    <x v="0"/>
    <x v="0"/>
    <x v="5"/>
    <x v="0"/>
    <s v="17/03/2022"/>
    <s v="60"/>
    <s v="02/03/2022"/>
    <n v="-15"/>
    <x v="0"/>
    <x v="0"/>
    <x v="0"/>
    <x v="0"/>
    <x v="0"/>
    <s v="FFO"/>
    <x v="0"/>
    <x v="0"/>
    <x v="0"/>
    <x v="4"/>
  </r>
  <r>
    <x v="0"/>
    <x v="2"/>
    <x v="0"/>
    <x v="2"/>
    <x v="0"/>
    <x v="0"/>
    <x v="0"/>
    <n v="2022035436"/>
    <x v="0"/>
    <x v="0"/>
    <x v="0"/>
    <x v="5"/>
    <x v="0"/>
    <s v="17/03/2022"/>
    <s v="42"/>
    <s v="28/02/2022"/>
    <n v="-17"/>
    <x v="0"/>
    <x v="0"/>
    <x v="0"/>
    <x v="0"/>
    <x v="0"/>
    <s v="FFO"/>
    <x v="0"/>
    <x v="0"/>
    <x v="0"/>
    <x v="4"/>
  </r>
  <r>
    <x v="1"/>
    <x v="2"/>
    <x v="0"/>
    <x v="2"/>
    <x v="0"/>
    <x v="0"/>
    <x v="0"/>
    <n v="2021388300"/>
    <x v="0"/>
    <x v="0"/>
    <x v="0"/>
    <x v="5"/>
    <x v="0"/>
    <s v="18/03/2022"/>
    <s v="91"/>
    <s v="10/01/2022"/>
    <n v="-46"/>
    <x v="0"/>
    <x v="0"/>
    <x v="0"/>
    <x v="0"/>
    <x v="0"/>
    <s v="FFO"/>
    <x v="0"/>
    <x v="0"/>
    <x v="0"/>
    <x v="4"/>
  </r>
  <r>
    <x v="0"/>
    <x v="0"/>
    <x v="0"/>
    <x v="7"/>
    <x v="0"/>
    <x v="0"/>
    <x v="1"/>
    <n v="2021396607"/>
    <x v="0"/>
    <x v="0"/>
    <x v="0"/>
    <x v="5"/>
    <x v="0"/>
    <s v="08/03/2022"/>
    <s v="81"/>
    <s v="20/01/2022"/>
    <n v="-56"/>
    <x v="0"/>
    <x v="0"/>
    <x v="0"/>
    <x v="0"/>
    <x v="0"/>
    <s v="FFO"/>
    <x v="0"/>
    <x v="0"/>
    <x v="0"/>
    <x v="4"/>
  </r>
  <r>
    <x v="0"/>
    <x v="0"/>
    <x v="0"/>
    <x v="7"/>
    <x v="3"/>
    <x v="0"/>
    <x v="1"/>
    <n v="2021350880"/>
    <x v="0"/>
    <x v="0"/>
    <x v="0"/>
    <x v="5"/>
    <x v="0"/>
    <s v="09/03/2022"/>
    <s v="125"/>
    <s v="28/11/2021"/>
    <n v="-100"/>
    <x v="0"/>
    <x v="0"/>
    <x v="0"/>
    <x v="0"/>
    <x v="0"/>
    <s v="FFO"/>
    <x v="0"/>
    <x v="0"/>
    <x v="0"/>
    <x v="4"/>
  </r>
  <r>
    <x v="0"/>
    <x v="0"/>
    <x v="0"/>
    <x v="7"/>
    <x v="0"/>
    <x v="0"/>
    <x v="1"/>
    <n v="2021330885"/>
    <x v="0"/>
    <x v="0"/>
    <x v="0"/>
    <x v="5"/>
    <x v="0"/>
    <s v="17/03/2022"/>
    <s v="144"/>
    <s v="18/11/2021"/>
    <n v="-119"/>
    <x v="0"/>
    <x v="0"/>
    <x v="0"/>
    <x v="0"/>
    <x v="0"/>
    <s v="FFO"/>
    <x v="0"/>
    <x v="0"/>
    <x v="0"/>
    <x v="4"/>
  </r>
  <r>
    <x v="0"/>
    <x v="0"/>
    <x v="0"/>
    <x v="7"/>
    <x v="0"/>
    <x v="0"/>
    <x v="1"/>
    <n v="2021297596"/>
    <x v="0"/>
    <x v="0"/>
    <x v="0"/>
    <x v="9"/>
    <x v="0"/>
    <s v="17/03/2022"/>
    <s v="171"/>
    <s v="11/11/2021"/>
    <n v="-126"/>
    <x v="0"/>
    <x v="0"/>
    <x v="0"/>
    <x v="0"/>
    <x v="0"/>
    <s v="FFO"/>
    <x v="0"/>
    <x v="0"/>
    <x v="0"/>
    <x v="4"/>
  </r>
  <r>
    <x v="0"/>
    <x v="0"/>
    <x v="0"/>
    <x v="7"/>
    <x v="0"/>
    <x v="0"/>
    <x v="1"/>
    <n v="2021159224"/>
    <x v="0"/>
    <x v="0"/>
    <x v="0"/>
    <x v="9"/>
    <x v="0"/>
    <s v="17/03/2022"/>
    <s v="291"/>
    <s v="14/07/2021"/>
    <n v="-246"/>
    <x v="0"/>
    <x v="0"/>
    <x v="0"/>
    <x v="0"/>
    <x v="0"/>
    <s v="FFO"/>
    <x v="0"/>
    <x v="0"/>
    <x v="0"/>
    <x v="4"/>
  </r>
  <r>
    <x v="0"/>
    <x v="0"/>
    <x v="0"/>
    <x v="7"/>
    <x v="3"/>
    <x v="0"/>
    <x v="1"/>
    <n v="2021152121"/>
    <x v="0"/>
    <x v="0"/>
    <x v="0"/>
    <x v="5"/>
    <x v="0"/>
    <s v="16/03/2022"/>
    <s v="297"/>
    <s v="18/06/2021"/>
    <n v="-252"/>
    <x v="0"/>
    <x v="0"/>
    <x v="0"/>
    <x v="0"/>
    <x v="0"/>
    <s v="FFO"/>
    <x v="0"/>
    <x v="0"/>
    <x v="0"/>
    <x v="4"/>
  </r>
  <r>
    <x v="0"/>
    <x v="0"/>
    <x v="0"/>
    <x v="7"/>
    <x v="0"/>
    <x v="0"/>
    <x v="1"/>
    <n v="2021159037"/>
    <x v="0"/>
    <x v="0"/>
    <x v="0"/>
    <x v="8"/>
    <x v="0"/>
    <s v="09/03/2022"/>
    <s v="291"/>
    <s v="24/06/2021"/>
    <n v="-266"/>
    <x v="0"/>
    <x v="0"/>
    <x v="0"/>
    <x v="0"/>
    <x v="0"/>
    <s v="FFO"/>
    <x v="0"/>
    <x v="0"/>
    <x v="0"/>
    <x v="4"/>
  </r>
  <r>
    <x v="0"/>
    <x v="0"/>
    <x v="0"/>
    <x v="5"/>
    <x v="0"/>
    <x v="0"/>
    <x v="0"/>
    <n v="2020248682"/>
    <x v="0"/>
    <x v="0"/>
    <x v="0"/>
    <x v="5"/>
    <x v="0"/>
    <s v="11/03/2022"/>
    <s v="568"/>
    <s v="05/12/2020"/>
    <n v="-508"/>
    <x v="0"/>
    <x v="0"/>
    <x v="0"/>
    <x v="0"/>
    <x v="0"/>
    <s v="FFO"/>
    <x v="0"/>
    <x v="0"/>
    <x v="0"/>
    <x v="4"/>
  </r>
  <r>
    <x v="0"/>
    <x v="0"/>
    <x v="0"/>
    <x v="7"/>
    <x v="0"/>
    <x v="0"/>
    <x v="1"/>
    <n v="2018143190"/>
    <x v="0"/>
    <x v="0"/>
    <x v="0"/>
    <x v="5"/>
    <x v="0"/>
    <s v="14/03/2022"/>
    <s v="1425"/>
    <s v="06/06/2018"/>
    <n v="-1380"/>
    <x v="0"/>
    <x v="0"/>
    <x v="0"/>
    <x v="0"/>
    <x v="0"/>
    <s v="FFO"/>
    <x v="0"/>
    <x v="0"/>
    <x v="0"/>
    <x v="4"/>
  </r>
  <r>
    <x v="0"/>
    <x v="0"/>
    <x v="0"/>
    <x v="11"/>
    <x v="0"/>
    <x v="0"/>
    <x v="1"/>
    <n v="2021198326"/>
    <x v="0"/>
    <x v="0"/>
    <x v="0"/>
    <x v="9"/>
    <x v="0"/>
    <s v="07/03/2022"/>
    <s v="262"/>
    <s v="12/08/2021"/>
    <n v="-217"/>
    <x v="0"/>
    <x v="0"/>
    <x v="0"/>
    <x v="0"/>
    <x v="0"/>
    <s v="GHN"/>
    <x v="0"/>
    <x v="0"/>
    <x v="0"/>
    <x v="4"/>
  </r>
  <r>
    <x v="0"/>
    <x v="1"/>
    <x v="1"/>
    <x v="1"/>
    <x v="0"/>
    <x v="0"/>
    <x v="0"/>
    <n v="2022048288"/>
    <x v="0"/>
    <x v="0"/>
    <x v="0"/>
    <x v="6"/>
    <x v="0"/>
    <s v="06/03/2022"/>
    <s v="30"/>
    <s v="06/03/2022"/>
    <n v="-10"/>
    <x v="0"/>
    <x v="0"/>
    <x v="0"/>
    <x v="0"/>
    <x v="0"/>
    <s v="GMH"/>
    <x v="0"/>
    <x v="0"/>
    <x v="0"/>
    <x v="4"/>
  </r>
  <r>
    <x v="0"/>
    <x v="1"/>
    <x v="1"/>
    <x v="1"/>
    <x v="0"/>
    <x v="0"/>
    <x v="0"/>
    <n v="2022049074"/>
    <x v="0"/>
    <x v="0"/>
    <x v="0"/>
    <x v="5"/>
    <x v="0"/>
    <s v="08/03/2022"/>
    <s v="30"/>
    <s v="08/03/2022"/>
    <n v="-10"/>
    <x v="0"/>
    <x v="0"/>
    <x v="0"/>
    <x v="0"/>
    <x v="0"/>
    <s v="GMH"/>
    <x v="0"/>
    <x v="0"/>
    <x v="0"/>
    <x v="4"/>
  </r>
  <r>
    <x v="0"/>
    <x v="1"/>
    <x v="1"/>
    <x v="1"/>
    <x v="4"/>
    <x v="0"/>
    <x v="0"/>
    <n v="2022000808"/>
    <x v="0"/>
    <x v="0"/>
    <x v="0"/>
    <x v="5"/>
    <x v="0"/>
    <s v="17/03/2022"/>
    <s v="74"/>
    <s v="13/04/2022"/>
    <n v="-14"/>
    <x v="0"/>
    <x v="0"/>
    <x v="0"/>
    <x v="0"/>
    <x v="0"/>
    <s v="GMH"/>
    <x v="0"/>
    <x v="0"/>
    <x v="0"/>
    <x v="4"/>
  </r>
  <r>
    <x v="0"/>
    <x v="1"/>
    <x v="1"/>
    <x v="1"/>
    <x v="0"/>
    <x v="0"/>
    <x v="1"/>
    <n v="2022008224"/>
    <x v="0"/>
    <x v="0"/>
    <x v="0"/>
    <x v="2"/>
    <x v="0"/>
    <s v="09/02/2022"/>
    <s v="67"/>
    <s v="09/02/2022"/>
    <n v="-20"/>
    <x v="0"/>
    <x v="0"/>
    <x v="0"/>
    <x v="0"/>
    <x v="0"/>
    <s v="GMH"/>
    <x v="0"/>
    <x v="0"/>
    <x v="0"/>
    <x v="4"/>
  </r>
  <r>
    <x v="0"/>
    <x v="1"/>
    <x v="1"/>
    <x v="1"/>
    <x v="0"/>
    <x v="0"/>
    <x v="0"/>
    <n v="2022026314"/>
    <x v="0"/>
    <x v="0"/>
    <x v="0"/>
    <x v="2"/>
    <x v="0"/>
    <s v="17/03/2022"/>
    <s v="51"/>
    <s v="24/03/2022"/>
    <n v="-21"/>
    <x v="0"/>
    <x v="0"/>
    <x v="0"/>
    <x v="0"/>
    <x v="0"/>
    <s v="GMH"/>
    <x v="0"/>
    <x v="0"/>
    <x v="0"/>
    <x v="4"/>
  </r>
  <r>
    <x v="0"/>
    <x v="1"/>
    <x v="1"/>
    <x v="1"/>
    <x v="1"/>
    <x v="0"/>
    <x v="0"/>
    <n v="2022004237"/>
    <x v="0"/>
    <x v="0"/>
    <x v="0"/>
    <x v="9"/>
    <x v="0"/>
    <s v="17/02/2022"/>
    <s v="71"/>
    <s v="17/02/2022"/>
    <n v="-29"/>
    <x v="0"/>
    <x v="0"/>
    <x v="0"/>
    <x v="0"/>
    <x v="0"/>
    <s v="GMH"/>
    <x v="0"/>
    <x v="0"/>
    <x v="0"/>
    <x v="4"/>
  </r>
  <r>
    <x v="0"/>
    <x v="1"/>
    <x v="1"/>
    <x v="1"/>
    <x v="0"/>
    <x v="0"/>
    <x v="1"/>
    <n v="2021388581"/>
    <x v="0"/>
    <x v="0"/>
    <x v="0"/>
    <x v="5"/>
    <x v="0"/>
    <s v="28/01/2022"/>
    <s v="91"/>
    <s v="28/01/2022"/>
    <n v="-49"/>
    <x v="0"/>
    <x v="0"/>
    <x v="0"/>
    <x v="0"/>
    <x v="0"/>
    <s v="GMH"/>
    <x v="0"/>
    <x v="0"/>
    <x v="0"/>
    <x v="4"/>
  </r>
  <r>
    <x v="0"/>
    <x v="1"/>
    <x v="1"/>
    <x v="1"/>
    <x v="0"/>
    <x v="0"/>
    <x v="0"/>
    <n v="2021385388"/>
    <x v="0"/>
    <x v="0"/>
    <x v="0"/>
    <x v="2"/>
    <x v="0"/>
    <s v="04/02/2022"/>
    <s v="93"/>
    <s v="04/02/2022"/>
    <n v="-63"/>
    <x v="0"/>
    <x v="0"/>
    <x v="0"/>
    <x v="0"/>
    <x v="0"/>
    <s v="GMH"/>
    <x v="0"/>
    <x v="0"/>
    <x v="0"/>
    <x v="4"/>
  </r>
  <r>
    <x v="0"/>
    <x v="1"/>
    <x v="1"/>
    <x v="1"/>
    <x v="0"/>
    <x v="0"/>
    <x v="1"/>
    <n v="2021296514"/>
    <x v="0"/>
    <x v="0"/>
    <x v="0"/>
    <x v="9"/>
    <x v="0"/>
    <s v="18/10/2021"/>
    <s v="171"/>
    <s v="18/10/2021"/>
    <n v="-143"/>
    <x v="0"/>
    <x v="0"/>
    <x v="0"/>
    <x v="0"/>
    <x v="0"/>
    <s v="GMH"/>
    <x v="0"/>
    <x v="0"/>
    <x v="0"/>
    <x v="4"/>
  </r>
  <r>
    <x v="0"/>
    <x v="1"/>
    <x v="1"/>
    <x v="1"/>
    <x v="0"/>
    <x v="0"/>
    <x v="1"/>
    <n v="2021266342"/>
    <x v="0"/>
    <x v="0"/>
    <x v="0"/>
    <x v="2"/>
    <x v="0"/>
    <s v="14/11/2021"/>
    <s v="198"/>
    <s v="14/11/2021"/>
    <n v="-168"/>
    <x v="0"/>
    <x v="0"/>
    <x v="0"/>
    <x v="0"/>
    <x v="0"/>
    <s v="GMH"/>
    <x v="0"/>
    <x v="0"/>
    <x v="0"/>
    <x v="4"/>
  </r>
  <r>
    <x v="0"/>
    <x v="1"/>
    <x v="1"/>
    <x v="1"/>
    <x v="0"/>
    <x v="0"/>
    <x v="0"/>
    <n v="2021206106"/>
    <x v="0"/>
    <x v="0"/>
    <x v="0"/>
    <x v="9"/>
    <x v="0"/>
    <s v="20/08/2021"/>
    <s v="256"/>
    <s v="20/08/2021"/>
    <n v="-210"/>
    <x v="0"/>
    <x v="0"/>
    <x v="0"/>
    <x v="0"/>
    <x v="0"/>
    <s v="GMH"/>
    <x v="0"/>
    <x v="0"/>
    <x v="0"/>
    <x v="4"/>
  </r>
  <r>
    <x v="0"/>
    <x v="1"/>
    <x v="1"/>
    <x v="1"/>
    <x v="0"/>
    <x v="0"/>
    <x v="0"/>
    <n v="2021225538"/>
    <x v="0"/>
    <x v="0"/>
    <x v="0"/>
    <x v="9"/>
    <x v="0"/>
    <s v="20/08/2021"/>
    <s v="240"/>
    <s v="20/08/2021"/>
    <n v="-210"/>
    <x v="0"/>
    <x v="0"/>
    <x v="0"/>
    <x v="0"/>
    <x v="0"/>
    <s v="GMH"/>
    <x v="0"/>
    <x v="0"/>
    <x v="0"/>
    <x v="4"/>
  </r>
  <r>
    <x v="0"/>
    <x v="0"/>
    <x v="0"/>
    <x v="7"/>
    <x v="0"/>
    <x v="0"/>
    <x v="1"/>
    <n v="2022008100"/>
    <x v="0"/>
    <x v="0"/>
    <x v="0"/>
    <x v="3"/>
    <x v="0"/>
    <s v="16/03/2022"/>
    <s v="67"/>
    <s v="05/02/2022"/>
    <n v="-37"/>
    <x v="0"/>
    <x v="0"/>
    <x v="0"/>
    <x v="0"/>
    <x v="0"/>
    <s v="ICA"/>
    <x v="0"/>
    <x v="0"/>
    <x v="0"/>
    <x v="4"/>
  </r>
  <r>
    <x v="0"/>
    <x v="3"/>
    <x v="0"/>
    <x v="6"/>
    <x v="0"/>
    <x v="0"/>
    <x v="0"/>
    <n v="2021351106"/>
    <x v="0"/>
    <x v="0"/>
    <x v="0"/>
    <x v="3"/>
    <x v="0"/>
    <s v="16/03/2022"/>
    <s v="123"/>
    <s v="30/12/2021"/>
    <n v="-78"/>
    <x v="0"/>
    <x v="0"/>
    <x v="0"/>
    <x v="0"/>
    <x v="0"/>
    <s v="ICA"/>
    <x v="0"/>
    <x v="0"/>
    <x v="0"/>
    <x v="4"/>
  </r>
  <r>
    <x v="1"/>
    <x v="3"/>
    <x v="0"/>
    <x v="12"/>
    <x v="0"/>
    <x v="0"/>
    <x v="0"/>
    <n v="2021286453"/>
    <x v="0"/>
    <x v="0"/>
    <x v="0"/>
    <x v="3"/>
    <x v="0"/>
    <s v="18/03/2022"/>
    <s v="179"/>
    <s v="04/10/2021"/>
    <n v="-134"/>
    <x v="0"/>
    <x v="0"/>
    <x v="0"/>
    <x v="0"/>
    <x v="0"/>
    <s v="ICA"/>
    <x v="0"/>
    <x v="0"/>
    <x v="0"/>
    <x v="4"/>
  </r>
  <r>
    <x v="0"/>
    <x v="0"/>
    <x v="0"/>
    <x v="7"/>
    <x v="0"/>
    <x v="0"/>
    <x v="1"/>
    <n v="2022048060"/>
    <x v="0"/>
    <x v="0"/>
    <x v="0"/>
    <x v="5"/>
    <x v="0"/>
    <s v="17/03/2022"/>
    <s v="31"/>
    <s v="27/03/2022"/>
    <n v="-6"/>
    <x v="0"/>
    <x v="0"/>
    <x v="0"/>
    <x v="0"/>
    <x v="0"/>
    <s v="JST"/>
    <x v="0"/>
    <x v="0"/>
    <x v="0"/>
    <x v="4"/>
  </r>
  <r>
    <x v="0"/>
    <x v="0"/>
    <x v="0"/>
    <x v="0"/>
    <x v="0"/>
    <x v="0"/>
    <x v="0"/>
    <n v="2022055935"/>
    <x v="0"/>
    <x v="0"/>
    <x v="0"/>
    <x v="4"/>
    <x v="0"/>
    <s v="16/03/2022"/>
    <s v="25"/>
    <s v="28/03/2022"/>
    <n v="-6"/>
    <x v="0"/>
    <x v="0"/>
    <x v="0"/>
    <x v="0"/>
    <x v="0"/>
    <s v="JST"/>
    <x v="0"/>
    <x v="0"/>
    <x v="0"/>
    <x v="4"/>
  </r>
  <r>
    <x v="0"/>
    <x v="0"/>
    <x v="0"/>
    <x v="0"/>
    <x v="0"/>
    <x v="0"/>
    <x v="0"/>
    <n v="2022018047"/>
    <x v="0"/>
    <x v="0"/>
    <x v="0"/>
    <x v="8"/>
    <x v="0"/>
    <s v="17/03/2022"/>
    <s v="58"/>
    <s v="05/03/2022"/>
    <n v="-18"/>
    <x v="0"/>
    <x v="0"/>
    <x v="0"/>
    <x v="0"/>
    <x v="0"/>
    <s v="JST"/>
    <x v="0"/>
    <x v="0"/>
    <x v="0"/>
    <x v="4"/>
  </r>
  <r>
    <x v="0"/>
    <x v="0"/>
    <x v="0"/>
    <x v="3"/>
    <x v="0"/>
    <x v="0"/>
    <x v="0"/>
    <n v="2022003649"/>
    <x v="0"/>
    <x v="0"/>
    <x v="0"/>
    <x v="2"/>
    <x v="0"/>
    <s v="17/03/2022"/>
    <s v="72"/>
    <s v="19/02/2022"/>
    <n v="-20"/>
    <x v="0"/>
    <x v="0"/>
    <x v="0"/>
    <x v="0"/>
    <x v="0"/>
    <s v="JST"/>
    <x v="0"/>
    <x v="0"/>
    <x v="0"/>
    <x v="4"/>
  </r>
  <r>
    <x v="0"/>
    <x v="0"/>
    <x v="0"/>
    <x v="7"/>
    <x v="0"/>
    <x v="0"/>
    <x v="1"/>
    <n v="2021349769"/>
    <x v="0"/>
    <x v="0"/>
    <x v="0"/>
    <x v="5"/>
    <x v="0"/>
    <s v="02/03/2022"/>
    <s v="126"/>
    <s v="27/12/2021"/>
    <n v="-96"/>
    <x v="0"/>
    <x v="0"/>
    <x v="0"/>
    <x v="0"/>
    <x v="0"/>
    <s v="JST"/>
    <x v="0"/>
    <x v="0"/>
    <x v="0"/>
    <x v="4"/>
  </r>
  <r>
    <x v="0"/>
    <x v="0"/>
    <x v="0"/>
    <x v="3"/>
    <x v="0"/>
    <x v="0"/>
    <x v="0"/>
    <n v="2021242649"/>
    <x v="0"/>
    <x v="0"/>
    <x v="0"/>
    <x v="6"/>
    <x v="0"/>
    <s v="03/03/2022"/>
    <s v="224"/>
    <s v="10/09/2021"/>
    <n v="-194"/>
    <x v="0"/>
    <x v="0"/>
    <x v="0"/>
    <x v="0"/>
    <x v="0"/>
    <s v="JST"/>
    <x v="0"/>
    <x v="0"/>
    <x v="0"/>
    <x v="4"/>
  </r>
  <r>
    <x v="0"/>
    <x v="0"/>
    <x v="0"/>
    <x v="11"/>
    <x v="0"/>
    <x v="0"/>
    <x v="1"/>
    <n v="2021128620"/>
    <x v="0"/>
    <x v="0"/>
    <x v="0"/>
    <x v="9"/>
    <x v="0"/>
    <s v="14/03/2022"/>
    <s v="323"/>
    <s v="07/08/2021"/>
    <n v="-263"/>
    <x v="0"/>
    <x v="0"/>
    <x v="0"/>
    <x v="0"/>
    <x v="0"/>
    <s v="JST"/>
    <x v="0"/>
    <x v="0"/>
    <x v="0"/>
    <x v="4"/>
  </r>
  <r>
    <x v="0"/>
    <x v="0"/>
    <x v="0"/>
    <x v="11"/>
    <x v="0"/>
    <x v="0"/>
    <x v="1"/>
    <n v="2021120463"/>
    <x v="0"/>
    <x v="0"/>
    <x v="0"/>
    <x v="5"/>
    <x v="0"/>
    <s v="14/03/2022"/>
    <s v="331"/>
    <s v="26/05/2021"/>
    <n v="-292"/>
    <x v="0"/>
    <x v="0"/>
    <x v="0"/>
    <x v="0"/>
    <x v="0"/>
    <s v="JST"/>
    <x v="0"/>
    <x v="0"/>
    <x v="0"/>
    <x v="4"/>
  </r>
  <r>
    <x v="0"/>
    <x v="0"/>
    <x v="0"/>
    <x v="7"/>
    <x v="0"/>
    <x v="0"/>
    <x v="1"/>
    <n v="2021114971"/>
    <x v="0"/>
    <x v="0"/>
    <x v="0"/>
    <x v="5"/>
    <x v="0"/>
    <s v="16/03/2022"/>
    <s v="337"/>
    <s v="27/05/2021"/>
    <n v="-295"/>
    <x v="0"/>
    <x v="0"/>
    <x v="0"/>
    <x v="0"/>
    <x v="0"/>
    <s v="JST"/>
    <x v="0"/>
    <x v="0"/>
    <x v="0"/>
    <x v="4"/>
  </r>
  <r>
    <x v="0"/>
    <x v="0"/>
    <x v="0"/>
    <x v="5"/>
    <x v="0"/>
    <x v="0"/>
    <x v="0"/>
    <n v="2022006553"/>
    <x v="0"/>
    <x v="0"/>
    <x v="0"/>
    <x v="2"/>
    <x v="0"/>
    <s v="18/02/2022"/>
    <s v="70"/>
    <s v="20/02/2022"/>
    <n v="-25"/>
    <x v="0"/>
    <x v="0"/>
    <x v="0"/>
    <x v="0"/>
    <x v="0"/>
    <s v="KMO"/>
    <x v="0"/>
    <x v="0"/>
    <x v="0"/>
    <x v="4"/>
  </r>
  <r>
    <x v="0"/>
    <x v="0"/>
    <x v="0"/>
    <x v="7"/>
    <x v="0"/>
    <x v="0"/>
    <x v="1"/>
    <n v="2022009331"/>
    <x v="0"/>
    <x v="0"/>
    <x v="0"/>
    <x v="2"/>
    <x v="0"/>
    <s v="14/03/2022"/>
    <s v="66"/>
    <s v="04/02/2022"/>
    <n v="-41"/>
    <x v="0"/>
    <x v="0"/>
    <x v="0"/>
    <x v="0"/>
    <x v="0"/>
    <s v="KMO"/>
    <x v="0"/>
    <x v="0"/>
    <x v="0"/>
    <x v="4"/>
  </r>
  <r>
    <x v="0"/>
    <x v="1"/>
    <x v="1"/>
    <x v="1"/>
    <x v="0"/>
    <x v="0"/>
    <x v="0"/>
    <n v="2022016720"/>
    <x v="0"/>
    <x v="0"/>
    <x v="0"/>
    <x v="2"/>
    <x v="0"/>
    <s v="10/03/2022"/>
    <s v="59"/>
    <s v="19/03/2022"/>
    <n v="-24"/>
    <x v="0"/>
    <x v="0"/>
    <x v="0"/>
    <x v="0"/>
    <x v="0"/>
    <s v="LAU"/>
    <x v="0"/>
    <x v="0"/>
    <x v="0"/>
    <x v="4"/>
  </r>
  <r>
    <x v="0"/>
    <x v="4"/>
    <x v="0"/>
    <x v="10"/>
    <x v="0"/>
    <x v="0"/>
    <x v="0"/>
    <n v="2021400803"/>
    <x v="0"/>
    <x v="0"/>
    <x v="0"/>
    <x v="2"/>
    <x v="0"/>
    <s v="09/03/2022"/>
    <s v="77"/>
    <s v="14/02/2022"/>
    <n v="-32"/>
    <x v="0"/>
    <x v="0"/>
    <x v="0"/>
    <x v="0"/>
    <x v="0"/>
    <s v="LAU"/>
    <x v="0"/>
    <x v="0"/>
    <x v="0"/>
    <x v="4"/>
  </r>
  <r>
    <x v="0"/>
    <x v="1"/>
    <x v="1"/>
    <x v="1"/>
    <x v="0"/>
    <x v="0"/>
    <x v="0"/>
    <n v="2021392520"/>
    <x v="0"/>
    <x v="0"/>
    <x v="0"/>
    <x v="9"/>
    <x v="0"/>
    <s v="29/01/2022"/>
    <s v="86"/>
    <s v="29/01/2022"/>
    <n v="-71"/>
    <x v="0"/>
    <x v="0"/>
    <x v="0"/>
    <x v="0"/>
    <x v="0"/>
    <s v="LAU"/>
    <x v="0"/>
    <x v="0"/>
    <x v="0"/>
    <x v="4"/>
  </r>
  <r>
    <x v="0"/>
    <x v="0"/>
    <x v="0"/>
    <x v="5"/>
    <x v="0"/>
    <x v="0"/>
    <x v="0"/>
    <n v="2021326989"/>
    <x v="0"/>
    <x v="0"/>
    <x v="0"/>
    <x v="6"/>
    <x v="0"/>
    <s v="15/12/2021"/>
    <s v="148"/>
    <s v="14/11/2021"/>
    <n v="-123"/>
    <x v="0"/>
    <x v="0"/>
    <x v="0"/>
    <x v="0"/>
    <x v="0"/>
    <s v="LAU"/>
    <x v="0"/>
    <x v="0"/>
    <x v="0"/>
    <x v="4"/>
  </r>
  <r>
    <x v="0"/>
    <x v="0"/>
    <x v="0"/>
    <x v="3"/>
    <x v="0"/>
    <x v="0"/>
    <x v="0"/>
    <n v="2022050364"/>
    <x v="0"/>
    <x v="0"/>
    <x v="0"/>
    <x v="13"/>
    <x v="0"/>
    <s v="17/03/2022"/>
    <s v="29"/>
    <s v="03/04/2022"/>
    <n v="-3"/>
    <x v="0"/>
    <x v="0"/>
    <x v="0"/>
    <x v="0"/>
    <x v="0"/>
    <s v="LAY"/>
    <x v="0"/>
    <x v="0"/>
    <x v="0"/>
    <x v="3"/>
  </r>
  <r>
    <x v="0"/>
    <x v="0"/>
    <x v="0"/>
    <x v="0"/>
    <x v="0"/>
    <x v="0"/>
    <x v="0"/>
    <n v="2022050168"/>
    <x v="0"/>
    <x v="0"/>
    <x v="0"/>
    <x v="4"/>
    <x v="0"/>
    <s v="17/03/2022"/>
    <s v="29"/>
    <s v="24/03/2022"/>
    <n v="-13"/>
    <x v="0"/>
    <x v="0"/>
    <x v="0"/>
    <x v="0"/>
    <x v="0"/>
    <s v="LAY"/>
    <x v="0"/>
    <x v="0"/>
    <x v="0"/>
    <x v="4"/>
  </r>
  <r>
    <x v="0"/>
    <x v="0"/>
    <x v="0"/>
    <x v="0"/>
    <x v="0"/>
    <x v="0"/>
    <x v="1"/>
    <n v="2021355011"/>
    <x v="0"/>
    <x v="0"/>
    <x v="0"/>
    <x v="4"/>
    <x v="0"/>
    <s v="16/03/2022"/>
    <s v="121"/>
    <s v="01/01/2022"/>
    <n v="-76"/>
    <x v="0"/>
    <x v="0"/>
    <x v="0"/>
    <x v="0"/>
    <x v="0"/>
    <s v="LAY"/>
    <x v="0"/>
    <x v="0"/>
    <x v="0"/>
    <x v="4"/>
  </r>
  <r>
    <x v="0"/>
    <x v="0"/>
    <x v="0"/>
    <x v="7"/>
    <x v="0"/>
    <x v="0"/>
    <x v="1"/>
    <n v="2021369400"/>
    <x v="0"/>
    <x v="0"/>
    <x v="0"/>
    <x v="4"/>
    <x v="0"/>
    <s v="16/03/2022"/>
    <s v="108"/>
    <s v="14/12/2021"/>
    <n v="-80"/>
    <x v="0"/>
    <x v="0"/>
    <x v="0"/>
    <x v="0"/>
    <x v="0"/>
    <s v="LAY"/>
    <x v="0"/>
    <x v="0"/>
    <x v="0"/>
    <x v="4"/>
  </r>
  <r>
    <x v="0"/>
    <x v="0"/>
    <x v="0"/>
    <x v="7"/>
    <x v="0"/>
    <x v="0"/>
    <x v="1"/>
    <n v="2021322758"/>
    <x v="0"/>
    <x v="0"/>
    <x v="0"/>
    <x v="13"/>
    <x v="0"/>
    <s v="16/03/2022"/>
    <s v="150"/>
    <s v="27/01/2022"/>
    <n v="-90"/>
    <x v="0"/>
    <x v="0"/>
    <x v="0"/>
    <x v="0"/>
    <x v="0"/>
    <s v="LAY"/>
    <x v="0"/>
    <x v="0"/>
    <x v="0"/>
    <x v="4"/>
  </r>
  <r>
    <x v="0"/>
    <x v="0"/>
    <x v="0"/>
    <x v="0"/>
    <x v="0"/>
    <x v="0"/>
    <x v="1"/>
    <n v="2021350446"/>
    <x v="0"/>
    <x v="0"/>
    <x v="0"/>
    <x v="4"/>
    <x v="0"/>
    <s v="17/03/2022"/>
    <s v="126"/>
    <s v="20/12/2021"/>
    <n v="-91"/>
    <x v="0"/>
    <x v="0"/>
    <x v="0"/>
    <x v="0"/>
    <x v="0"/>
    <s v="LAY"/>
    <x v="0"/>
    <x v="0"/>
    <x v="0"/>
    <x v="4"/>
  </r>
  <r>
    <x v="0"/>
    <x v="0"/>
    <x v="0"/>
    <x v="7"/>
    <x v="0"/>
    <x v="0"/>
    <x v="1"/>
    <n v="2021366742"/>
    <x v="0"/>
    <x v="0"/>
    <x v="0"/>
    <x v="4"/>
    <x v="0"/>
    <s v="11/03/2022"/>
    <s v="111"/>
    <s v="11/01/2022"/>
    <n v="-92"/>
    <x v="0"/>
    <x v="0"/>
    <x v="0"/>
    <x v="0"/>
    <x v="0"/>
    <s v="LAY"/>
    <x v="0"/>
    <x v="0"/>
    <x v="0"/>
    <x v="4"/>
  </r>
  <r>
    <x v="0"/>
    <x v="0"/>
    <x v="0"/>
    <x v="0"/>
    <x v="0"/>
    <x v="0"/>
    <x v="0"/>
    <n v="2021198134"/>
    <x v="0"/>
    <x v="0"/>
    <x v="0"/>
    <x v="0"/>
    <x v="0"/>
    <s v="17/03/2022"/>
    <s v="262"/>
    <s v="13/08/2021"/>
    <n v="-145"/>
    <x v="0"/>
    <x v="0"/>
    <x v="0"/>
    <x v="0"/>
    <x v="0"/>
    <s v="LAY"/>
    <x v="0"/>
    <x v="0"/>
    <x v="0"/>
    <x v="4"/>
  </r>
  <r>
    <x v="0"/>
    <x v="2"/>
    <x v="0"/>
    <x v="2"/>
    <x v="0"/>
    <x v="0"/>
    <x v="0"/>
    <n v="2021284641"/>
    <x v="0"/>
    <x v="0"/>
    <x v="0"/>
    <x v="13"/>
    <x v="0"/>
    <s v="16/03/2022"/>
    <s v="182"/>
    <s v="07/10/2021"/>
    <n v="-156"/>
    <x v="0"/>
    <x v="0"/>
    <x v="0"/>
    <x v="0"/>
    <x v="0"/>
    <s v="LAY"/>
    <x v="0"/>
    <x v="0"/>
    <x v="0"/>
    <x v="4"/>
  </r>
  <r>
    <x v="0"/>
    <x v="2"/>
    <x v="0"/>
    <x v="2"/>
    <x v="0"/>
    <x v="0"/>
    <x v="0"/>
    <n v="2022045233"/>
    <x v="0"/>
    <x v="0"/>
    <x v="0"/>
    <x v="11"/>
    <x v="0"/>
    <s v="16/03/2022"/>
    <s v="34"/>
    <s v="29/03/2022"/>
    <n v="-14"/>
    <x v="0"/>
    <x v="0"/>
    <x v="0"/>
    <x v="0"/>
    <x v="0"/>
    <s v="LNB"/>
    <x v="0"/>
    <x v="0"/>
    <x v="0"/>
    <x v="4"/>
  </r>
  <r>
    <x v="0"/>
    <x v="0"/>
    <x v="0"/>
    <x v="3"/>
    <x v="1"/>
    <x v="0"/>
    <x v="0"/>
    <n v="2022022598"/>
    <x v="0"/>
    <x v="0"/>
    <x v="0"/>
    <x v="11"/>
    <x v="0"/>
    <s v="14/03/2022"/>
    <s v="53"/>
    <s v="28/02/2022"/>
    <n v="-46"/>
    <x v="0"/>
    <x v="0"/>
    <x v="0"/>
    <x v="0"/>
    <x v="0"/>
    <s v="LNB"/>
    <x v="0"/>
    <x v="0"/>
    <x v="0"/>
    <x v="4"/>
  </r>
  <r>
    <x v="0"/>
    <x v="0"/>
    <x v="0"/>
    <x v="3"/>
    <x v="0"/>
    <x v="0"/>
    <x v="0"/>
    <n v="2022039000"/>
    <x v="0"/>
    <x v="0"/>
    <x v="0"/>
    <x v="2"/>
    <x v="0"/>
    <s v="17/03/2022"/>
    <s v="38"/>
    <s v="26/03/2022"/>
    <n v="-3"/>
    <x v="0"/>
    <x v="0"/>
    <x v="0"/>
    <x v="0"/>
    <x v="0"/>
    <s v="MAR"/>
    <x v="0"/>
    <x v="0"/>
    <x v="0"/>
    <x v="3"/>
  </r>
  <r>
    <x v="0"/>
    <x v="0"/>
    <x v="0"/>
    <x v="3"/>
    <x v="0"/>
    <x v="0"/>
    <x v="0"/>
    <n v="2022066057"/>
    <x v="0"/>
    <x v="0"/>
    <x v="0"/>
    <x v="8"/>
    <x v="0"/>
    <s v="17/03/2022"/>
    <s v="18"/>
    <s v="27/03/2022"/>
    <n v="-3"/>
    <x v="0"/>
    <x v="0"/>
    <x v="0"/>
    <x v="0"/>
    <x v="0"/>
    <s v="MAR"/>
    <x v="0"/>
    <x v="0"/>
    <x v="0"/>
    <x v="3"/>
  </r>
  <r>
    <x v="1"/>
    <x v="0"/>
    <x v="0"/>
    <x v="0"/>
    <x v="0"/>
    <x v="0"/>
    <x v="1"/>
    <n v="2021398297"/>
    <x v="0"/>
    <x v="0"/>
    <x v="0"/>
    <x v="9"/>
    <x v="0"/>
    <s v="18/03/2022"/>
    <s v="79"/>
    <s v="15/03/2022"/>
    <n v="-3"/>
    <x v="0"/>
    <x v="0"/>
    <x v="0"/>
    <x v="0"/>
    <x v="0"/>
    <s v="MAR"/>
    <x v="0"/>
    <x v="0"/>
    <x v="0"/>
    <x v="3"/>
  </r>
  <r>
    <x v="0"/>
    <x v="2"/>
    <x v="0"/>
    <x v="2"/>
    <x v="0"/>
    <x v="0"/>
    <x v="0"/>
    <n v="2022026826"/>
    <x v="0"/>
    <x v="0"/>
    <x v="0"/>
    <x v="6"/>
    <x v="0"/>
    <s v="17/03/2022"/>
    <s v="50"/>
    <s v="12/03/2022"/>
    <n v="-5"/>
    <x v="0"/>
    <x v="0"/>
    <x v="0"/>
    <x v="0"/>
    <x v="0"/>
    <s v="MAR"/>
    <x v="0"/>
    <x v="0"/>
    <x v="0"/>
    <x v="4"/>
  </r>
  <r>
    <x v="1"/>
    <x v="0"/>
    <x v="0"/>
    <x v="7"/>
    <x v="0"/>
    <x v="0"/>
    <x v="1"/>
    <n v="2022005874"/>
    <x v="0"/>
    <x v="0"/>
    <x v="0"/>
    <x v="2"/>
    <x v="0"/>
    <s v="18/03/2022"/>
    <s v="70"/>
    <s v="20/02/2022"/>
    <n v="-15"/>
    <x v="0"/>
    <x v="0"/>
    <x v="0"/>
    <x v="0"/>
    <x v="0"/>
    <s v="MAR"/>
    <x v="0"/>
    <x v="0"/>
    <x v="0"/>
    <x v="4"/>
  </r>
  <r>
    <x v="0"/>
    <x v="0"/>
    <x v="0"/>
    <x v="3"/>
    <x v="0"/>
    <x v="0"/>
    <x v="0"/>
    <n v="2021382679"/>
    <x v="0"/>
    <x v="0"/>
    <x v="0"/>
    <x v="7"/>
    <x v="0"/>
    <s v="17/03/2022"/>
    <s v="95"/>
    <s v="09/02/2022"/>
    <n v="-21"/>
    <x v="0"/>
    <x v="0"/>
    <x v="0"/>
    <x v="0"/>
    <x v="0"/>
    <s v="MAR"/>
    <x v="0"/>
    <x v="0"/>
    <x v="0"/>
    <x v="4"/>
  </r>
  <r>
    <x v="0"/>
    <x v="0"/>
    <x v="0"/>
    <x v="3"/>
    <x v="0"/>
    <x v="0"/>
    <x v="0"/>
    <n v="2021400190"/>
    <x v="0"/>
    <x v="0"/>
    <x v="0"/>
    <x v="9"/>
    <x v="0"/>
    <s v="17/03/2022"/>
    <s v="77"/>
    <s v="25/02/2022"/>
    <n v="-21"/>
    <x v="0"/>
    <x v="0"/>
    <x v="0"/>
    <x v="0"/>
    <x v="0"/>
    <s v="MAR"/>
    <x v="0"/>
    <x v="0"/>
    <x v="0"/>
    <x v="4"/>
  </r>
  <r>
    <x v="0"/>
    <x v="0"/>
    <x v="0"/>
    <x v="0"/>
    <x v="0"/>
    <x v="0"/>
    <x v="0"/>
    <n v="2021369129"/>
    <x v="0"/>
    <x v="0"/>
    <x v="0"/>
    <x v="8"/>
    <x v="0"/>
    <s v="17/03/2022"/>
    <s v="108"/>
    <s v="24/02/2022"/>
    <n v="-36"/>
    <x v="0"/>
    <x v="0"/>
    <x v="0"/>
    <x v="0"/>
    <x v="0"/>
    <s v="MAR"/>
    <x v="0"/>
    <x v="0"/>
    <x v="0"/>
    <x v="4"/>
  </r>
  <r>
    <x v="0"/>
    <x v="2"/>
    <x v="0"/>
    <x v="2"/>
    <x v="0"/>
    <x v="0"/>
    <x v="0"/>
    <n v="2021374944"/>
    <x v="0"/>
    <x v="0"/>
    <x v="0"/>
    <x v="10"/>
    <x v="0"/>
    <s v="17/03/2022"/>
    <s v="102"/>
    <s v="19/01/2022"/>
    <n v="-57"/>
    <x v="0"/>
    <x v="0"/>
    <x v="0"/>
    <x v="0"/>
    <x v="0"/>
    <s v="MAR"/>
    <x v="0"/>
    <x v="0"/>
    <x v="0"/>
    <x v="4"/>
  </r>
  <r>
    <x v="0"/>
    <x v="0"/>
    <x v="0"/>
    <x v="7"/>
    <x v="0"/>
    <x v="0"/>
    <x v="1"/>
    <n v="2021396116"/>
    <x v="0"/>
    <x v="0"/>
    <x v="0"/>
    <x v="9"/>
    <x v="0"/>
    <s v="17/03/2022"/>
    <s v="81"/>
    <s v="04/02/2022"/>
    <n v="-66"/>
    <x v="0"/>
    <x v="0"/>
    <x v="0"/>
    <x v="0"/>
    <x v="0"/>
    <s v="MAR"/>
    <x v="0"/>
    <x v="0"/>
    <x v="0"/>
    <x v="4"/>
  </r>
  <r>
    <x v="0"/>
    <x v="0"/>
    <x v="0"/>
    <x v="0"/>
    <x v="0"/>
    <x v="0"/>
    <x v="1"/>
    <n v="2021332269"/>
    <x v="0"/>
    <x v="0"/>
    <x v="0"/>
    <x v="5"/>
    <x v="0"/>
    <s v="17/03/2022"/>
    <s v="143"/>
    <s v="10/12/2021"/>
    <n v="-123"/>
    <x v="0"/>
    <x v="0"/>
    <x v="0"/>
    <x v="0"/>
    <x v="0"/>
    <s v="MAR"/>
    <x v="0"/>
    <x v="0"/>
    <x v="0"/>
    <x v="4"/>
  </r>
  <r>
    <x v="0"/>
    <x v="2"/>
    <x v="0"/>
    <x v="2"/>
    <x v="0"/>
    <x v="0"/>
    <x v="0"/>
    <n v="2021199009"/>
    <x v="0"/>
    <x v="0"/>
    <x v="0"/>
    <x v="16"/>
    <x v="0"/>
    <s v="17/03/2022"/>
    <s v="261"/>
    <s v="13/08/2021"/>
    <n v="-216"/>
    <x v="0"/>
    <x v="0"/>
    <x v="0"/>
    <x v="0"/>
    <x v="0"/>
    <s v="MAR"/>
    <x v="0"/>
    <x v="0"/>
    <x v="0"/>
    <x v="4"/>
  </r>
  <r>
    <x v="0"/>
    <x v="0"/>
    <x v="0"/>
    <x v="7"/>
    <x v="0"/>
    <x v="0"/>
    <x v="1"/>
    <n v="2021048187"/>
    <x v="0"/>
    <x v="0"/>
    <x v="0"/>
    <x v="2"/>
    <x v="0"/>
    <s v="17/03/2022"/>
    <s v="400"/>
    <s v="09/04/2021"/>
    <n v="-343"/>
    <x v="0"/>
    <x v="0"/>
    <x v="0"/>
    <x v="0"/>
    <x v="0"/>
    <s v="MAR"/>
    <x v="0"/>
    <x v="0"/>
    <x v="0"/>
    <x v="4"/>
  </r>
  <r>
    <x v="0"/>
    <x v="0"/>
    <x v="0"/>
    <x v="7"/>
    <x v="0"/>
    <x v="0"/>
    <x v="1"/>
    <n v="2020095907"/>
    <x v="0"/>
    <x v="0"/>
    <x v="0"/>
    <x v="5"/>
    <x v="0"/>
    <s v="17/03/2022"/>
    <s v="734"/>
    <s v="04/04/2020"/>
    <n v="-711"/>
    <x v="0"/>
    <x v="0"/>
    <x v="0"/>
    <x v="0"/>
    <x v="0"/>
    <s v="MAR"/>
    <x v="0"/>
    <x v="0"/>
    <x v="0"/>
    <x v="4"/>
  </r>
  <r>
    <x v="0"/>
    <x v="3"/>
    <x v="0"/>
    <x v="8"/>
    <x v="0"/>
    <x v="0"/>
    <x v="0"/>
    <n v="2022052699"/>
    <x v="0"/>
    <x v="0"/>
    <x v="0"/>
    <x v="1"/>
    <x v="0"/>
    <s v="17/03/2022"/>
    <s v="28"/>
    <s v="24/02/2022"/>
    <n v="-22"/>
    <x v="0"/>
    <x v="0"/>
    <x v="0"/>
    <x v="0"/>
    <x v="0"/>
    <s v="MDL"/>
    <x v="0"/>
    <x v="0"/>
    <x v="0"/>
    <x v="4"/>
  </r>
  <r>
    <x v="0"/>
    <x v="0"/>
    <x v="0"/>
    <x v="7"/>
    <x v="0"/>
    <x v="0"/>
    <x v="1"/>
    <n v="2021296085"/>
    <x v="0"/>
    <x v="0"/>
    <x v="0"/>
    <x v="3"/>
    <x v="0"/>
    <s v="14/03/2022"/>
    <s v="172"/>
    <s v="19/10/2021"/>
    <n v="-144"/>
    <x v="0"/>
    <x v="0"/>
    <x v="0"/>
    <x v="0"/>
    <x v="0"/>
    <s v="MHP"/>
    <x v="0"/>
    <x v="0"/>
    <x v="0"/>
    <x v="4"/>
  </r>
  <r>
    <x v="0"/>
    <x v="1"/>
    <x v="1"/>
    <x v="1"/>
    <x v="0"/>
    <x v="0"/>
    <x v="0"/>
    <n v="2022041489"/>
    <x v="0"/>
    <x v="0"/>
    <x v="0"/>
    <x v="5"/>
    <x v="0"/>
    <s v="05/03/2022"/>
    <s v="37"/>
    <s v="05/03/2022"/>
    <n v="-12"/>
    <x v="0"/>
    <x v="0"/>
    <x v="0"/>
    <x v="0"/>
    <x v="0"/>
    <s v="MPA"/>
    <x v="0"/>
    <x v="0"/>
    <x v="0"/>
    <x v="4"/>
  </r>
  <r>
    <x v="0"/>
    <x v="1"/>
    <x v="1"/>
    <x v="1"/>
    <x v="0"/>
    <x v="0"/>
    <x v="1"/>
    <n v="2021346863"/>
    <x v="0"/>
    <x v="0"/>
    <x v="0"/>
    <x v="5"/>
    <x v="0"/>
    <s v="03/12/2021"/>
    <s v="129"/>
    <s v="03/12/2021"/>
    <n v="-104"/>
    <x v="0"/>
    <x v="0"/>
    <x v="0"/>
    <x v="0"/>
    <x v="0"/>
    <s v="MPA"/>
    <x v="0"/>
    <x v="0"/>
    <x v="0"/>
    <x v="4"/>
  </r>
  <r>
    <x v="0"/>
    <x v="1"/>
    <x v="1"/>
    <x v="1"/>
    <x v="0"/>
    <x v="0"/>
    <x v="1"/>
    <n v="2021244586"/>
    <x v="0"/>
    <x v="0"/>
    <x v="0"/>
    <x v="9"/>
    <x v="0"/>
    <s v="22/09/2021"/>
    <s v="221"/>
    <s v="22/09/2021"/>
    <n v="-176"/>
    <x v="0"/>
    <x v="0"/>
    <x v="0"/>
    <x v="0"/>
    <x v="0"/>
    <s v="MPA"/>
    <x v="0"/>
    <x v="0"/>
    <x v="0"/>
    <x v="4"/>
  </r>
  <r>
    <x v="0"/>
    <x v="2"/>
    <x v="0"/>
    <x v="2"/>
    <x v="0"/>
    <x v="0"/>
    <x v="0"/>
    <n v="2022048685"/>
    <x v="0"/>
    <x v="0"/>
    <x v="0"/>
    <x v="2"/>
    <x v="0"/>
    <s v="16/03/2022"/>
    <s v="30"/>
    <s v="08/03/2022"/>
    <n v="-4"/>
    <x v="0"/>
    <x v="0"/>
    <x v="0"/>
    <x v="0"/>
    <x v="0"/>
    <s v="OUC"/>
    <x v="0"/>
    <x v="0"/>
    <x v="0"/>
    <x v="4"/>
  </r>
  <r>
    <x v="0"/>
    <x v="0"/>
    <x v="0"/>
    <x v="7"/>
    <x v="4"/>
    <x v="0"/>
    <x v="1"/>
    <n v="2022010627"/>
    <x v="0"/>
    <x v="0"/>
    <x v="0"/>
    <x v="15"/>
    <x v="0"/>
    <s v="17/03/2022"/>
    <s v="65"/>
    <s v="11/02/2022"/>
    <n v="-7"/>
    <x v="0"/>
    <x v="0"/>
    <x v="0"/>
    <x v="0"/>
    <x v="0"/>
    <s v="OUC"/>
    <x v="0"/>
    <x v="0"/>
    <x v="0"/>
    <x v="4"/>
  </r>
  <r>
    <x v="0"/>
    <x v="0"/>
    <x v="0"/>
    <x v="3"/>
    <x v="1"/>
    <x v="0"/>
    <x v="0"/>
    <n v="2022009507"/>
    <x v="0"/>
    <x v="0"/>
    <x v="0"/>
    <x v="15"/>
    <x v="0"/>
    <s v="17/03/2022"/>
    <s v="66"/>
    <s v="25/02/2022"/>
    <n v="-21"/>
    <x v="0"/>
    <x v="0"/>
    <x v="0"/>
    <x v="0"/>
    <x v="0"/>
    <s v="OUC"/>
    <x v="0"/>
    <x v="0"/>
    <x v="0"/>
    <x v="4"/>
  </r>
  <r>
    <x v="0"/>
    <x v="0"/>
    <x v="0"/>
    <x v="7"/>
    <x v="0"/>
    <x v="0"/>
    <x v="1"/>
    <n v="2022001533"/>
    <x v="0"/>
    <x v="0"/>
    <x v="0"/>
    <x v="2"/>
    <x v="0"/>
    <s v="16/03/2022"/>
    <s v="73"/>
    <s v="19/01/2022"/>
    <n v="-43"/>
    <x v="0"/>
    <x v="0"/>
    <x v="0"/>
    <x v="0"/>
    <x v="0"/>
    <s v="OUC"/>
    <x v="0"/>
    <x v="0"/>
    <x v="0"/>
    <x v="4"/>
  </r>
  <r>
    <x v="0"/>
    <x v="0"/>
    <x v="0"/>
    <x v="7"/>
    <x v="0"/>
    <x v="0"/>
    <x v="1"/>
    <n v="2022000450"/>
    <x v="0"/>
    <x v="0"/>
    <x v="0"/>
    <x v="2"/>
    <x v="0"/>
    <s v="16/03/2022"/>
    <s v="74"/>
    <s v="02/02/2022"/>
    <n v="-50"/>
    <x v="0"/>
    <x v="0"/>
    <x v="0"/>
    <x v="0"/>
    <x v="0"/>
    <s v="OUC"/>
    <x v="0"/>
    <x v="0"/>
    <x v="0"/>
    <x v="4"/>
  </r>
  <r>
    <x v="0"/>
    <x v="2"/>
    <x v="0"/>
    <x v="2"/>
    <x v="0"/>
    <x v="0"/>
    <x v="0"/>
    <n v="2022047398"/>
    <x v="0"/>
    <x v="0"/>
    <x v="0"/>
    <x v="0"/>
    <x v="0"/>
    <s v="17/03/2022"/>
    <s v="31"/>
    <s v="01/04/2022"/>
    <n v="-11"/>
    <x v="0"/>
    <x v="0"/>
    <x v="0"/>
    <x v="0"/>
    <x v="0"/>
    <s v="PMY"/>
    <x v="0"/>
    <x v="0"/>
    <x v="0"/>
    <x v="4"/>
  </r>
  <r>
    <x v="0"/>
    <x v="0"/>
    <x v="0"/>
    <x v="0"/>
    <x v="0"/>
    <x v="0"/>
    <x v="1"/>
    <n v="2022041875"/>
    <x v="0"/>
    <x v="0"/>
    <x v="0"/>
    <x v="3"/>
    <x v="0"/>
    <s v="16/03/2022"/>
    <s v="37"/>
    <s v="05/03/2022"/>
    <n v="-12"/>
    <x v="0"/>
    <x v="0"/>
    <x v="0"/>
    <x v="0"/>
    <x v="0"/>
    <s v="PMY"/>
    <x v="0"/>
    <x v="0"/>
    <x v="0"/>
    <x v="4"/>
  </r>
  <r>
    <x v="0"/>
    <x v="0"/>
    <x v="0"/>
    <x v="0"/>
    <x v="0"/>
    <x v="0"/>
    <x v="0"/>
    <n v="2022040537"/>
    <x v="0"/>
    <x v="0"/>
    <x v="0"/>
    <x v="3"/>
    <x v="0"/>
    <s v="17/03/2022"/>
    <s v="37"/>
    <s v="26/03/2022"/>
    <n v="-19"/>
    <x v="0"/>
    <x v="0"/>
    <x v="0"/>
    <x v="0"/>
    <x v="0"/>
    <s v="PMY"/>
    <x v="0"/>
    <x v="0"/>
    <x v="0"/>
    <x v="4"/>
  </r>
  <r>
    <x v="0"/>
    <x v="4"/>
    <x v="0"/>
    <x v="10"/>
    <x v="0"/>
    <x v="0"/>
    <x v="0"/>
    <n v="2022011310"/>
    <x v="0"/>
    <x v="0"/>
    <x v="0"/>
    <x v="3"/>
    <x v="0"/>
    <s v="16/03/2022"/>
    <s v="65"/>
    <s v="26/02/2022"/>
    <n v="-20"/>
    <x v="0"/>
    <x v="0"/>
    <x v="0"/>
    <x v="0"/>
    <x v="0"/>
    <s v="PMY"/>
    <x v="0"/>
    <x v="0"/>
    <x v="0"/>
    <x v="4"/>
  </r>
  <r>
    <x v="0"/>
    <x v="2"/>
    <x v="0"/>
    <x v="2"/>
    <x v="0"/>
    <x v="0"/>
    <x v="0"/>
    <n v="2022016620"/>
    <x v="0"/>
    <x v="0"/>
    <x v="0"/>
    <x v="3"/>
    <x v="0"/>
    <s v="14/03/2022"/>
    <s v="59"/>
    <s v="11/02/2022"/>
    <n v="-34"/>
    <x v="0"/>
    <x v="0"/>
    <x v="0"/>
    <x v="0"/>
    <x v="0"/>
    <s v="PMY"/>
    <x v="0"/>
    <x v="0"/>
    <x v="0"/>
    <x v="4"/>
  </r>
  <r>
    <x v="0"/>
    <x v="0"/>
    <x v="0"/>
    <x v="0"/>
    <x v="0"/>
    <x v="0"/>
    <x v="0"/>
    <n v="2021283412"/>
    <x v="0"/>
    <x v="0"/>
    <x v="0"/>
    <x v="3"/>
    <x v="0"/>
    <s v="15/03/2022"/>
    <s v="183"/>
    <s v="08/10/2021"/>
    <n v="-91"/>
    <x v="0"/>
    <x v="0"/>
    <x v="0"/>
    <x v="0"/>
    <x v="0"/>
    <s v="PMY"/>
    <x v="0"/>
    <x v="0"/>
    <x v="0"/>
    <x v="4"/>
  </r>
  <r>
    <x v="0"/>
    <x v="0"/>
    <x v="0"/>
    <x v="0"/>
    <x v="0"/>
    <x v="0"/>
    <x v="0"/>
    <n v="2021350121"/>
    <x v="0"/>
    <x v="0"/>
    <x v="0"/>
    <x v="3"/>
    <x v="0"/>
    <s v="17/03/2022"/>
    <s v="126"/>
    <s v="12/12/2021"/>
    <n v="-111"/>
    <x v="0"/>
    <x v="0"/>
    <x v="0"/>
    <x v="0"/>
    <x v="0"/>
    <s v="PMY"/>
    <x v="0"/>
    <x v="0"/>
    <x v="0"/>
    <x v="4"/>
  </r>
  <r>
    <x v="0"/>
    <x v="0"/>
    <x v="0"/>
    <x v="0"/>
    <x v="0"/>
    <x v="0"/>
    <x v="1"/>
    <n v="2021332372"/>
    <x v="0"/>
    <x v="0"/>
    <x v="0"/>
    <x v="4"/>
    <x v="0"/>
    <s v="14/01/2022"/>
    <s v="143"/>
    <s v="19/11/2021"/>
    <n v="-118"/>
    <x v="0"/>
    <x v="0"/>
    <x v="0"/>
    <x v="0"/>
    <x v="0"/>
    <s v="PMY"/>
    <x v="0"/>
    <x v="0"/>
    <x v="0"/>
    <x v="4"/>
  </r>
  <r>
    <x v="0"/>
    <x v="0"/>
    <x v="0"/>
    <x v="7"/>
    <x v="0"/>
    <x v="0"/>
    <x v="1"/>
    <n v="2021286910"/>
    <x v="0"/>
    <x v="0"/>
    <x v="0"/>
    <x v="3"/>
    <x v="0"/>
    <s v="17/03/2022"/>
    <s v="179"/>
    <s v="01/11/2021"/>
    <n v="-137"/>
    <x v="0"/>
    <x v="0"/>
    <x v="0"/>
    <x v="0"/>
    <x v="0"/>
    <s v="PMY"/>
    <x v="0"/>
    <x v="0"/>
    <x v="0"/>
    <x v="4"/>
  </r>
  <r>
    <x v="0"/>
    <x v="0"/>
    <x v="0"/>
    <x v="7"/>
    <x v="0"/>
    <x v="0"/>
    <x v="1"/>
    <n v="2021286916"/>
    <x v="0"/>
    <x v="0"/>
    <x v="0"/>
    <x v="3"/>
    <x v="0"/>
    <s v="17/03/2022"/>
    <s v="179"/>
    <s v="01/11/2021"/>
    <n v="-137"/>
    <x v="0"/>
    <x v="0"/>
    <x v="0"/>
    <x v="0"/>
    <x v="0"/>
    <s v="PMY"/>
    <x v="0"/>
    <x v="0"/>
    <x v="0"/>
    <x v="4"/>
  </r>
  <r>
    <x v="0"/>
    <x v="0"/>
    <x v="0"/>
    <x v="0"/>
    <x v="0"/>
    <x v="0"/>
    <x v="1"/>
    <n v="2021294276"/>
    <x v="0"/>
    <x v="0"/>
    <x v="0"/>
    <x v="3"/>
    <x v="0"/>
    <s v="17/03/2022"/>
    <s v="174"/>
    <s v="22/10/2021"/>
    <n v="-147"/>
    <x v="0"/>
    <x v="0"/>
    <x v="0"/>
    <x v="0"/>
    <x v="0"/>
    <s v="PMY"/>
    <x v="0"/>
    <x v="0"/>
    <x v="0"/>
    <x v="4"/>
  </r>
  <r>
    <x v="0"/>
    <x v="0"/>
    <x v="0"/>
    <x v="7"/>
    <x v="0"/>
    <x v="0"/>
    <x v="1"/>
    <n v="2021285708"/>
    <x v="0"/>
    <x v="0"/>
    <x v="0"/>
    <x v="3"/>
    <x v="0"/>
    <s v="16/03/2022"/>
    <s v="182"/>
    <s v="28/09/2021"/>
    <n v="-171"/>
    <x v="0"/>
    <x v="0"/>
    <x v="0"/>
    <x v="0"/>
    <x v="0"/>
    <s v="PMY"/>
    <x v="0"/>
    <x v="0"/>
    <x v="0"/>
    <x v="4"/>
  </r>
  <r>
    <x v="0"/>
    <x v="0"/>
    <x v="0"/>
    <x v="5"/>
    <x v="0"/>
    <x v="0"/>
    <x v="0"/>
    <n v="2022017749"/>
    <x v="0"/>
    <x v="0"/>
    <x v="0"/>
    <x v="5"/>
    <x v="0"/>
    <s v="07/02/2022"/>
    <s v="58"/>
    <s v="04/03/2022"/>
    <n v="-13"/>
    <x v="0"/>
    <x v="0"/>
    <x v="0"/>
    <x v="0"/>
    <x v="0"/>
    <s v="SLP"/>
    <x v="0"/>
    <x v="0"/>
    <x v="0"/>
    <x v="4"/>
  </r>
  <r>
    <x v="0"/>
    <x v="2"/>
    <x v="0"/>
    <x v="2"/>
    <x v="0"/>
    <x v="0"/>
    <x v="0"/>
    <n v="2022027540"/>
    <x v="0"/>
    <x v="0"/>
    <x v="0"/>
    <x v="9"/>
    <x v="0"/>
    <s v="08/03/2022"/>
    <s v="50"/>
    <s v="07/03/2022"/>
    <n v="-15"/>
    <x v="0"/>
    <x v="0"/>
    <x v="0"/>
    <x v="0"/>
    <x v="0"/>
    <s v="SLP"/>
    <x v="0"/>
    <x v="0"/>
    <x v="0"/>
    <x v="4"/>
  </r>
  <r>
    <x v="0"/>
    <x v="2"/>
    <x v="0"/>
    <x v="2"/>
    <x v="0"/>
    <x v="0"/>
    <x v="0"/>
    <n v="2021397673"/>
    <x v="0"/>
    <x v="0"/>
    <x v="0"/>
    <x v="5"/>
    <x v="0"/>
    <s v="16/03/2022"/>
    <s v="80"/>
    <s v="10/02/2022"/>
    <n v="-35"/>
    <x v="0"/>
    <x v="0"/>
    <x v="0"/>
    <x v="0"/>
    <x v="0"/>
    <s v="SLP"/>
    <x v="0"/>
    <x v="0"/>
    <x v="0"/>
    <x v="4"/>
  </r>
  <r>
    <x v="0"/>
    <x v="2"/>
    <x v="0"/>
    <x v="2"/>
    <x v="0"/>
    <x v="0"/>
    <x v="0"/>
    <n v="2022003057"/>
    <x v="0"/>
    <x v="0"/>
    <x v="0"/>
    <x v="5"/>
    <x v="0"/>
    <s v="22/02/2022"/>
    <s v="72"/>
    <s v=""/>
    <n v="-42"/>
    <x v="0"/>
    <x v="0"/>
    <x v="0"/>
    <x v="0"/>
    <x v="0"/>
    <s v="SLP"/>
    <x v="0"/>
    <x v="0"/>
    <x v="0"/>
    <x v="4"/>
  </r>
  <r>
    <x v="0"/>
    <x v="2"/>
    <x v="0"/>
    <x v="2"/>
    <x v="0"/>
    <x v="0"/>
    <x v="0"/>
    <n v="2021396077"/>
    <x v="0"/>
    <x v="0"/>
    <x v="0"/>
    <x v="5"/>
    <x v="0"/>
    <s v="15/03/2022"/>
    <s v="81"/>
    <s v="17/03/2022"/>
    <n v="-46"/>
    <x v="0"/>
    <x v="0"/>
    <x v="0"/>
    <x v="0"/>
    <x v="0"/>
    <s v="SLP"/>
    <x v="0"/>
    <x v="0"/>
    <x v="0"/>
    <x v="4"/>
  </r>
  <r>
    <x v="0"/>
    <x v="0"/>
    <x v="0"/>
    <x v="7"/>
    <x v="0"/>
    <x v="0"/>
    <x v="1"/>
    <n v="2021397854"/>
    <x v="0"/>
    <x v="0"/>
    <x v="0"/>
    <x v="5"/>
    <x v="0"/>
    <s v="16/03/2022"/>
    <s v="80"/>
    <s v="03/02/2022"/>
    <n v="-50"/>
    <x v="0"/>
    <x v="0"/>
    <x v="0"/>
    <x v="0"/>
    <x v="0"/>
    <s v="SLP"/>
    <x v="0"/>
    <x v="0"/>
    <x v="0"/>
    <x v="4"/>
  </r>
  <r>
    <x v="0"/>
    <x v="0"/>
    <x v="0"/>
    <x v="0"/>
    <x v="0"/>
    <x v="0"/>
    <x v="1"/>
    <n v="2021385903"/>
    <x v="0"/>
    <x v="0"/>
    <x v="0"/>
    <x v="5"/>
    <x v="0"/>
    <s v="17/03/2022"/>
    <s v="93"/>
    <s v="14/01/2022"/>
    <n v="-56"/>
    <x v="0"/>
    <x v="0"/>
    <x v="0"/>
    <x v="0"/>
    <x v="0"/>
    <s v="SLP"/>
    <x v="0"/>
    <x v="0"/>
    <x v="0"/>
    <x v="4"/>
  </r>
  <r>
    <x v="0"/>
    <x v="2"/>
    <x v="0"/>
    <x v="2"/>
    <x v="1"/>
    <x v="0"/>
    <x v="0"/>
    <n v="2021383085"/>
    <x v="0"/>
    <x v="0"/>
    <x v="0"/>
    <x v="9"/>
    <x v="0"/>
    <s v="16/03/2022"/>
    <s v="95"/>
    <s v="29/12/2021"/>
    <n v="-67"/>
    <x v="0"/>
    <x v="0"/>
    <x v="0"/>
    <x v="0"/>
    <x v="0"/>
    <s v="SLP"/>
    <x v="0"/>
    <x v="0"/>
    <x v="0"/>
    <x v="4"/>
  </r>
  <r>
    <x v="0"/>
    <x v="2"/>
    <x v="0"/>
    <x v="2"/>
    <x v="1"/>
    <x v="0"/>
    <x v="0"/>
    <n v="2021344458"/>
    <x v="0"/>
    <x v="0"/>
    <x v="0"/>
    <x v="9"/>
    <x v="0"/>
    <s v="16/03/2022"/>
    <s v="132"/>
    <s v="30/11/2021"/>
    <n v="-107"/>
    <x v="0"/>
    <x v="0"/>
    <x v="0"/>
    <x v="0"/>
    <x v="0"/>
    <s v="SLP"/>
    <x v="0"/>
    <x v="0"/>
    <x v="0"/>
    <x v="4"/>
  </r>
  <r>
    <x v="0"/>
    <x v="2"/>
    <x v="0"/>
    <x v="2"/>
    <x v="0"/>
    <x v="0"/>
    <x v="0"/>
    <n v="2021319748"/>
    <x v="0"/>
    <x v="0"/>
    <x v="0"/>
    <x v="8"/>
    <x v="0"/>
    <s v="15/03/2022"/>
    <s v="154"/>
    <s v="28/11/2021"/>
    <n v="-109"/>
    <x v="0"/>
    <x v="0"/>
    <x v="0"/>
    <x v="0"/>
    <x v="0"/>
    <s v="SLP"/>
    <x v="0"/>
    <x v="0"/>
    <x v="0"/>
    <x v="4"/>
  </r>
  <r>
    <x v="0"/>
    <x v="0"/>
    <x v="0"/>
    <x v="3"/>
    <x v="0"/>
    <x v="0"/>
    <x v="0"/>
    <n v="2022023878"/>
    <x v="0"/>
    <x v="0"/>
    <x v="0"/>
    <x v="13"/>
    <x v="0"/>
    <s v="17/03/2022"/>
    <s v="52"/>
    <s v="04/02/2022"/>
    <n v="-37"/>
    <x v="0"/>
    <x v="0"/>
    <x v="0"/>
    <x v="0"/>
    <x v="0"/>
    <s v="SLU"/>
    <x v="0"/>
    <x v="0"/>
    <x v="0"/>
    <x v="4"/>
  </r>
  <r>
    <x v="0"/>
    <x v="0"/>
    <x v="0"/>
    <x v="7"/>
    <x v="0"/>
    <x v="0"/>
    <x v="1"/>
    <n v="2022012750"/>
    <x v="0"/>
    <x v="0"/>
    <x v="0"/>
    <x v="2"/>
    <x v="0"/>
    <s v="17/03/2022"/>
    <s v="64"/>
    <s v="06/02/2022"/>
    <n v="-39"/>
    <x v="0"/>
    <x v="0"/>
    <x v="0"/>
    <x v="0"/>
    <x v="0"/>
    <s v="TRN"/>
    <x v="0"/>
    <x v="0"/>
    <x v="0"/>
    <x v="4"/>
  </r>
  <r>
    <x v="0"/>
    <x v="0"/>
    <x v="0"/>
    <x v="7"/>
    <x v="0"/>
    <x v="0"/>
    <x v="1"/>
    <n v="2021382338"/>
    <x v="0"/>
    <x v="0"/>
    <x v="0"/>
    <x v="2"/>
    <x v="0"/>
    <s v="17/03/2022"/>
    <s v="95"/>
    <s v="27/01/2022"/>
    <n v="-42"/>
    <x v="0"/>
    <x v="0"/>
    <x v="0"/>
    <x v="0"/>
    <x v="0"/>
    <s v="TRN"/>
    <x v="0"/>
    <x v="0"/>
    <x v="0"/>
    <x v="4"/>
  </r>
  <r>
    <x v="0"/>
    <x v="0"/>
    <x v="0"/>
    <x v="7"/>
    <x v="0"/>
    <x v="0"/>
    <x v="1"/>
    <n v="2021385078"/>
    <x v="0"/>
    <x v="0"/>
    <x v="0"/>
    <x v="2"/>
    <x v="0"/>
    <s v="17/03/2022"/>
    <s v="94"/>
    <s v="13/01/2022"/>
    <n v="-52"/>
    <x v="0"/>
    <x v="0"/>
    <x v="0"/>
    <x v="0"/>
    <x v="0"/>
    <s v="TRN"/>
    <x v="0"/>
    <x v="0"/>
    <x v="0"/>
    <x v="4"/>
  </r>
  <r>
    <x v="1"/>
    <x v="2"/>
    <x v="0"/>
    <x v="2"/>
    <x v="0"/>
    <x v="0"/>
    <x v="0"/>
    <n v="2021368124"/>
    <x v="0"/>
    <x v="0"/>
    <x v="0"/>
    <x v="2"/>
    <x v="0"/>
    <s v="18/03/2022"/>
    <s v="109"/>
    <s v="03/02/2022"/>
    <n v="-67"/>
    <x v="0"/>
    <x v="0"/>
    <x v="0"/>
    <x v="0"/>
    <x v="0"/>
    <s v="TRN"/>
    <x v="0"/>
    <x v="0"/>
    <x v="0"/>
    <x v="4"/>
  </r>
  <r>
    <x v="0"/>
    <x v="0"/>
    <x v="0"/>
    <x v="0"/>
    <x v="1"/>
    <x v="0"/>
    <x v="1"/>
    <n v="2021363512"/>
    <x v="0"/>
    <x v="0"/>
    <x v="0"/>
    <x v="10"/>
    <x v="0"/>
    <s v="17/03/2022"/>
    <s v="114"/>
    <s v="07/01/2022"/>
    <n v="-69"/>
    <x v="0"/>
    <x v="0"/>
    <x v="0"/>
    <x v="0"/>
    <x v="0"/>
    <s v="TRN"/>
    <x v="0"/>
    <x v="0"/>
    <x v="0"/>
    <x v="4"/>
  </r>
  <r>
    <x v="0"/>
    <x v="0"/>
    <x v="0"/>
    <x v="0"/>
    <x v="1"/>
    <x v="0"/>
    <x v="1"/>
    <n v="2021371594"/>
    <x v="0"/>
    <x v="0"/>
    <x v="0"/>
    <x v="2"/>
    <x v="0"/>
    <s v="17/03/2022"/>
    <s v="106"/>
    <s v="26/12/2021"/>
    <n v="-81"/>
    <x v="0"/>
    <x v="0"/>
    <x v="0"/>
    <x v="0"/>
    <x v="0"/>
    <s v="TRN"/>
    <x v="0"/>
    <x v="0"/>
    <x v="0"/>
    <x v="4"/>
  </r>
  <r>
    <x v="0"/>
    <x v="0"/>
    <x v="0"/>
    <x v="3"/>
    <x v="0"/>
    <x v="0"/>
    <x v="0"/>
    <n v="2021337002"/>
    <x v="0"/>
    <x v="0"/>
    <x v="0"/>
    <x v="2"/>
    <x v="0"/>
    <s v="17/03/2022"/>
    <s v="140"/>
    <s v="13/12/2021"/>
    <n v="-95"/>
    <x v="0"/>
    <x v="0"/>
    <x v="0"/>
    <x v="0"/>
    <x v="0"/>
    <s v="TRN"/>
    <x v="0"/>
    <x v="0"/>
    <x v="0"/>
    <x v="4"/>
  </r>
  <r>
    <x v="0"/>
    <x v="0"/>
    <x v="0"/>
    <x v="7"/>
    <x v="1"/>
    <x v="0"/>
    <x v="1"/>
    <n v="2021340053"/>
    <x v="0"/>
    <x v="0"/>
    <x v="0"/>
    <x v="2"/>
    <x v="0"/>
    <s v="06/03/2022"/>
    <s v="135"/>
    <s v="27/11/2021"/>
    <n v="-110"/>
    <x v="0"/>
    <x v="0"/>
    <x v="0"/>
    <x v="0"/>
    <x v="0"/>
    <s v="TRN"/>
    <x v="0"/>
    <x v="0"/>
    <x v="0"/>
    <x v="4"/>
  </r>
  <r>
    <x v="0"/>
    <x v="2"/>
    <x v="0"/>
    <x v="2"/>
    <x v="1"/>
    <x v="0"/>
    <x v="0"/>
    <n v="2021246566"/>
    <x v="0"/>
    <x v="0"/>
    <x v="0"/>
    <x v="2"/>
    <x v="0"/>
    <s v="15/03/2022"/>
    <s v="220"/>
    <s v="24/09/2021"/>
    <n v="-141"/>
    <x v="0"/>
    <x v="0"/>
    <x v="0"/>
    <x v="0"/>
    <x v="0"/>
    <s v="TRN"/>
    <x v="0"/>
    <x v="0"/>
    <x v="0"/>
    <x v="4"/>
  </r>
  <r>
    <x v="1"/>
    <x v="0"/>
    <x v="0"/>
    <x v="7"/>
    <x v="0"/>
    <x v="0"/>
    <x v="1"/>
    <n v="2021275187"/>
    <x v="0"/>
    <x v="0"/>
    <x v="0"/>
    <x v="10"/>
    <x v="0"/>
    <s v="18/03/2022"/>
    <s v="190"/>
    <s v="23/10/2021"/>
    <n v="-145"/>
    <x v="0"/>
    <x v="0"/>
    <x v="0"/>
    <x v="0"/>
    <x v="0"/>
    <s v="TRN"/>
    <x v="0"/>
    <x v="0"/>
    <x v="0"/>
    <x v="4"/>
  </r>
  <r>
    <x v="0"/>
    <x v="0"/>
    <x v="0"/>
    <x v="7"/>
    <x v="1"/>
    <x v="0"/>
    <x v="1"/>
    <n v="2021274416"/>
    <x v="0"/>
    <x v="0"/>
    <x v="0"/>
    <x v="2"/>
    <x v="0"/>
    <s v="24/11/2021"/>
    <s v="190"/>
    <s v="03/10/2021"/>
    <n v="-145"/>
    <x v="0"/>
    <x v="0"/>
    <x v="0"/>
    <x v="0"/>
    <x v="0"/>
    <s v="TRN"/>
    <x v="0"/>
    <x v="0"/>
    <x v="0"/>
    <x v="4"/>
  </r>
  <r>
    <x v="1"/>
    <x v="0"/>
    <x v="0"/>
    <x v="7"/>
    <x v="2"/>
    <x v="0"/>
    <x v="1"/>
    <n v="2021185552"/>
    <x v="0"/>
    <x v="0"/>
    <x v="0"/>
    <x v="2"/>
    <x v="0"/>
    <s v="18/03/2022"/>
    <s v="269"/>
    <s v="30/09/2021"/>
    <n v="-209"/>
    <x v="0"/>
    <x v="0"/>
    <x v="0"/>
    <x v="0"/>
    <x v="0"/>
    <s v="TRN"/>
    <x v="0"/>
    <x v="0"/>
    <x v="0"/>
    <x v="4"/>
  </r>
  <r>
    <x v="0"/>
    <x v="4"/>
    <x v="0"/>
    <x v="10"/>
    <x v="0"/>
    <x v="0"/>
    <x v="0"/>
    <n v="2022028924"/>
    <x v="0"/>
    <x v="0"/>
    <x v="0"/>
    <x v="2"/>
    <x v="0"/>
    <s v="10/03/2022"/>
    <s v="49"/>
    <s v="14/03/2022"/>
    <n v="-4"/>
    <x v="0"/>
    <x v="0"/>
    <x v="0"/>
    <x v="0"/>
    <x v="0"/>
    <s v="VEF"/>
    <x v="0"/>
    <x v="0"/>
    <x v="0"/>
    <x v="4"/>
  </r>
  <r>
    <x v="0"/>
    <x v="2"/>
    <x v="0"/>
    <x v="2"/>
    <x v="0"/>
    <x v="0"/>
    <x v="0"/>
    <n v="2022044342"/>
    <x v="0"/>
    <x v="0"/>
    <x v="0"/>
    <x v="15"/>
    <x v="0"/>
    <s v="16/03/2022"/>
    <s v="35"/>
    <s v="10/03/2022"/>
    <n v="-7"/>
    <x v="0"/>
    <x v="0"/>
    <x v="0"/>
    <x v="0"/>
    <x v="0"/>
    <s v="VEF"/>
    <x v="0"/>
    <x v="0"/>
    <x v="0"/>
    <x v="4"/>
  </r>
  <r>
    <x v="0"/>
    <x v="2"/>
    <x v="0"/>
    <x v="2"/>
    <x v="0"/>
    <x v="0"/>
    <x v="0"/>
    <n v="2022009339"/>
    <x v="0"/>
    <x v="0"/>
    <x v="0"/>
    <x v="2"/>
    <x v="0"/>
    <s v="14/03/2022"/>
    <s v="66"/>
    <s v="10/02/2022"/>
    <n v="-11"/>
    <x v="0"/>
    <x v="0"/>
    <x v="0"/>
    <x v="0"/>
    <x v="0"/>
    <s v="VEF"/>
    <x v="0"/>
    <x v="0"/>
    <x v="0"/>
    <x v="4"/>
  </r>
  <r>
    <x v="0"/>
    <x v="0"/>
    <x v="0"/>
    <x v="7"/>
    <x v="1"/>
    <x v="0"/>
    <x v="1"/>
    <n v="2022012309"/>
    <x v="0"/>
    <x v="0"/>
    <x v="0"/>
    <x v="2"/>
    <x v="0"/>
    <s v="17/03/2022"/>
    <s v="64"/>
    <s v="12/02/2022"/>
    <n v="-43"/>
    <x v="0"/>
    <x v="0"/>
    <x v="0"/>
    <x v="0"/>
    <x v="0"/>
    <s v="VEF"/>
    <x v="0"/>
    <x v="0"/>
    <x v="0"/>
    <x v="4"/>
  </r>
  <r>
    <x v="0"/>
    <x v="0"/>
    <x v="0"/>
    <x v="0"/>
    <x v="0"/>
    <x v="0"/>
    <x v="1"/>
    <n v="2021386137"/>
    <x v="0"/>
    <x v="0"/>
    <x v="0"/>
    <x v="7"/>
    <x v="0"/>
    <s v="16/03/2022"/>
    <s v="93"/>
    <s v="14/01/2022"/>
    <n v="-62"/>
    <x v="0"/>
    <x v="0"/>
    <x v="0"/>
    <x v="0"/>
    <x v="0"/>
    <s v="VEF"/>
    <x v="0"/>
    <x v="0"/>
    <x v="0"/>
    <x v="4"/>
  </r>
  <r>
    <x v="0"/>
    <x v="0"/>
    <x v="0"/>
    <x v="0"/>
    <x v="1"/>
    <x v="0"/>
    <x v="0"/>
    <n v="2021383656"/>
    <x v="0"/>
    <x v="0"/>
    <x v="0"/>
    <x v="1"/>
    <x v="0"/>
    <s v="17/03/2022"/>
    <s v="95"/>
    <s v="29/12/2021"/>
    <n v="-67"/>
    <x v="0"/>
    <x v="0"/>
    <x v="0"/>
    <x v="0"/>
    <x v="0"/>
    <s v="VEF"/>
    <x v="0"/>
    <x v="0"/>
    <x v="0"/>
    <x v="4"/>
  </r>
  <r>
    <x v="0"/>
    <x v="2"/>
    <x v="0"/>
    <x v="2"/>
    <x v="0"/>
    <x v="0"/>
    <x v="0"/>
    <n v="2021226702"/>
    <x v="0"/>
    <x v="0"/>
    <x v="0"/>
    <x v="2"/>
    <x v="0"/>
    <s v="16/03/2022"/>
    <s v="239"/>
    <s v="05/09/2021"/>
    <n v="-110"/>
    <x v="0"/>
    <x v="0"/>
    <x v="0"/>
    <x v="0"/>
    <x v="0"/>
    <s v="VEF"/>
    <x v="0"/>
    <x v="0"/>
    <x v="0"/>
    <x v="4"/>
  </r>
  <r>
    <x v="0"/>
    <x v="0"/>
    <x v="0"/>
    <x v="7"/>
    <x v="0"/>
    <x v="0"/>
    <x v="1"/>
    <n v="2019284866"/>
    <x v="0"/>
    <x v="0"/>
    <x v="0"/>
    <x v="2"/>
    <x v="0"/>
    <s v="17/03/2022"/>
    <s v="886"/>
    <s v="28/11/2019"/>
    <n v="-855"/>
    <x v="0"/>
    <x v="0"/>
    <x v="0"/>
    <x v="0"/>
    <x v="0"/>
    <s v="VEF"/>
    <x v="0"/>
    <x v="0"/>
    <x v="0"/>
    <x v="4"/>
  </r>
  <r>
    <x v="0"/>
    <x v="4"/>
    <x v="0"/>
    <x v="10"/>
    <x v="0"/>
    <x v="0"/>
    <x v="0"/>
    <n v="2022032019"/>
    <x v="0"/>
    <x v="0"/>
    <x v="0"/>
    <x v="5"/>
    <x v="0"/>
    <s v="17/03/2022"/>
    <s v="45"/>
    <s v="15/02/2022"/>
    <n v="-15"/>
    <x v="0"/>
    <x v="0"/>
    <x v="0"/>
    <x v="0"/>
    <x v="0"/>
    <s v="VNT"/>
    <x v="0"/>
    <x v="0"/>
    <x v="0"/>
    <x v="4"/>
  </r>
  <r>
    <x v="0"/>
    <x v="4"/>
    <x v="0"/>
    <x v="10"/>
    <x v="0"/>
    <x v="0"/>
    <x v="0"/>
    <n v="2022008671"/>
    <x v="0"/>
    <x v="0"/>
    <x v="0"/>
    <x v="2"/>
    <x v="0"/>
    <s v="08/03/2022"/>
    <s v="66"/>
    <s v="25/01/2022"/>
    <n v="-21"/>
    <x v="0"/>
    <x v="0"/>
    <x v="0"/>
    <x v="0"/>
    <x v="0"/>
    <s v="VNT"/>
    <x v="0"/>
    <x v="0"/>
    <x v="0"/>
    <x v="4"/>
  </r>
  <r>
    <x v="0"/>
    <x v="4"/>
    <x v="0"/>
    <x v="10"/>
    <x v="0"/>
    <x v="0"/>
    <x v="0"/>
    <n v="2021397007"/>
    <x v="0"/>
    <x v="0"/>
    <x v="0"/>
    <x v="15"/>
    <x v="0"/>
    <s v="11/03/2022"/>
    <s v="80"/>
    <s v="11/01/2022"/>
    <n v="-35"/>
    <x v="0"/>
    <x v="0"/>
    <x v="0"/>
    <x v="0"/>
    <x v="0"/>
    <s v="VNT"/>
    <x v="0"/>
    <x v="0"/>
    <x v="0"/>
    <x v="4"/>
  </r>
  <r>
    <x v="1"/>
    <x v="4"/>
    <x v="0"/>
    <x v="10"/>
    <x v="0"/>
    <x v="0"/>
    <x v="0"/>
    <n v="2021386490"/>
    <x v="0"/>
    <x v="0"/>
    <x v="0"/>
    <x v="9"/>
    <x v="0"/>
    <s v="18/03/2022"/>
    <s v="93"/>
    <s v="29/12/2021"/>
    <n v="-48"/>
    <x v="0"/>
    <x v="0"/>
    <x v="0"/>
    <x v="0"/>
    <x v="0"/>
    <s v="VNT"/>
    <x v="0"/>
    <x v="0"/>
    <x v="0"/>
    <x v="4"/>
  </r>
  <r>
    <x v="0"/>
    <x v="4"/>
    <x v="0"/>
    <x v="10"/>
    <x v="0"/>
    <x v="0"/>
    <x v="0"/>
    <n v="2021370475"/>
    <x v="0"/>
    <x v="0"/>
    <x v="0"/>
    <x v="2"/>
    <x v="0"/>
    <s v="17/03/2022"/>
    <s v="107"/>
    <s v="18/12/2021"/>
    <n v="-77"/>
    <x v="0"/>
    <x v="0"/>
    <x v="0"/>
    <x v="0"/>
    <x v="0"/>
    <s v="VNT"/>
    <x v="0"/>
    <x v="0"/>
    <x v="0"/>
    <x v="4"/>
  </r>
  <r>
    <x v="0"/>
    <x v="4"/>
    <x v="0"/>
    <x v="10"/>
    <x v="2"/>
    <x v="0"/>
    <x v="0"/>
    <n v="2021352774"/>
    <x v="0"/>
    <x v="0"/>
    <x v="0"/>
    <x v="9"/>
    <x v="0"/>
    <s v="17/03/2022"/>
    <s v="122"/>
    <s v="01/12/2021"/>
    <n v="-92"/>
    <x v="0"/>
    <x v="0"/>
    <x v="0"/>
    <x v="0"/>
    <x v="0"/>
    <s v="VNT"/>
    <x v="0"/>
    <x v="0"/>
    <x v="0"/>
    <x v="4"/>
  </r>
  <r>
    <x v="1"/>
    <x v="4"/>
    <x v="0"/>
    <x v="10"/>
    <x v="0"/>
    <x v="0"/>
    <x v="0"/>
    <n v="2021328611"/>
    <x v="0"/>
    <x v="0"/>
    <x v="0"/>
    <x v="7"/>
    <x v="0"/>
    <s v="18/03/2022"/>
    <s v="147"/>
    <s v="06/12/2021"/>
    <n v="-102"/>
    <x v="0"/>
    <x v="0"/>
    <x v="0"/>
    <x v="0"/>
    <x v="0"/>
    <s v="VNT"/>
    <x v="0"/>
    <x v="0"/>
    <x v="0"/>
    <x v="4"/>
  </r>
  <r>
    <x v="0"/>
    <x v="4"/>
    <x v="0"/>
    <x v="10"/>
    <x v="0"/>
    <x v="0"/>
    <x v="1"/>
    <n v="2021259351"/>
    <x v="0"/>
    <x v="0"/>
    <x v="0"/>
    <x v="8"/>
    <x v="0"/>
    <s v="17/03/2022"/>
    <s v="206"/>
    <s v="08/10/2021"/>
    <n v="-161"/>
    <x v="0"/>
    <x v="0"/>
    <x v="0"/>
    <x v="0"/>
    <x v="0"/>
    <s v="VNT"/>
    <x v="0"/>
    <x v="0"/>
    <x v="0"/>
    <x v="4"/>
  </r>
  <r>
    <x v="0"/>
    <x v="0"/>
    <x v="0"/>
    <x v="3"/>
    <x v="0"/>
    <x v="0"/>
    <x v="0"/>
    <n v="2022067424"/>
    <x v="0"/>
    <x v="0"/>
    <x v="0"/>
    <x v="4"/>
    <x v="0"/>
    <s v="17/03/2022"/>
    <s v="17"/>
    <s v="27/04/2022"/>
    <n v="40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75939"/>
    <x v="0"/>
    <x v="0"/>
    <x v="0"/>
    <x v="3"/>
    <x v="0"/>
    <s v="14/03/2022"/>
    <s v="10"/>
    <s v="22/03/2022"/>
    <n v="35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6540"/>
    <x v="0"/>
    <x v="0"/>
    <x v="0"/>
    <x v="5"/>
    <x v="0"/>
    <s v="17/03/2022"/>
    <s v="10"/>
    <s v="19/04/2022"/>
    <n v="32"/>
    <x v="0"/>
    <x v="0"/>
    <x v="0"/>
    <x v="0"/>
    <x v="0"/>
    <s v=""/>
    <x v="0"/>
    <x v="0"/>
    <x v="0"/>
    <x v="0"/>
  </r>
  <r>
    <x v="1"/>
    <x v="3"/>
    <x v="0"/>
    <x v="8"/>
    <x v="0"/>
    <x v="0"/>
    <x v="0"/>
    <n v="2022052404"/>
    <x v="0"/>
    <x v="0"/>
    <x v="0"/>
    <x v="13"/>
    <x v="0"/>
    <s v="18/03/2022"/>
    <s v="28"/>
    <s v="04/04/2022"/>
    <n v="32"/>
    <x v="0"/>
    <x v="0"/>
    <x v="0"/>
    <x v="0"/>
    <x v="0"/>
    <s v=""/>
    <x v="0"/>
    <x v="0"/>
    <x v="0"/>
    <x v="0"/>
  </r>
  <r>
    <x v="0"/>
    <x v="0"/>
    <x v="0"/>
    <x v="3"/>
    <x v="0"/>
    <x v="0"/>
    <x v="0"/>
    <n v="2022047533"/>
    <x v="0"/>
    <x v="0"/>
    <x v="0"/>
    <x v="14"/>
    <x v="0"/>
    <s v="17/03/2022"/>
    <s v="31"/>
    <s v="26/05/2022"/>
    <n v="29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2717"/>
    <x v="0"/>
    <x v="0"/>
    <x v="0"/>
    <x v="7"/>
    <x v="0"/>
    <s v="11/03/2022"/>
    <s v="14"/>
    <s v="15/04/2022"/>
    <n v="28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0472"/>
    <x v="0"/>
    <x v="0"/>
    <x v="0"/>
    <x v="5"/>
    <x v="0"/>
    <s v="17/03/2022"/>
    <s v="15"/>
    <s v="14/04/2022"/>
    <n v="27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85113"/>
    <x v="0"/>
    <x v="0"/>
    <x v="0"/>
    <x v="13"/>
    <x v="0"/>
    <s v="17/03/2022"/>
    <s v="3"/>
    <s v="21/03/2022"/>
    <n v="25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76165"/>
    <x v="0"/>
    <x v="0"/>
    <x v="0"/>
    <x v="13"/>
    <x v="0"/>
    <s v="16/03/2022"/>
    <s v="10"/>
    <s v="18/03/2022"/>
    <n v="25"/>
    <x v="0"/>
    <x v="0"/>
    <x v="0"/>
    <x v="0"/>
    <x v="0"/>
    <s v=""/>
    <x v="0"/>
    <x v="0"/>
    <x v="0"/>
    <x v="0"/>
  </r>
  <r>
    <x v="0"/>
    <x v="0"/>
    <x v="0"/>
    <x v="3"/>
    <x v="0"/>
    <x v="0"/>
    <x v="0"/>
    <n v="2022046341"/>
    <x v="0"/>
    <x v="0"/>
    <x v="0"/>
    <x v="13"/>
    <x v="0"/>
    <s v="17/03/2022"/>
    <s v="32"/>
    <s v="11/04/2022"/>
    <n v="24"/>
    <x v="0"/>
    <x v="0"/>
    <x v="0"/>
    <x v="0"/>
    <x v="0"/>
    <s v=""/>
    <x v="0"/>
    <x v="0"/>
    <x v="0"/>
    <x v="0"/>
  </r>
  <r>
    <x v="0"/>
    <x v="0"/>
    <x v="0"/>
    <x v="7"/>
    <x v="0"/>
    <x v="0"/>
    <x v="0"/>
    <n v="2022042626"/>
    <x v="0"/>
    <x v="0"/>
    <x v="0"/>
    <x v="13"/>
    <x v="0"/>
    <s v="17/03/2022"/>
    <s v="36"/>
    <s v="21/05/2022"/>
    <n v="2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63789"/>
    <x v="0"/>
    <x v="0"/>
    <x v="0"/>
    <x v="1"/>
    <x v="0"/>
    <s v="17/03/2022"/>
    <s v="21"/>
    <s v="08/04/2022"/>
    <n v="21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75400"/>
    <x v="0"/>
    <x v="0"/>
    <x v="0"/>
    <x v="4"/>
    <x v="0"/>
    <s v="17/03/2022"/>
    <s v="10"/>
    <s v="22/03/2022"/>
    <n v="20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84323"/>
    <x v="0"/>
    <x v="0"/>
    <x v="0"/>
    <x v="4"/>
    <x v="0"/>
    <s v="17/03/2022"/>
    <s v="3"/>
    <s v="04/04/2022"/>
    <n v="17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50133"/>
    <x v="0"/>
    <x v="0"/>
    <x v="0"/>
    <x v="12"/>
    <x v="0"/>
    <s v="17/03/2022"/>
    <s v="29"/>
    <s v="03/03/2022"/>
    <n v="16"/>
    <x v="0"/>
    <x v="0"/>
    <x v="0"/>
    <x v="0"/>
    <x v="0"/>
    <s v=""/>
    <x v="0"/>
    <x v="0"/>
    <x v="0"/>
    <x v="0"/>
  </r>
  <r>
    <x v="0"/>
    <x v="0"/>
    <x v="0"/>
    <x v="3"/>
    <x v="0"/>
    <x v="0"/>
    <x v="0"/>
    <n v="2022074565"/>
    <x v="0"/>
    <x v="0"/>
    <x v="0"/>
    <x v="13"/>
    <x v="0"/>
    <s v="17/03/2022"/>
    <s v="11"/>
    <s v="27/03/2022"/>
    <n v="15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48808"/>
    <x v="0"/>
    <x v="0"/>
    <x v="0"/>
    <x v="3"/>
    <x v="0"/>
    <s v="14/03/2022"/>
    <s v="30"/>
    <s v="02/04/2022"/>
    <n v="15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31668"/>
    <x v="0"/>
    <x v="0"/>
    <x v="0"/>
    <x v="9"/>
    <x v="0"/>
    <s v="17/03/2022"/>
    <s v="45"/>
    <s v="12/05/2022"/>
    <n v="15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84868"/>
    <x v="0"/>
    <x v="0"/>
    <x v="0"/>
    <x v="4"/>
    <x v="0"/>
    <s v="17/03/2022"/>
    <s v="3"/>
    <s v="14/04/2022"/>
    <n v="14"/>
    <x v="0"/>
    <x v="0"/>
    <x v="0"/>
    <x v="0"/>
    <x v="0"/>
    <s v=""/>
    <x v="0"/>
    <x v="0"/>
    <x v="0"/>
    <x v="0"/>
  </r>
  <r>
    <x v="1"/>
    <x v="1"/>
    <x v="1"/>
    <x v="1"/>
    <x v="0"/>
    <x v="0"/>
    <x v="0"/>
    <n v="2022063464"/>
    <x v="0"/>
    <x v="0"/>
    <x v="0"/>
    <x v="5"/>
    <x v="0"/>
    <s v="18/03/2022"/>
    <s v="21"/>
    <s v="01/04/2022"/>
    <n v="1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64592"/>
    <x v="0"/>
    <x v="0"/>
    <x v="0"/>
    <x v="2"/>
    <x v="0"/>
    <s v="17/03/2022"/>
    <s v="20"/>
    <s v="28/03/2022"/>
    <n v="1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3410"/>
    <x v="0"/>
    <x v="0"/>
    <x v="0"/>
    <x v="1"/>
    <x v="0"/>
    <s v="17/03/2022"/>
    <s v="11"/>
    <s v="06/04/2022"/>
    <n v="1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55462"/>
    <x v="0"/>
    <x v="0"/>
    <x v="0"/>
    <x v="6"/>
    <x v="0"/>
    <s v="17/03/2022"/>
    <s v="25"/>
    <s v="23/03/2022"/>
    <n v="1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43401"/>
    <x v="0"/>
    <x v="0"/>
    <x v="0"/>
    <x v="5"/>
    <x v="0"/>
    <s v="17/03/2022"/>
    <s v="36"/>
    <s v="27/03/2022"/>
    <n v="1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65417"/>
    <x v="0"/>
    <x v="0"/>
    <x v="0"/>
    <x v="2"/>
    <x v="0"/>
    <s v="17/03/2022"/>
    <s v="18"/>
    <s v="14/04/2022"/>
    <n v="1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55876"/>
    <x v="0"/>
    <x v="0"/>
    <x v="0"/>
    <x v="10"/>
    <x v="0"/>
    <s v="17/03/2022"/>
    <s v="25"/>
    <s v="23/03/2022"/>
    <n v="14"/>
    <x v="0"/>
    <x v="0"/>
    <x v="0"/>
    <x v="0"/>
    <x v="0"/>
    <s v=""/>
    <x v="0"/>
    <x v="0"/>
    <x v="0"/>
    <x v="0"/>
  </r>
  <r>
    <x v="1"/>
    <x v="3"/>
    <x v="0"/>
    <x v="12"/>
    <x v="0"/>
    <x v="0"/>
    <x v="0"/>
    <n v="2022029379"/>
    <x v="0"/>
    <x v="0"/>
    <x v="0"/>
    <x v="4"/>
    <x v="0"/>
    <s v="18/03/2022"/>
    <s v="46"/>
    <s v="08/02/2022"/>
    <n v="14"/>
    <x v="0"/>
    <x v="0"/>
    <x v="0"/>
    <x v="0"/>
    <x v="0"/>
    <s v=""/>
    <x v="0"/>
    <x v="0"/>
    <x v="0"/>
    <x v="0"/>
  </r>
  <r>
    <x v="1"/>
    <x v="1"/>
    <x v="1"/>
    <x v="1"/>
    <x v="0"/>
    <x v="0"/>
    <x v="0"/>
    <n v="2022068471"/>
    <x v="0"/>
    <x v="0"/>
    <x v="0"/>
    <x v="5"/>
    <x v="0"/>
    <s v="18/03/2022"/>
    <s v="16"/>
    <s v="14/04/2022"/>
    <n v="13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67458"/>
    <x v="0"/>
    <x v="0"/>
    <x v="0"/>
    <x v="7"/>
    <x v="0"/>
    <s v="17/03/2022"/>
    <s v="17"/>
    <s v="31/03/2022"/>
    <n v="13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0171"/>
    <x v="0"/>
    <x v="0"/>
    <x v="0"/>
    <x v="2"/>
    <x v="0"/>
    <s v="17/03/2022"/>
    <s v="15"/>
    <s v="31/03/2022"/>
    <n v="13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0716"/>
    <x v="0"/>
    <x v="0"/>
    <x v="0"/>
    <x v="5"/>
    <x v="0"/>
    <s v="17/03/2022"/>
    <s v="15"/>
    <s v="21/03/2022"/>
    <n v="13"/>
    <x v="0"/>
    <x v="0"/>
    <x v="0"/>
    <x v="0"/>
    <x v="0"/>
    <s v=""/>
    <x v="0"/>
    <x v="0"/>
    <x v="0"/>
    <x v="0"/>
  </r>
  <r>
    <x v="1"/>
    <x v="2"/>
    <x v="0"/>
    <x v="2"/>
    <x v="0"/>
    <x v="0"/>
    <x v="0"/>
    <n v="2022049980"/>
    <x v="0"/>
    <x v="0"/>
    <x v="0"/>
    <x v="10"/>
    <x v="0"/>
    <s v="18/03/2022"/>
    <s v="29"/>
    <s v="19/03/2022"/>
    <n v="13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1571"/>
    <x v="0"/>
    <x v="0"/>
    <x v="0"/>
    <x v="2"/>
    <x v="0"/>
    <s v="17/03/2022"/>
    <s v="14"/>
    <s v="31/03/2022"/>
    <n v="13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67283"/>
    <x v="0"/>
    <x v="0"/>
    <x v="0"/>
    <x v="14"/>
    <x v="0"/>
    <s v="17/03/2022"/>
    <s v="17"/>
    <s v="17/03/2022"/>
    <n v="11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67699"/>
    <x v="0"/>
    <x v="0"/>
    <x v="0"/>
    <x v="13"/>
    <x v="0"/>
    <s v="17/03/2022"/>
    <s v="17"/>
    <s v="11/03/2022"/>
    <n v="11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77087"/>
    <x v="0"/>
    <x v="0"/>
    <x v="0"/>
    <x v="4"/>
    <x v="0"/>
    <s v="17/03/2022"/>
    <s v="9"/>
    <s v="29/03/2022"/>
    <n v="11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44527"/>
    <x v="0"/>
    <x v="0"/>
    <x v="0"/>
    <x v="2"/>
    <x v="0"/>
    <s v="17/03/2022"/>
    <s v="35"/>
    <s v="28/03/2022"/>
    <n v="11"/>
    <x v="0"/>
    <x v="0"/>
    <x v="0"/>
    <x v="0"/>
    <x v="0"/>
    <s v=""/>
    <x v="0"/>
    <x v="0"/>
    <x v="0"/>
    <x v="0"/>
  </r>
  <r>
    <x v="0"/>
    <x v="0"/>
    <x v="0"/>
    <x v="3"/>
    <x v="0"/>
    <x v="0"/>
    <x v="0"/>
    <n v="2022043830"/>
    <x v="0"/>
    <x v="0"/>
    <x v="0"/>
    <x v="13"/>
    <x v="0"/>
    <s v="17/03/2022"/>
    <s v="35"/>
    <s v="28/03/2022"/>
    <n v="10"/>
    <x v="0"/>
    <x v="0"/>
    <x v="0"/>
    <x v="0"/>
    <x v="0"/>
    <s v=""/>
    <x v="0"/>
    <x v="0"/>
    <x v="0"/>
    <x v="0"/>
  </r>
  <r>
    <x v="1"/>
    <x v="1"/>
    <x v="0"/>
    <x v="9"/>
    <x v="0"/>
    <x v="0"/>
    <x v="0"/>
    <n v="2022045673"/>
    <x v="0"/>
    <x v="0"/>
    <x v="0"/>
    <x v="2"/>
    <x v="0"/>
    <s v="18/03/2022"/>
    <s v="32"/>
    <s v="28/03/2022"/>
    <n v="10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27224"/>
    <x v="0"/>
    <x v="0"/>
    <x v="0"/>
    <x v="4"/>
    <x v="0"/>
    <s v="13/03/2022"/>
    <s v="50"/>
    <s v="13/03/2022"/>
    <n v="10"/>
    <x v="0"/>
    <x v="0"/>
    <x v="0"/>
    <x v="0"/>
    <x v="0"/>
    <s v=""/>
    <x v="0"/>
    <x v="0"/>
    <x v="0"/>
    <x v="0"/>
  </r>
  <r>
    <x v="0"/>
    <x v="0"/>
    <x v="0"/>
    <x v="5"/>
    <x v="0"/>
    <x v="0"/>
    <x v="0"/>
    <n v="2022069186"/>
    <x v="0"/>
    <x v="0"/>
    <x v="0"/>
    <x v="0"/>
    <x v="0"/>
    <s v="17/03/2022"/>
    <s v="16"/>
    <s v="01/04/2022"/>
    <n v="9"/>
    <x v="0"/>
    <x v="0"/>
    <x v="0"/>
    <x v="0"/>
    <x v="0"/>
    <s v=""/>
    <x v="0"/>
    <x v="0"/>
    <x v="0"/>
    <x v="0"/>
  </r>
  <r>
    <x v="0"/>
    <x v="0"/>
    <x v="0"/>
    <x v="7"/>
    <x v="0"/>
    <x v="0"/>
    <x v="1"/>
    <n v="2021161018"/>
    <x v="0"/>
    <x v="0"/>
    <x v="0"/>
    <x v="0"/>
    <x v="0"/>
    <s v="17/03/2022"/>
    <s v="289"/>
    <s v="17/07/2021"/>
    <n v="9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71422"/>
    <x v="0"/>
    <x v="0"/>
    <x v="0"/>
    <x v="4"/>
    <x v="0"/>
    <s v="17/03/2022"/>
    <s v="14"/>
    <s v="03/04/2022"/>
    <n v="9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1302370"/>
    <x v="0"/>
    <x v="0"/>
    <x v="0"/>
    <x v="7"/>
    <x v="0"/>
    <s v="17/03/2022"/>
    <s v="167"/>
    <s v="16/11/2021"/>
    <n v="9"/>
    <x v="0"/>
    <x v="0"/>
    <x v="0"/>
    <x v="0"/>
    <x v="0"/>
    <s v=""/>
    <x v="0"/>
    <x v="0"/>
    <x v="0"/>
    <x v="0"/>
  </r>
  <r>
    <x v="1"/>
    <x v="2"/>
    <x v="0"/>
    <x v="2"/>
    <x v="0"/>
    <x v="0"/>
    <x v="0"/>
    <n v="2022050619"/>
    <x v="0"/>
    <x v="0"/>
    <x v="0"/>
    <x v="7"/>
    <x v="0"/>
    <s v="18/03/2022"/>
    <s v="29"/>
    <s v="03/04/2022"/>
    <n v="9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40666"/>
    <x v="0"/>
    <x v="0"/>
    <x v="0"/>
    <x v="4"/>
    <x v="0"/>
    <s v="17/03/2022"/>
    <s v="37"/>
    <s v="23/02/2022"/>
    <n v="8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73072"/>
    <x v="0"/>
    <x v="0"/>
    <x v="0"/>
    <x v="13"/>
    <x v="0"/>
    <s v="17/03/2022"/>
    <s v="13"/>
    <s v="04/04/2022"/>
    <n v="8"/>
    <x v="0"/>
    <x v="0"/>
    <x v="0"/>
    <x v="0"/>
    <x v="0"/>
    <s v=""/>
    <x v="0"/>
    <x v="0"/>
    <x v="0"/>
    <x v="0"/>
  </r>
  <r>
    <x v="1"/>
    <x v="1"/>
    <x v="1"/>
    <x v="1"/>
    <x v="0"/>
    <x v="0"/>
    <x v="0"/>
    <n v="2022040435"/>
    <x v="0"/>
    <x v="0"/>
    <x v="0"/>
    <x v="11"/>
    <x v="0"/>
    <s v="18/03/2022"/>
    <s v="37"/>
    <s v="26/03/2022"/>
    <n v="8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49829"/>
    <x v="0"/>
    <x v="0"/>
    <x v="0"/>
    <x v="2"/>
    <x v="0"/>
    <s v="17/03/2022"/>
    <s v="29"/>
    <s v="03/04/2022"/>
    <n v="8"/>
    <x v="0"/>
    <x v="0"/>
    <x v="0"/>
    <x v="0"/>
    <x v="0"/>
    <s v=""/>
    <x v="0"/>
    <x v="0"/>
    <x v="0"/>
    <x v="0"/>
  </r>
  <r>
    <x v="0"/>
    <x v="0"/>
    <x v="0"/>
    <x v="5"/>
    <x v="0"/>
    <x v="0"/>
    <x v="0"/>
    <n v="2022064571"/>
    <x v="0"/>
    <x v="0"/>
    <x v="0"/>
    <x v="0"/>
    <x v="0"/>
    <s v="17/03/2022"/>
    <s v="20"/>
    <s v="21/03/2022"/>
    <n v="7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36469"/>
    <x v="0"/>
    <x v="0"/>
    <x v="0"/>
    <x v="3"/>
    <x v="0"/>
    <s v="15/03/2022"/>
    <s v="41"/>
    <s v="22/03/2022"/>
    <n v="7"/>
    <x v="0"/>
    <x v="0"/>
    <x v="0"/>
    <x v="0"/>
    <x v="0"/>
    <s v=""/>
    <x v="0"/>
    <x v="0"/>
    <x v="0"/>
    <x v="0"/>
  </r>
  <r>
    <x v="0"/>
    <x v="1"/>
    <x v="1"/>
    <x v="1"/>
    <x v="1"/>
    <x v="0"/>
    <x v="1"/>
    <n v="2022002456"/>
    <x v="0"/>
    <x v="0"/>
    <x v="0"/>
    <x v="9"/>
    <x v="0"/>
    <s v="20/01/2022"/>
    <s v="73"/>
    <s v="20/01/2022"/>
    <n v="7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65022"/>
    <x v="0"/>
    <x v="0"/>
    <x v="0"/>
    <x v="4"/>
    <x v="0"/>
    <s v="17/03/2022"/>
    <s v="18"/>
    <s v="24/03/2022"/>
    <n v="7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37153"/>
    <x v="0"/>
    <x v="0"/>
    <x v="0"/>
    <x v="14"/>
    <x v="0"/>
    <s v="11/03/2022"/>
    <s v="39"/>
    <s v="24/03/2022"/>
    <n v="6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1933"/>
    <x v="0"/>
    <x v="0"/>
    <x v="0"/>
    <x v="5"/>
    <x v="0"/>
    <s v="17/03/2022"/>
    <s v="14"/>
    <s v="21/03/2022"/>
    <n v="6"/>
    <x v="0"/>
    <x v="0"/>
    <x v="0"/>
    <x v="0"/>
    <x v="0"/>
    <s v=""/>
    <x v="0"/>
    <x v="0"/>
    <x v="0"/>
    <x v="0"/>
  </r>
  <r>
    <x v="0"/>
    <x v="0"/>
    <x v="0"/>
    <x v="3"/>
    <x v="0"/>
    <x v="0"/>
    <x v="0"/>
    <n v="2022048652"/>
    <x v="0"/>
    <x v="0"/>
    <x v="0"/>
    <x v="4"/>
    <x v="0"/>
    <s v="17/03/2022"/>
    <s v="30"/>
    <s v="23/03/2022"/>
    <n v="5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43897"/>
    <x v="0"/>
    <x v="0"/>
    <x v="0"/>
    <x v="4"/>
    <x v="0"/>
    <s v="17/03/2022"/>
    <s v="35"/>
    <s v="21/03/2022"/>
    <n v="4"/>
    <x v="0"/>
    <x v="0"/>
    <x v="0"/>
    <x v="0"/>
    <x v="0"/>
    <s v=""/>
    <x v="0"/>
    <x v="0"/>
    <x v="0"/>
    <x v="0"/>
  </r>
  <r>
    <x v="0"/>
    <x v="1"/>
    <x v="0"/>
    <x v="9"/>
    <x v="0"/>
    <x v="0"/>
    <x v="0"/>
    <n v="2022082602"/>
    <x v="0"/>
    <x v="0"/>
    <x v="0"/>
    <x v="4"/>
    <x v="0"/>
    <s v="17/03/2022"/>
    <s v="4"/>
    <s v="18/04/2022"/>
    <n v="4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40161"/>
    <x v="0"/>
    <x v="0"/>
    <x v="0"/>
    <x v="13"/>
    <x v="0"/>
    <s v="17/03/2022"/>
    <s v="38"/>
    <s v="22/03/2022"/>
    <n v="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47893"/>
    <x v="0"/>
    <x v="0"/>
    <x v="0"/>
    <x v="5"/>
    <x v="0"/>
    <s v="17/03/2022"/>
    <s v="31"/>
    <s v="21/03/2022"/>
    <n v="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43145"/>
    <x v="0"/>
    <x v="0"/>
    <x v="0"/>
    <x v="9"/>
    <x v="0"/>
    <s v="17/03/2022"/>
    <s v="36"/>
    <s v="17/03/2022"/>
    <n v="4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11936"/>
    <x v="0"/>
    <x v="0"/>
    <x v="0"/>
    <x v="8"/>
    <x v="0"/>
    <s v="17/03/2022"/>
    <s v="64"/>
    <s v="07/02/2022"/>
    <n v="4"/>
    <x v="0"/>
    <x v="0"/>
    <x v="0"/>
    <x v="0"/>
    <x v="0"/>
    <s v=""/>
    <x v="0"/>
    <x v="0"/>
    <x v="0"/>
    <x v="0"/>
  </r>
  <r>
    <x v="0"/>
    <x v="1"/>
    <x v="1"/>
    <x v="1"/>
    <x v="0"/>
    <x v="0"/>
    <x v="0"/>
    <n v="2022071547"/>
    <x v="0"/>
    <x v="0"/>
    <x v="0"/>
    <x v="11"/>
    <x v="0"/>
    <s v="17/03/2022"/>
    <s v="14"/>
    <s v="18/03/2022"/>
    <n v="31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42016"/>
    <x v="0"/>
    <x v="0"/>
    <x v="0"/>
    <x v="7"/>
    <x v="0"/>
    <s v="14/03/2022"/>
    <s v="36"/>
    <s v="27/03/2022"/>
    <n v="24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58342"/>
    <x v="0"/>
    <x v="0"/>
    <x v="0"/>
    <x v="16"/>
    <x v="0"/>
    <s v="17/03/2022"/>
    <s v="24"/>
    <s v="07/04/2022"/>
    <n v="21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57667"/>
    <x v="0"/>
    <x v="0"/>
    <x v="0"/>
    <x v="2"/>
    <x v="0"/>
    <s v="08/03/2022"/>
    <s v="24"/>
    <s v="08/03/2022"/>
    <n v="21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54078"/>
    <x v="0"/>
    <x v="0"/>
    <x v="0"/>
    <x v="2"/>
    <x v="0"/>
    <s v="17/03/2022"/>
    <s v="25"/>
    <s v="07/04/2022"/>
    <n v="20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74867"/>
    <x v="0"/>
    <x v="0"/>
    <x v="0"/>
    <x v="9"/>
    <x v="0"/>
    <s v="17/03/2022"/>
    <s v="11"/>
    <s v="31/03/2022"/>
    <n v="14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73319"/>
    <x v="0"/>
    <x v="0"/>
    <x v="0"/>
    <x v="9"/>
    <x v="0"/>
    <s v="17/03/2022"/>
    <s v="11"/>
    <s v="31/03/2022"/>
    <n v="14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46556"/>
    <x v="0"/>
    <x v="0"/>
    <x v="0"/>
    <x v="5"/>
    <x v="0"/>
    <s v="17/03/2022"/>
    <s v="32"/>
    <s v="30/03/2022"/>
    <n v="13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65784"/>
    <x v="0"/>
    <x v="0"/>
    <x v="0"/>
    <x v="5"/>
    <x v="0"/>
    <s v="15/03/2022"/>
    <s v="18"/>
    <s v="15/03/2022"/>
    <n v="12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73308"/>
    <x v="0"/>
    <x v="0"/>
    <x v="0"/>
    <x v="5"/>
    <x v="0"/>
    <s v="17/03/2022"/>
    <s v="13"/>
    <s v="29/03/2022"/>
    <n v="12"/>
    <x v="0"/>
    <x v="0"/>
    <x v="0"/>
    <x v="0"/>
    <x v="0"/>
    <s v="ANB"/>
    <x v="0"/>
    <x v="0"/>
    <x v="0"/>
    <x v="0"/>
  </r>
  <r>
    <x v="0"/>
    <x v="1"/>
    <x v="1"/>
    <x v="1"/>
    <x v="0"/>
    <x v="0"/>
    <x v="1"/>
    <n v="2021237639"/>
    <x v="0"/>
    <x v="0"/>
    <x v="0"/>
    <x v="2"/>
    <x v="0"/>
    <s v="16/03/2022"/>
    <s v="228"/>
    <s v="30/03/2022"/>
    <n v="12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67194"/>
    <x v="0"/>
    <x v="0"/>
    <x v="0"/>
    <x v="5"/>
    <x v="0"/>
    <s v="16/03/2022"/>
    <s v="17"/>
    <s v="25/03/2022"/>
    <n v="8"/>
    <x v="0"/>
    <x v="0"/>
    <x v="0"/>
    <x v="0"/>
    <x v="0"/>
    <s v="ANB"/>
    <x v="0"/>
    <x v="0"/>
    <x v="0"/>
    <x v="0"/>
  </r>
  <r>
    <x v="0"/>
    <x v="1"/>
    <x v="1"/>
    <x v="1"/>
    <x v="0"/>
    <x v="0"/>
    <x v="1"/>
    <n v="2021150421"/>
    <x v="0"/>
    <x v="0"/>
    <x v="0"/>
    <x v="2"/>
    <x v="0"/>
    <s v="20/06/2021"/>
    <s v="301"/>
    <s v="20/06/2021"/>
    <n v="8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39216"/>
    <x v="0"/>
    <x v="0"/>
    <x v="0"/>
    <x v="8"/>
    <x v="0"/>
    <s v="17/03/2022"/>
    <s v="38"/>
    <s v="25/03/2022"/>
    <n v="7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38857"/>
    <x v="0"/>
    <x v="0"/>
    <x v="0"/>
    <x v="5"/>
    <x v="0"/>
    <s v="16/03/2022"/>
    <s v="38"/>
    <s v="24/03/2022"/>
    <n v="7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60052"/>
    <x v="0"/>
    <x v="0"/>
    <x v="0"/>
    <x v="10"/>
    <x v="0"/>
    <s v="16/03/2022"/>
    <s v="23"/>
    <s v="09/04/2022"/>
    <n v="7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57161"/>
    <x v="0"/>
    <x v="0"/>
    <x v="0"/>
    <x v="2"/>
    <x v="0"/>
    <s v="16/03/2022"/>
    <s v="24"/>
    <s v="24/03/2022"/>
    <n v="6"/>
    <x v="0"/>
    <x v="0"/>
    <x v="0"/>
    <x v="0"/>
    <x v="0"/>
    <s v="ANB"/>
    <x v="0"/>
    <x v="0"/>
    <x v="0"/>
    <x v="0"/>
  </r>
  <r>
    <x v="0"/>
    <x v="1"/>
    <x v="1"/>
    <x v="1"/>
    <x v="0"/>
    <x v="0"/>
    <x v="0"/>
    <n v="2022044688"/>
    <x v="0"/>
    <x v="0"/>
    <x v="0"/>
    <x v="5"/>
    <x v="0"/>
    <s v="13/03/2022"/>
    <s v="35"/>
    <s v="13/03/2022"/>
    <n v="4"/>
    <x v="0"/>
    <x v="0"/>
    <x v="0"/>
    <x v="0"/>
    <x v="0"/>
    <s v="ANB"/>
    <x v="0"/>
    <x v="0"/>
    <x v="0"/>
    <x v="0"/>
  </r>
  <r>
    <x v="0"/>
    <x v="2"/>
    <x v="0"/>
    <x v="2"/>
    <x v="0"/>
    <x v="0"/>
    <x v="0"/>
    <n v="2022045368"/>
    <x v="0"/>
    <x v="0"/>
    <x v="0"/>
    <x v="4"/>
    <x v="0"/>
    <s v="14/03/2022"/>
    <s v="32"/>
    <s v="25/05/2022"/>
    <n v="28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72724"/>
    <x v="0"/>
    <x v="0"/>
    <x v="0"/>
    <x v="13"/>
    <x v="0"/>
    <s v="17/03/2022"/>
    <s v="14"/>
    <s v="15/04/2022"/>
    <n v="28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45988"/>
    <x v="0"/>
    <x v="0"/>
    <x v="0"/>
    <x v="4"/>
    <x v="0"/>
    <s v="10/03/2022"/>
    <s v="32"/>
    <s v="25/05/2022"/>
    <n v="28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60313"/>
    <x v="0"/>
    <x v="0"/>
    <x v="0"/>
    <x v="4"/>
    <x v="0"/>
    <s v="16/03/2022"/>
    <s v="23"/>
    <s v="09/04/2022"/>
    <n v="27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68876"/>
    <x v="0"/>
    <x v="0"/>
    <x v="0"/>
    <x v="4"/>
    <x v="0"/>
    <s v="15/03/2022"/>
    <s v="16"/>
    <s v="13/04/2022"/>
    <n v="26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73994"/>
    <x v="0"/>
    <x v="0"/>
    <x v="0"/>
    <x v="0"/>
    <x v="0"/>
    <s v="14/03/2022"/>
    <s v="11"/>
    <s v="15/03/2022"/>
    <n v="24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83505"/>
    <x v="0"/>
    <x v="0"/>
    <x v="0"/>
    <x v="4"/>
    <x v="0"/>
    <s v="16/03/2022"/>
    <s v="4"/>
    <s v="17/03/2022"/>
    <n v="24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32557"/>
    <x v="0"/>
    <x v="0"/>
    <x v="0"/>
    <x v="4"/>
    <x v="0"/>
    <s v="11/03/2022"/>
    <s v="44"/>
    <s v="30/03/2022"/>
    <n v="23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71773"/>
    <x v="0"/>
    <x v="0"/>
    <x v="0"/>
    <x v="4"/>
    <x v="0"/>
    <s v="15/03/2022"/>
    <s v="14"/>
    <s v="16/03/2022"/>
    <n v="21"/>
    <x v="0"/>
    <x v="0"/>
    <x v="0"/>
    <x v="0"/>
    <x v="0"/>
    <s v="ASY"/>
    <x v="0"/>
    <x v="0"/>
    <x v="0"/>
    <x v="0"/>
  </r>
  <r>
    <x v="0"/>
    <x v="4"/>
    <x v="0"/>
    <x v="10"/>
    <x v="0"/>
    <x v="0"/>
    <x v="0"/>
    <n v="2022075734"/>
    <x v="0"/>
    <x v="0"/>
    <x v="0"/>
    <x v="0"/>
    <x v="0"/>
    <s v="16/03/2022"/>
    <s v="10"/>
    <s v="25/03/2022"/>
    <n v="20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56781"/>
    <x v="0"/>
    <x v="0"/>
    <x v="0"/>
    <x v="12"/>
    <x v="0"/>
    <s v="15/03/2022"/>
    <s v="24"/>
    <s v="05/04/2022"/>
    <n v="18"/>
    <x v="0"/>
    <x v="0"/>
    <x v="0"/>
    <x v="0"/>
    <x v="0"/>
    <s v="ASY"/>
    <x v="0"/>
    <x v="0"/>
    <x v="0"/>
    <x v="0"/>
  </r>
  <r>
    <x v="0"/>
    <x v="4"/>
    <x v="0"/>
    <x v="10"/>
    <x v="0"/>
    <x v="0"/>
    <x v="0"/>
    <n v="2022049526"/>
    <x v="0"/>
    <x v="0"/>
    <x v="0"/>
    <x v="4"/>
    <x v="0"/>
    <s v="11/03/2022"/>
    <s v="30"/>
    <s v="02/03/2022"/>
    <n v="15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65302"/>
    <x v="0"/>
    <x v="0"/>
    <x v="0"/>
    <x v="13"/>
    <x v="0"/>
    <s v="17/03/2022"/>
    <s v="18"/>
    <s v="24/03/2022"/>
    <n v="14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59906"/>
    <x v="0"/>
    <x v="0"/>
    <x v="0"/>
    <x v="13"/>
    <x v="0"/>
    <s v="17/03/2022"/>
    <s v="23"/>
    <s v="24/03/2022"/>
    <n v="14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63826"/>
    <x v="0"/>
    <x v="0"/>
    <x v="0"/>
    <x v="13"/>
    <x v="0"/>
    <s v="17/03/2022"/>
    <s v="21"/>
    <s v="24/03/2022"/>
    <n v="14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62960"/>
    <x v="0"/>
    <x v="0"/>
    <x v="0"/>
    <x v="4"/>
    <x v="0"/>
    <s v="16/03/2022"/>
    <s v="21"/>
    <s v="01/04/2022"/>
    <n v="14"/>
    <x v="0"/>
    <x v="0"/>
    <x v="0"/>
    <x v="0"/>
    <x v="0"/>
    <s v="ASY"/>
    <x v="0"/>
    <x v="0"/>
    <x v="0"/>
    <x v="0"/>
  </r>
  <r>
    <x v="0"/>
    <x v="4"/>
    <x v="0"/>
    <x v="10"/>
    <x v="0"/>
    <x v="0"/>
    <x v="0"/>
    <n v="2022045541"/>
    <x v="0"/>
    <x v="0"/>
    <x v="0"/>
    <x v="4"/>
    <x v="0"/>
    <s v="14/03/2022"/>
    <s v="32"/>
    <s v="31/03/2022"/>
    <n v="13"/>
    <x v="0"/>
    <x v="0"/>
    <x v="0"/>
    <x v="0"/>
    <x v="0"/>
    <s v="ASY"/>
    <x v="0"/>
    <x v="0"/>
    <x v="0"/>
    <x v="0"/>
  </r>
  <r>
    <x v="0"/>
    <x v="2"/>
    <x v="0"/>
    <x v="2"/>
    <x v="1"/>
    <x v="0"/>
    <x v="0"/>
    <n v="2022060640"/>
    <x v="0"/>
    <x v="0"/>
    <x v="0"/>
    <x v="4"/>
    <x v="0"/>
    <s v="15/03/2022"/>
    <s v="23"/>
    <s v="17/03/2022"/>
    <n v="12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83948"/>
    <x v="0"/>
    <x v="0"/>
    <x v="0"/>
    <x v="4"/>
    <x v="0"/>
    <s v="17/03/2022"/>
    <s v="3"/>
    <s v="24/04/2022"/>
    <n v="10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81236"/>
    <x v="0"/>
    <x v="0"/>
    <x v="0"/>
    <x v="4"/>
    <x v="0"/>
    <s v="17/03/2022"/>
    <s v="6"/>
    <s v="21/04/2022"/>
    <n v="10"/>
    <x v="0"/>
    <x v="0"/>
    <x v="0"/>
    <x v="0"/>
    <x v="0"/>
    <s v="ASY"/>
    <x v="0"/>
    <x v="0"/>
    <x v="0"/>
    <x v="0"/>
  </r>
  <r>
    <x v="0"/>
    <x v="4"/>
    <x v="0"/>
    <x v="10"/>
    <x v="0"/>
    <x v="0"/>
    <x v="0"/>
    <n v="2022045023"/>
    <x v="0"/>
    <x v="0"/>
    <x v="0"/>
    <x v="0"/>
    <x v="0"/>
    <s v="17/03/2022"/>
    <s v="35"/>
    <s v="28/03/2022"/>
    <n v="10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78425"/>
    <x v="0"/>
    <x v="0"/>
    <x v="0"/>
    <x v="0"/>
    <x v="0"/>
    <s v="17/03/2022"/>
    <s v="8"/>
    <s v="24/04/2022"/>
    <n v="9"/>
    <x v="0"/>
    <x v="0"/>
    <x v="0"/>
    <x v="0"/>
    <x v="0"/>
    <s v="ASY"/>
    <x v="0"/>
    <x v="0"/>
    <x v="0"/>
    <x v="0"/>
  </r>
  <r>
    <x v="0"/>
    <x v="2"/>
    <x v="0"/>
    <x v="2"/>
    <x v="0"/>
    <x v="0"/>
    <x v="0"/>
    <n v="2022069179"/>
    <x v="0"/>
    <x v="0"/>
    <x v="0"/>
    <x v="4"/>
    <x v="0"/>
    <s v="16/03/2022"/>
    <s v="16"/>
    <s v="01/04/2022"/>
    <n v="8"/>
    <x v="0"/>
    <x v="0"/>
    <x v="0"/>
    <x v="0"/>
    <x v="0"/>
    <s v="ASY"/>
    <x v="0"/>
    <x v="0"/>
    <x v="0"/>
    <x v="0"/>
  </r>
  <r>
    <x v="0"/>
    <x v="0"/>
    <x v="0"/>
    <x v="0"/>
    <x v="0"/>
    <x v="0"/>
    <x v="0"/>
    <n v="2022075587"/>
    <x v="0"/>
    <x v="0"/>
    <x v="0"/>
    <x v="0"/>
    <x v="0"/>
    <s v="17/03/2022"/>
    <s v="10"/>
    <s v="17/04/2022"/>
    <n v="7"/>
    <x v="0"/>
    <x v="0"/>
    <x v="0"/>
    <x v="0"/>
    <x v="0"/>
    <s v="ASY"/>
    <x v="0"/>
    <x v="0"/>
    <x v="0"/>
    <x v="0"/>
  </r>
  <r>
    <x v="0"/>
    <x v="0"/>
    <x v="0"/>
    <x v="3"/>
    <x v="0"/>
    <x v="0"/>
    <x v="0"/>
    <n v="2022074196"/>
    <x v="0"/>
    <x v="0"/>
    <x v="0"/>
    <x v="13"/>
    <x v="0"/>
    <s v="17/03/2022"/>
    <s v="11"/>
    <s v="11/04/2022"/>
    <n v="4"/>
    <x v="0"/>
    <x v="0"/>
    <x v="0"/>
    <x v="0"/>
    <x v="0"/>
    <s v="ASY"/>
    <x v="0"/>
    <x v="0"/>
    <x v="0"/>
    <x v="0"/>
  </r>
  <r>
    <x v="1"/>
    <x v="2"/>
    <x v="0"/>
    <x v="2"/>
    <x v="0"/>
    <x v="0"/>
    <x v="0"/>
    <n v="2022032686"/>
    <x v="0"/>
    <x v="0"/>
    <x v="0"/>
    <x v="14"/>
    <x v="0"/>
    <s v="18/03/2022"/>
    <s v="44"/>
    <s v="13/05/2022"/>
    <n v="16"/>
    <x v="0"/>
    <x v="0"/>
    <x v="0"/>
    <x v="0"/>
    <x v="0"/>
    <s v="BFL"/>
    <x v="0"/>
    <x v="0"/>
    <x v="0"/>
    <x v="0"/>
  </r>
  <r>
    <x v="0"/>
    <x v="2"/>
    <x v="0"/>
    <x v="2"/>
    <x v="0"/>
    <x v="0"/>
    <x v="0"/>
    <n v="2022052068"/>
    <x v="0"/>
    <x v="0"/>
    <x v="0"/>
    <x v="4"/>
    <x v="0"/>
    <s v="16/03/2022"/>
    <s v="28"/>
    <s v="29/03/2022"/>
    <n v="11"/>
    <x v="0"/>
    <x v="0"/>
    <x v="0"/>
    <x v="0"/>
    <x v="0"/>
    <s v="BFL"/>
    <x v="0"/>
    <x v="0"/>
    <x v="0"/>
    <x v="0"/>
  </r>
  <r>
    <x v="0"/>
    <x v="2"/>
    <x v="0"/>
    <x v="2"/>
    <x v="0"/>
    <x v="0"/>
    <x v="0"/>
    <n v="2022009212"/>
    <x v="0"/>
    <x v="0"/>
    <x v="0"/>
    <x v="4"/>
    <x v="0"/>
    <s v="15/03/2022"/>
    <s v="66"/>
    <s v="28/03/2022"/>
    <n v="10"/>
    <x v="0"/>
    <x v="0"/>
    <x v="0"/>
    <x v="0"/>
    <x v="0"/>
    <s v="BFL"/>
    <x v="0"/>
    <x v="0"/>
    <x v="0"/>
    <x v="0"/>
  </r>
  <r>
    <x v="0"/>
    <x v="1"/>
    <x v="1"/>
    <x v="1"/>
    <x v="0"/>
    <x v="0"/>
    <x v="0"/>
    <n v="2022066332"/>
    <x v="0"/>
    <x v="0"/>
    <x v="0"/>
    <x v="6"/>
    <x v="0"/>
    <s v="17/03/2022"/>
    <s v="18"/>
    <s v="14/04/2022"/>
    <n v="27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78413"/>
    <x v="0"/>
    <x v="0"/>
    <x v="0"/>
    <x v="6"/>
    <x v="0"/>
    <s v="16/03/2022"/>
    <s v="8"/>
    <s v="03/04/2022"/>
    <n v="17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75819"/>
    <x v="0"/>
    <x v="0"/>
    <x v="0"/>
    <x v="5"/>
    <x v="0"/>
    <s v="17/03/2022"/>
    <s v="10"/>
    <s v="01/04/2022"/>
    <n v="15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73432"/>
    <x v="0"/>
    <x v="0"/>
    <x v="0"/>
    <x v="9"/>
    <x v="0"/>
    <s v="17/03/2022"/>
    <s v="11"/>
    <s v="31/03/2022"/>
    <n v="14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48002"/>
    <x v="0"/>
    <x v="0"/>
    <x v="0"/>
    <x v="1"/>
    <x v="0"/>
    <s v="15/03/2022"/>
    <s v="31"/>
    <s v="31/03/2022"/>
    <n v="14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43051"/>
    <x v="0"/>
    <x v="0"/>
    <x v="0"/>
    <x v="2"/>
    <x v="0"/>
    <s v="17/03/2022"/>
    <s v="36"/>
    <s v="27/03/2022"/>
    <n v="14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71614"/>
    <x v="0"/>
    <x v="0"/>
    <x v="0"/>
    <x v="11"/>
    <x v="0"/>
    <s v="16/03/2022"/>
    <s v="14"/>
    <s v="03/04/2022"/>
    <n v="13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73192"/>
    <x v="0"/>
    <x v="0"/>
    <x v="0"/>
    <x v="5"/>
    <x v="0"/>
    <s v="17/03/2022"/>
    <s v="13"/>
    <s v="29/03/2022"/>
    <n v="12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66590"/>
    <x v="0"/>
    <x v="0"/>
    <x v="0"/>
    <x v="5"/>
    <x v="0"/>
    <s v="16/03/2022"/>
    <s v="17"/>
    <s v="16/03/2022"/>
    <n v="11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71637"/>
    <x v="0"/>
    <x v="0"/>
    <x v="0"/>
    <x v="5"/>
    <x v="0"/>
    <s v="17/03/2022"/>
    <s v="14"/>
    <s v="28/03/2022"/>
    <n v="11"/>
    <x v="0"/>
    <x v="0"/>
    <x v="0"/>
    <x v="0"/>
    <x v="0"/>
    <s v="COB"/>
    <x v="0"/>
    <x v="0"/>
    <x v="0"/>
    <x v="0"/>
  </r>
  <r>
    <x v="0"/>
    <x v="1"/>
    <x v="1"/>
    <x v="1"/>
    <x v="0"/>
    <x v="0"/>
    <x v="0"/>
    <n v="2022040091"/>
    <x v="0"/>
    <x v="0"/>
    <x v="0"/>
    <x v="9"/>
    <x v="0"/>
    <s v="17/03/2022"/>
    <s v="38"/>
    <s v="25/03/2022"/>
    <n v="7"/>
    <x v="0"/>
    <x v="0"/>
    <x v="0"/>
    <x v="0"/>
    <x v="0"/>
    <s v="COB"/>
    <x v="0"/>
    <x v="0"/>
    <x v="0"/>
    <x v="0"/>
  </r>
  <r>
    <x v="0"/>
    <x v="0"/>
    <x v="0"/>
    <x v="7"/>
    <x v="0"/>
    <x v="0"/>
    <x v="1"/>
    <n v="2022074033"/>
    <x v="0"/>
    <x v="0"/>
    <x v="0"/>
    <x v="3"/>
    <x v="0"/>
    <s v="17/03/2022"/>
    <s v="11"/>
    <s v="21/04/2022"/>
    <n v="34"/>
    <x v="0"/>
    <x v="0"/>
    <x v="0"/>
    <x v="0"/>
    <x v="0"/>
    <s v="COT"/>
    <x v="0"/>
    <x v="0"/>
    <x v="0"/>
    <x v="0"/>
  </r>
  <r>
    <x v="0"/>
    <x v="4"/>
    <x v="0"/>
    <x v="10"/>
    <x v="0"/>
    <x v="0"/>
    <x v="0"/>
    <n v="2022068014"/>
    <x v="0"/>
    <x v="0"/>
    <x v="0"/>
    <x v="3"/>
    <x v="0"/>
    <s v="17/03/2022"/>
    <s v="17"/>
    <s v="15/04/2022"/>
    <n v="28"/>
    <x v="0"/>
    <x v="0"/>
    <x v="0"/>
    <x v="0"/>
    <x v="0"/>
    <s v="COT"/>
    <x v="0"/>
    <x v="0"/>
    <x v="0"/>
    <x v="0"/>
  </r>
  <r>
    <x v="0"/>
    <x v="4"/>
    <x v="0"/>
    <x v="10"/>
    <x v="0"/>
    <x v="0"/>
    <x v="0"/>
    <n v="2022063158"/>
    <x v="0"/>
    <x v="0"/>
    <x v="0"/>
    <x v="3"/>
    <x v="0"/>
    <s v="16/03/2022"/>
    <s v="21"/>
    <s v="11/03/2022"/>
    <n v="24"/>
    <x v="0"/>
    <x v="0"/>
    <x v="0"/>
    <x v="0"/>
    <x v="0"/>
    <s v="COT"/>
    <x v="0"/>
    <x v="0"/>
    <x v="0"/>
    <x v="0"/>
  </r>
  <r>
    <x v="1"/>
    <x v="4"/>
    <x v="0"/>
    <x v="10"/>
    <x v="0"/>
    <x v="0"/>
    <x v="0"/>
    <n v="2022059077"/>
    <x v="0"/>
    <x v="0"/>
    <x v="0"/>
    <x v="3"/>
    <x v="0"/>
    <s v="18/03/2022"/>
    <s v="23"/>
    <s v="09/03/2022"/>
    <n v="22"/>
    <x v="0"/>
    <x v="0"/>
    <x v="0"/>
    <x v="0"/>
    <x v="0"/>
    <s v="COT"/>
    <x v="0"/>
    <x v="0"/>
    <x v="0"/>
    <x v="0"/>
  </r>
  <r>
    <x v="0"/>
    <x v="4"/>
    <x v="0"/>
    <x v="10"/>
    <x v="0"/>
    <x v="0"/>
    <x v="0"/>
    <n v="2022051623"/>
    <x v="0"/>
    <x v="0"/>
    <x v="0"/>
    <x v="3"/>
    <x v="0"/>
    <s v="14/03/2022"/>
    <s v="28"/>
    <s v="04/03/2022"/>
    <n v="17"/>
    <x v="0"/>
    <x v="0"/>
    <x v="0"/>
    <x v="0"/>
    <x v="0"/>
    <s v="COT"/>
    <x v="0"/>
    <x v="0"/>
    <x v="0"/>
    <x v="0"/>
  </r>
  <r>
    <x v="0"/>
    <x v="0"/>
    <x v="0"/>
    <x v="3"/>
    <x v="0"/>
    <x v="0"/>
    <x v="0"/>
    <n v="2022076565"/>
    <x v="0"/>
    <x v="0"/>
    <x v="0"/>
    <x v="3"/>
    <x v="0"/>
    <s v="16/03/2022"/>
    <s v="10"/>
    <s v="17/03/2022"/>
    <n v="12"/>
    <x v="0"/>
    <x v="0"/>
    <x v="0"/>
    <x v="0"/>
    <x v="0"/>
    <s v="COT"/>
    <x v="0"/>
    <x v="0"/>
    <x v="0"/>
    <x v="0"/>
  </r>
  <r>
    <x v="0"/>
    <x v="0"/>
    <x v="0"/>
    <x v="0"/>
    <x v="1"/>
    <x v="0"/>
    <x v="1"/>
    <n v="2021299569"/>
    <x v="0"/>
    <x v="0"/>
    <x v="0"/>
    <x v="3"/>
    <x v="0"/>
    <s v="16/03/2022"/>
    <s v="169"/>
    <s v="29/03/2022"/>
    <n v="11"/>
    <x v="0"/>
    <x v="0"/>
    <x v="0"/>
    <x v="0"/>
    <x v="0"/>
    <s v="COT"/>
    <x v="0"/>
    <x v="0"/>
    <x v="0"/>
    <x v="0"/>
  </r>
  <r>
    <x v="0"/>
    <x v="0"/>
    <x v="0"/>
    <x v="0"/>
    <x v="0"/>
    <x v="0"/>
    <x v="0"/>
    <n v="2022051387"/>
    <x v="0"/>
    <x v="0"/>
    <x v="0"/>
    <x v="3"/>
    <x v="0"/>
    <s v="17/03/2022"/>
    <s v="29"/>
    <s v="24/03/2022"/>
    <n v="4"/>
    <x v="0"/>
    <x v="0"/>
    <x v="0"/>
    <x v="0"/>
    <x v="0"/>
    <s v="COT"/>
    <x v="0"/>
    <x v="0"/>
    <x v="0"/>
    <x v="0"/>
  </r>
  <r>
    <x v="0"/>
    <x v="3"/>
    <x v="0"/>
    <x v="8"/>
    <x v="0"/>
    <x v="0"/>
    <x v="0"/>
    <n v="2021225103"/>
    <x v="0"/>
    <x v="0"/>
    <x v="0"/>
    <x v="3"/>
    <x v="0"/>
    <s v="17/03/2022"/>
    <s v="240"/>
    <s v="09/09/2021"/>
    <n v="6"/>
    <x v="0"/>
    <x v="0"/>
    <x v="0"/>
    <x v="0"/>
    <x v="0"/>
    <s v="CWA"/>
    <x v="0"/>
    <x v="0"/>
    <x v="0"/>
    <x v="0"/>
  </r>
  <r>
    <x v="0"/>
    <x v="0"/>
    <x v="0"/>
    <x v="3"/>
    <x v="0"/>
    <x v="0"/>
    <x v="0"/>
    <n v="2022038635"/>
    <x v="0"/>
    <x v="0"/>
    <x v="0"/>
    <x v="9"/>
    <x v="0"/>
    <s v="17/03/2022"/>
    <s v="38"/>
    <s v="19/03/2022"/>
    <n v="32"/>
    <x v="0"/>
    <x v="0"/>
    <x v="0"/>
    <x v="0"/>
    <x v="0"/>
    <s v="EHM"/>
    <x v="0"/>
    <x v="0"/>
    <x v="0"/>
    <x v="0"/>
  </r>
  <r>
    <x v="0"/>
    <x v="2"/>
    <x v="0"/>
    <x v="2"/>
    <x v="0"/>
    <x v="0"/>
    <x v="0"/>
    <n v="2022071174"/>
    <x v="0"/>
    <x v="0"/>
    <x v="0"/>
    <x v="5"/>
    <x v="0"/>
    <s v="16/03/2022"/>
    <s v="15"/>
    <s v="14/04/2022"/>
    <n v="27"/>
    <x v="0"/>
    <x v="0"/>
    <x v="0"/>
    <x v="0"/>
    <x v="0"/>
    <s v="EHM"/>
    <x v="0"/>
    <x v="0"/>
    <x v="0"/>
    <x v="0"/>
  </r>
  <r>
    <x v="0"/>
    <x v="0"/>
    <x v="0"/>
    <x v="3"/>
    <x v="0"/>
    <x v="0"/>
    <x v="0"/>
    <n v="2022057327"/>
    <x v="0"/>
    <x v="0"/>
    <x v="0"/>
    <x v="5"/>
    <x v="0"/>
    <s v="17/03/2022"/>
    <s v="24"/>
    <s v="08/04/2022"/>
    <n v="21"/>
    <x v="0"/>
    <x v="0"/>
    <x v="0"/>
    <x v="0"/>
    <x v="0"/>
    <s v="EHM"/>
    <x v="0"/>
    <x v="0"/>
    <x v="0"/>
    <x v="0"/>
  </r>
  <r>
    <x v="0"/>
    <x v="4"/>
    <x v="0"/>
    <x v="10"/>
    <x v="0"/>
    <x v="0"/>
    <x v="0"/>
    <n v="2022050135"/>
    <x v="0"/>
    <x v="0"/>
    <x v="0"/>
    <x v="9"/>
    <x v="0"/>
    <s v="15/03/2022"/>
    <s v="29"/>
    <s v="03/04/2022"/>
    <n v="16"/>
    <x v="0"/>
    <x v="0"/>
    <x v="0"/>
    <x v="0"/>
    <x v="0"/>
    <s v="EHM"/>
    <x v="0"/>
    <x v="0"/>
    <x v="0"/>
    <x v="0"/>
  </r>
  <r>
    <x v="0"/>
    <x v="0"/>
    <x v="0"/>
    <x v="3"/>
    <x v="0"/>
    <x v="0"/>
    <x v="0"/>
    <n v="2022069690"/>
    <x v="0"/>
    <x v="0"/>
    <x v="0"/>
    <x v="5"/>
    <x v="0"/>
    <s v="15/03/2022"/>
    <s v="16"/>
    <s v="07/03/2022"/>
    <n v="14"/>
    <x v="0"/>
    <x v="0"/>
    <x v="0"/>
    <x v="0"/>
    <x v="0"/>
    <s v="EHM"/>
    <x v="0"/>
    <x v="0"/>
    <x v="0"/>
    <x v="0"/>
  </r>
  <r>
    <x v="0"/>
    <x v="2"/>
    <x v="0"/>
    <x v="2"/>
    <x v="0"/>
    <x v="0"/>
    <x v="0"/>
    <n v="2022051870"/>
    <x v="0"/>
    <x v="0"/>
    <x v="0"/>
    <x v="5"/>
    <x v="0"/>
    <s v="15/03/2022"/>
    <s v="28"/>
    <s v="01/04/2022"/>
    <n v="14"/>
    <x v="0"/>
    <x v="0"/>
    <x v="0"/>
    <x v="0"/>
    <x v="0"/>
    <s v="EHM"/>
    <x v="0"/>
    <x v="0"/>
    <x v="0"/>
    <x v="0"/>
  </r>
  <r>
    <x v="0"/>
    <x v="2"/>
    <x v="0"/>
    <x v="2"/>
    <x v="0"/>
    <x v="0"/>
    <x v="0"/>
    <n v="2022072167"/>
    <x v="0"/>
    <x v="0"/>
    <x v="0"/>
    <x v="5"/>
    <x v="0"/>
    <s v="15/03/2022"/>
    <s v="14"/>
    <s v="17/03/2022"/>
    <n v="14"/>
    <x v="0"/>
    <x v="0"/>
    <x v="0"/>
    <x v="0"/>
    <x v="0"/>
    <s v="EHM"/>
    <x v="0"/>
    <x v="0"/>
    <x v="0"/>
    <x v="0"/>
  </r>
  <r>
    <x v="0"/>
    <x v="2"/>
    <x v="0"/>
    <x v="2"/>
    <x v="0"/>
    <x v="0"/>
    <x v="0"/>
    <n v="2022071622"/>
    <x v="0"/>
    <x v="0"/>
    <x v="0"/>
    <x v="5"/>
    <x v="0"/>
    <s v="15/03/2022"/>
    <s v="14"/>
    <s v="03/04/2022"/>
    <n v="12"/>
    <x v="0"/>
    <x v="0"/>
    <x v="0"/>
    <x v="0"/>
    <x v="0"/>
    <s v="EHM"/>
    <x v="0"/>
    <x v="0"/>
    <x v="0"/>
    <x v="0"/>
  </r>
  <r>
    <x v="0"/>
    <x v="0"/>
    <x v="0"/>
    <x v="3"/>
    <x v="0"/>
    <x v="0"/>
    <x v="0"/>
    <n v="2022044341"/>
    <x v="0"/>
    <x v="0"/>
    <x v="0"/>
    <x v="9"/>
    <x v="0"/>
    <s v="15/03/2022"/>
    <s v="35"/>
    <s v="28/03/2022"/>
    <n v="11"/>
    <x v="0"/>
    <x v="0"/>
    <x v="0"/>
    <x v="0"/>
    <x v="0"/>
    <s v="EHM"/>
    <x v="0"/>
    <x v="0"/>
    <x v="0"/>
    <x v="0"/>
  </r>
  <r>
    <x v="0"/>
    <x v="0"/>
    <x v="0"/>
    <x v="0"/>
    <x v="0"/>
    <x v="0"/>
    <x v="0"/>
    <n v="2022044818"/>
    <x v="0"/>
    <x v="0"/>
    <x v="0"/>
    <x v="5"/>
    <x v="0"/>
    <s v="15/03/2022"/>
    <s v="35"/>
    <s v="25/03/2022"/>
    <n v="10"/>
    <x v="0"/>
    <x v="0"/>
    <x v="0"/>
    <x v="0"/>
    <x v="0"/>
    <s v="EHM"/>
    <x v="0"/>
    <x v="0"/>
    <x v="0"/>
    <x v="0"/>
  </r>
  <r>
    <x v="0"/>
    <x v="4"/>
    <x v="0"/>
    <x v="10"/>
    <x v="0"/>
    <x v="0"/>
    <x v="0"/>
    <n v="2022042159"/>
    <x v="0"/>
    <x v="0"/>
    <x v="0"/>
    <x v="10"/>
    <x v="0"/>
    <s v="23/02/2022"/>
    <s v="36"/>
    <s v="24/02/2022"/>
    <n v="9"/>
    <x v="0"/>
    <x v="0"/>
    <x v="0"/>
    <x v="0"/>
    <x v="0"/>
    <s v="EHM"/>
    <x v="0"/>
    <x v="0"/>
    <x v="0"/>
    <x v="0"/>
  </r>
  <r>
    <x v="0"/>
    <x v="4"/>
    <x v="0"/>
    <x v="10"/>
    <x v="0"/>
    <x v="0"/>
    <x v="0"/>
    <n v="2022039729"/>
    <x v="0"/>
    <x v="0"/>
    <x v="0"/>
    <x v="5"/>
    <x v="0"/>
    <s v="11/03/2022"/>
    <s v="38"/>
    <s v="25/03/2022"/>
    <n v="7"/>
    <x v="0"/>
    <x v="0"/>
    <x v="0"/>
    <x v="0"/>
    <x v="0"/>
    <s v="EHM"/>
    <x v="0"/>
    <x v="0"/>
    <x v="0"/>
    <x v="0"/>
  </r>
  <r>
    <x v="0"/>
    <x v="4"/>
    <x v="0"/>
    <x v="10"/>
    <x v="0"/>
    <x v="0"/>
    <x v="0"/>
    <n v="2022037093"/>
    <x v="0"/>
    <x v="0"/>
    <x v="0"/>
    <x v="5"/>
    <x v="0"/>
    <s v="28/02/2022"/>
    <s v="39"/>
    <s v="21/02/2022"/>
    <n v="6"/>
    <x v="0"/>
    <x v="0"/>
    <x v="0"/>
    <x v="0"/>
    <x v="0"/>
    <s v="EHM"/>
    <x v="0"/>
    <x v="0"/>
    <x v="0"/>
    <x v="0"/>
  </r>
  <r>
    <x v="0"/>
    <x v="3"/>
    <x v="0"/>
    <x v="8"/>
    <x v="0"/>
    <x v="0"/>
    <x v="0"/>
    <n v="2022056805"/>
    <x v="0"/>
    <x v="0"/>
    <x v="0"/>
    <x v="5"/>
    <x v="0"/>
    <s v="17/03/2022"/>
    <s v="24"/>
    <s v="23/03/2022"/>
    <n v="5"/>
    <x v="0"/>
    <x v="0"/>
    <x v="0"/>
    <x v="0"/>
    <x v="0"/>
    <s v="EHM"/>
    <x v="0"/>
    <x v="0"/>
    <x v="0"/>
    <x v="0"/>
  </r>
  <r>
    <x v="1"/>
    <x v="0"/>
    <x v="0"/>
    <x v="0"/>
    <x v="0"/>
    <x v="0"/>
    <x v="0"/>
    <n v="2022022760"/>
    <x v="0"/>
    <x v="0"/>
    <x v="0"/>
    <x v="7"/>
    <x v="0"/>
    <s v="18/03/2022"/>
    <s v="53"/>
    <s v="15/03/2022"/>
    <n v="4"/>
    <x v="0"/>
    <x v="0"/>
    <x v="0"/>
    <x v="0"/>
    <x v="0"/>
    <s v="EHM"/>
    <x v="0"/>
    <x v="0"/>
    <x v="0"/>
    <x v="0"/>
  </r>
  <r>
    <x v="0"/>
    <x v="2"/>
    <x v="0"/>
    <x v="2"/>
    <x v="0"/>
    <x v="0"/>
    <x v="0"/>
    <n v="2022071636"/>
    <x v="0"/>
    <x v="0"/>
    <x v="0"/>
    <x v="9"/>
    <x v="0"/>
    <s v="15/03/2022"/>
    <s v="14"/>
    <s v="17/04/2022"/>
    <n v="31"/>
    <x v="0"/>
    <x v="0"/>
    <x v="0"/>
    <x v="0"/>
    <x v="0"/>
    <s v="FFO"/>
    <x v="0"/>
    <x v="0"/>
    <x v="0"/>
    <x v="0"/>
  </r>
  <r>
    <x v="0"/>
    <x v="0"/>
    <x v="0"/>
    <x v="0"/>
    <x v="0"/>
    <x v="0"/>
    <x v="1"/>
    <n v="2022011037"/>
    <x v="0"/>
    <x v="0"/>
    <x v="0"/>
    <x v="7"/>
    <x v="0"/>
    <s v="07/03/2022"/>
    <s v="65"/>
    <s v="16/04/2022"/>
    <n v="30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49072"/>
    <x v="0"/>
    <x v="0"/>
    <x v="0"/>
    <x v="5"/>
    <x v="0"/>
    <s v="15/03/2022"/>
    <s v="30"/>
    <s v="27/05/2022"/>
    <n v="30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49679"/>
    <x v="0"/>
    <x v="0"/>
    <x v="0"/>
    <x v="5"/>
    <x v="0"/>
    <s v="15/03/2022"/>
    <s v="30"/>
    <s v="27/05/2022"/>
    <n v="30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9698"/>
    <x v="0"/>
    <x v="0"/>
    <x v="0"/>
    <x v="5"/>
    <x v="0"/>
    <s v="15/03/2022"/>
    <s v="16"/>
    <s v="15/04/2022"/>
    <n v="29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9701"/>
    <x v="0"/>
    <x v="0"/>
    <x v="0"/>
    <x v="5"/>
    <x v="0"/>
    <s v="17/03/2022"/>
    <s v="16"/>
    <s v="15/04/2022"/>
    <n v="29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8760"/>
    <x v="0"/>
    <x v="0"/>
    <x v="0"/>
    <x v="5"/>
    <x v="0"/>
    <s v="17/03/2022"/>
    <s v="16"/>
    <s v="15/04/2022"/>
    <n v="29"/>
    <x v="0"/>
    <x v="0"/>
    <x v="0"/>
    <x v="0"/>
    <x v="0"/>
    <s v="FFO"/>
    <x v="0"/>
    <x v="0"/>
    <x v="0"/>
    <x v="0"/>
  </r>
  <r>
    <x v="0"/>
    <x v="0"/>
    <x v="0"/>
    <x v="5"/>
    <x v="0"/>
    <x v="0"/>
    <x v="0"/>
    <n v="2022067389"/>
    <x v="0"/>
    <x v="0"/>
    <x v="0"/>
    <x v="5"/>
    <x v="0"/>
    <s v="17/03/2022"/>
    <s v="17"/>
    <s v="14/04/2022"/>
    <n v="28"/>
    <x v="0"/>
    <x v="0"/>
    <x v="0"/>
    <x v="0"/>
    <x v="0"/>
    <s v="FFO"/>
    <x v="0"/>
    <x v="0"/>
    <x v="0"/>
    <x v="0"/>
  </r>
  <r>
    <x v="0"/>
    <x v="0"/>
    <x v="0"/>
    <x v="5"/>
    <x v="0"/>
    <x v="0"/>
    <x v="0"/>
    <n v="2022065938"/>
    <x v="0"/>
    <x v="0"/>
    <x v="0"/>
    <x v="9"/>
    <x v="0"/>
    <s v="14/03/2022"/>
    <s v="18"/>
    <s v="13/04/2022"/>
    <n v="2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3036"/>
    <x v="0"/>
    <x v="0"/>
    <x v="0"/>
    <x v="9"/>
    <x v="0"/>
    <s v="15/03/2022"/>
    <s v="21"/>
    <s v="10/04/2022"/>
    <n v="24"/>
    <x v="0"/>
    <x v="0"/>
    <x v="0"/>
    <x v="0"/>
    <x v="0"/>
    <s v="FFO"/>
    <x v="0"/>
    <x v="0"/>
    <x v="0"/>
    <x v="0"/>
  </r>
  <r>
    <x v="0"/>
    <x v="0"/>
    <x v="0"/>
    <x v="3"/>
    <x v="0"/>
    <x v="0"/>
    <x v="0"/>
    <n v="2022061453"/>
    <x v="0"/>
    <x v="0"/>
    <x v="0"/>
    <x v="5"/>
    <x v="0"/>
    <s v="16/03/2022"/>
    <s v="22"/>
    <s v="09/04/2022"/>
    <n v="23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40696"/>
    <x v="0"/>
    <x v="0"/>
    <x v="0"/>
    <x v="5"/>
    <x v="0"/>
    <s v="14/03/2022"/>
    <s v="37"/>
    <s v="20/05/2022"/>
    <n v="23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2408"/>
    <x v="0"/>
    <x v="0"/>
    <x v="0"/>
    <x v="9"/>
    <x v="0"/>
    <s v="15/03/2022"/>
    <s v="22"/>
    <s v="09/04/2022"/>
    <n v="23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9556"/>
    <x v="0"/>
    <x v="0"/>
    <x v="0"/>
    <x v="5"/>
    <x v="0"/>
    <s v="17/03/2022"/>
    <s v="23"/>
    <s v="08/04/2022"/>
    <n v="22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9994"/>
    <x v="0"/>
    <x v="0"/>
    <x v="0"/>
    <x v="5"/>
    <x v="0"/>
    <s v="17/03/2022"/>
    <s v="23"/>
    <s v="08/04/2022"/>
    <n v="22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9558"/>
    <x v="0"/>
    <x v="0"/>
    <x v="0"/>
    <x v="5"/>
    <x v="0"/>
    <s v="16/03/2022"/>
    <s v="23"/>
    <s v="08/04/2022"/>
    <n v="22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9992"/>
    <x v="0"/>
    <x v="0"/>
    <x v="0"/>
    <x v="9"/>
    <x v="0"/>
    <s v="10/03/2022"/>
    <s v="23"/>
    <s v="19/03/2022"/>
    <n v="22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80155"/>
    <x v="0"/>
    <x v="0"/>
    <x v="0"/>
    <x v="5"/>
    <x v="0"/>
    <s v="15/03/2022"/>
    <s v="7"/>
    <s v="04/04/2022"/>
    <n v="18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80598"/>
    <x v="0"/>
    <x v="0"/>
    <x v="0"/>
    <x v="5"/>
    <x v="0"/>
    <s v="16/03/2022"/>
    <s v="7"/>
    <s v="04/04/2022"/>
    <n v="18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9327"/>
    <x v="0"/>
    <x v="0"/>
    <x v="0"/>
    <x v="5"/>
    <x v="0"/>
    <s v="14/03/2022"/>
    <s v="8"/>
    <s v="03/04/2022"/>
    <n v="1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9496"/>
    <x v="0"/>
    <x v="0"/>
    <x v="0"/>
    <x v="5"/>
    <x v="0"/>
    <s v="16/03/2022"/>
    <s v="8"/>
    <s v="03/04/2022"/>
    <n v="1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2875"/>
    <x v="0"/>
    <x v="0"/>
    <x v="0"/>
    <x v="5"/>
    <x v="0"/>
    <s v="17/03/2022"/>
    <s v="28"/>
    <s v="03/04/2022"/>
    <n v="1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9495"/>
    <x v="0"/>
    <x v="0"/>
    <x v="0"/>
    <x v="5"/>
    <x v="0"/>
    <s v="15/03/2022"/>
    <s v="8"/>
    <s v="03/04/2022"/>
    <n v="1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1934"/>
    <x v="0"/>
    <x v="0"/>
    <x v="0"/>
    <x v="9"/>
    <x v="0"/>
    <s v="15/03/2022"/>
    <s v="28"/>
    <s v="03/04/2022"/>
    <n v="1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55387"/>
    <x v="0"/>
    <x v="0"/>
    <x v="0"/>
    <x v="5"/>
    <x v="0"/>
    <s v="10/03/2022"/>
    <s v="25"/>
    <s v="04/04/2022"/>
    <n v="1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49990"/>
    <x v="0"/>
    <x v="0"/>
    <x v="0"/>
    <x v="5"/>
    <x v="0"/>
    <s v="10/03/2022"/>
    <s v="29"/>
    <s v="02/04/2022"/>
    <n v="16"/>
    <x v="0"/>
    <x v="0"/>
    <x v="0"/>
    <x v="0"/>
    <x v="0"/>
    <s v="FFO"/>
    <x v="0"/>
    <x v="0"/>
    <x v="0"/>
    <x v="0"/>
  </r>
  <r>
    <x v="0"/>
    <x v="0"/>
    <x v="0"/>
    <x v="5"/>
    <x v="0"/>
    <x v="0"/>
    <x v="0"/>
    <n v="2022049105"/>
    <x v="0"/>
    <x v="0"/>
    <x v="0"/>
    <x v="5"/>
    <x v="0"/>
    <s v="17/03/2022"/>
    <s v="30"/>
    <s v="01/04/2022"/>
    <n v="15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5482"/>
    <x v="0"/>
    <x v="0"/>
    <x v="0"/>
    <x v="9"/>
    <x v="0"/>
    <s v="15/03/2022"/>
    <s v="10"/>
    <s v="01/04/2022"/>
    <n v="15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48905"/>
    <x v="0"/>
    <x v="0"/>
    <x v="0"/>
    <x v="5"/>
    <x v="0"/>
    <s v="16/03/2022"/>
    <s v="30"/>
    <s v="01/04/2022"/>
    <n v="15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48587"/>
    <x v="0"/>
    <x v="0"/>
    <x v="0"/>
    <x v="5"/>
    <x v="0"/>
    <s v="16/03/2022"/>
    <s v="30"/>
    <s v="01/04/2022"/>
    <n v="15"/>
    <x v="0"/>
    <x v="0"/>
    <x v="0"/>
    <x v="0"/>
    <x v="0"/>
    <s v="FFO"/>
    <x v="0"/>
    <x v="0"/>
    <x v="0"/>
    <x v="0"/>
  </r>
  <r>
    <x v="0"/>
    <x v="0"/>
    <x v="0"/>
    <x v="5"/>
    <x v="0"/>
    <x v="0"/>
    <x v="0"/>
    <n v="2022046786"/>
    <x v="0"/>
    <x v="0"/>
    <x v="0"/>
    <x v="5"/>
    <x v="0"/>
    <s v="10/03/2022"/>
    <s v="31"/>
    <s v="31/03/2022"/>
    <n v="14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3768"/>
    <x v="0"/>
    <x v="0"/>
    <x v="0"/>
    <x v="5"/>
    <x v="0"/>
    <s v="17/03/2022"/>
    <s v="11"/>
    <s v="31/03/2022"/>
    <n v="14"/>
    <x v="0"/>
    <x v="0"/>
    <x v="0"/>
    <x v="0"/>
    <x v="0"/>
    <s v="FFO"/>
    <x v="0"/>
    <x v="0"/>
    <x v="0"/>
    <x v="0"/>
  </r>
  <r>
    <x v="1"/>
    <x v="2"/>
    <x v="0"/>
    <x v="2"/>
    <x v="0"/>
    <x v="0"/>
    <x v="0"/>
    <n v="2022074591"/>
    <x v="0"/>
    <x v="0"/>
    <x v="0"/>
    <x v="9"/>
    <x v="0"/>
    <s v="18/03/2022"/>
    <s v="11"/>
    <s v="31/03/2022"/>
    <n v="14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3568"/>
    <x v="0"/>
    <x v="0"/>
    <x v="0"/>
    <x v="5"/>
    <x v="0"/>
    <s v="17/03/2022"/>
    <s v="11"/>
    <s v="31/03/2022"/>
    <n v="14"/>
    <x v="0"/>
    <x v="0"/>
    <x v="0"/>
    <x v="0"/>
    <x v="0"/>
    <s v="FFO"/>
    <x v="0"/>
    <x v="0"/>
    <x v="0"/>
    <x v="0"/>
  </r>
  <r>
    <x v="1"/>
    <x v="2"/>
    <x v="0"/>
    <x v="2"/>
    <x v="0"/>
    <x v="0"/>
    <x v="0"/>
    <n v="2022073767"/>
    <x v="0"/>
    <x v="0"/>
    <x v="0"/>
    <x v="5"/>
    <x v="0"/>
    <s v="18/03/2022"/>
    <s v="11"/>
    <s v="31/03/2022"/>
    <n v="14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3567"/>
    <x v="0"/>
    <x v="0"/>
    <x v="0"/>
    <x v="5"/>
    <x v="0"/>
    <s v="17/03/2022"/>
    <s v="11"/>
    <s v="31/03/2022"/>
    <n v="14"/>
    <x v="0"/>
    <x v="0"/>
    <x v="0"/>
    <x v="0"/>
    <x v="0"/>
    <s v="FFO"/>
    <x v="0"/>
    <x v="0"/>
    <x v="0"/>
    <x v="0"/>
  </r>
  <r>
    <x v="0"/>
    <x v="0"/>
    <x v="0"/>
    <x v="5"/>
    <x v="0"/>
    <x v="0"/>
    <x v="0"/>
    <n v="2022046014"/>
    <x v="0"/>
    <x v="0"/>
    <x v="0"/>
    <x v="9"/>
    <x v="0"/>
    <s v="08/03/2022"/>
    <s v="32"/>
    <s v="30/03/2022"/>
    <n v="13"/>
    <x v="0"/>
    <x v="0"/>
    <x v="0"/>
    <x v="0"/>
    <x v="0"/>
    <s v="FFO"/>
    <x v="0"/>
    <x v="0"/>
    <x v="0"/>
    <x v="0"/>
  </r>
  <r>
    <x v="0"/>
    <x v="0"/>
    <x v="0"/>
    <x v="7"/>
    <x v="0"/>
    <x v="0"/>
    <x v="1"/>
    <n v="2022046017"/>
    <x v="0"/>
    <x v="0"/>
    <x v="0"/>
    <x v="5"/>
    <x v="0"/>
    <s v="15/03/2022"/>
    <s v="32"/>
    <s v="10/03/2022"/>
    <n v="13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2428"/>
    <x v="0"/>
    <x v="0"/>
    <x v="0"/>
    <x v="5"/>
    <x v="0"/>
    <s v="17/03/2022"/>
    <s v="14"/>
    <s v="28/03/2022"/>
    <n v="11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72855"/>
    <x v="0"/>
    <x v="0"/>
    <x v="0"/>
    <x v="5"/>
    <x v="0"/>
    <s v="15/03/2022"/>
    <s v="14"/>
    <s v="17/03/2022"/>
    <n v="11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7685"/>
    <x v="0"/>
    <x v="0"/>
    <x v="0"/>
    <x v="5"/>
    <x v="0"/>
    <s v="17/03/2022"/>
    <s v="17"/>
    <s v="25/03/2022"/>
    <n v="8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5941"/>
    <x v="0"/>
    <x v="0"/>
    <x v="0"/>
    <x v="9"/>
    <x v="0"/>
    <s v="17/03/2022"/>
    <s v="18"/>
    <s v="24/03/2022"/>
    <n v="7"/>
    <x v="0"/>
    <x v="0"/>
    <x v="0"/>
    <x v="0"/>
    <x v="0"/>
    <s v="FFO"/>
    <x v="0"/>
    <x v="0"/>
    <x v="0"/>
    <x v="0"/>
  </r>
  <r>
    <x v="0"/>
    <x v="2"/>
    <x v="0"/>
    <x v="2"/>
    <x v="0"/>
    <x v="0"/>
    <x v="0"/>
    <n v="2022062893"/>
    <x v="0"/>
    <x v="0"/>
    <x v="0"/>
    <x v="5"/>
    <x v="0"/>
    <s v="17/03/2022"/>
    <s v="21"/>
    <s v="19/03/2022"/>
    <n v="4"/>
    <x v="0"/>
    <x v="0"/>
    <x v="0"/>
    <x v="0"/>
    <x v="0"/>
    <s v="FFO"/>
    <x v="0"/>
    <x v="0"/>
    <x v="0"/>
    <x v="0"/>
  </r>
  <r>
    <x v="0"/>
    <x v="1"/>
    <x v="1"/>
    <x v="1"/>
    <x v="0"/>
    <x v="0"/>
    <x v="0"/>
    <n v="2022058601"/>
    <x v="0"/>
    <x v="0"/>
    <x v="0"/>
    <x v="5"/>
    <x v="0"/>
    <s v="15/03/2022"/>
    <s v="24"/>
    <s v="20/04/2022"/>
    <n v="33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72517"/>
    <x v="0"/>
    <x v="0"/>
    <x v="0"/>
    <x v="5"/>
    <x v="0"/>
    <s v="15/03/2022"/>
    <s v="14"/>
    <s v="15/04/2022"/>
    <n v="28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50998"/>
    <x v="0"/>
    <x v="0"/>
    <x v="0"/>
    <x v="11"/>
    <x v="0"/>
    <s v="15/03/2022"/>
    <s v="29"/>
    <s v="14/04/2022"/>
    <n v="27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42314"/>
    <x v="0"/>
    <x v="0"/>
    <x v="0"/>
    <x v="6"/>
    <x v="0"/>
    <s v="12/03/2022"/>
    <s v="36"/>
    <s v="12/03/2022"/>
    <n v="24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86284"/>
    <x v="0"/>
    <x v="0"/>
    <x v="0"/>
    <x v="5"/>
    <x v="0"/>
    <s v="17/03/2022"/>
    <s v="2"/>
    <s v="05/04/2022"/>
    <n v="24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33014"/>
    <x v="0"/>
    <x v="0"/>
    <x v="0"/>
    <x v="9"/>
    <x v="0"/>
    <s v="07/03/2022"/>
    <s v="44"/>
    <s v="13/05/2022"/>
    <n v="16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75232"/>
    <x v="0"/>
    <x v="0"/>
    <x v="0"/>
    <x v="5"/>
    <x v="0"/>
    <s v="17/03/2022"/>
    <s v="10"/>
    <s v="28/03/2022"/>
    <n v="16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73574"/>
    <x v="0"/>
    <x v="0"/>
    <x v="0"/>
    <x v="5"/>
    <x v="0"/>
    <s v="16/03/2022"/>
    <s v="11"/>
    <s v="12/04/2022"/>
    <n v="11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69713"/>
    <x v="0"/>
    <x v="0"/>
    <x v="0"/>
    <x v="5"/>
    <x v="0"/>
    <s v="16/03/2022"/>
    <s v="16"/>
    <s v="11/04/2022"/>
    <n v="10"/>
    <x v="0"/>
    <x v="0"/>
    <x v="0"/>
    <x v="0"/>
    <x v="0"/>
    <s v="GMH"/>
    <x v="0"/>
    <x v="0"/>
    <x v="0"/>
    <x v="0"/>
  </r>
  <r>
    <x v="0"/>
    <x v="0"/>
    <x v="0"/>
    <x v="3"/>
    <x v="0"/>
    <x v="0"/>
    <x v="0"/>
    <n v="2022055080"/>
    <x v="0"/>
    <x v="0"/>
    <x v="0"/>
    <x v="1"/>
    <x v="0"/>
    <s v="16/03/2022"/>
    <s v="25"/>
    <s v="01/06/2022"/>
    <n v="35"/>
    <x v="0"/>
    <x v="0"/>
    <x v="0"/>
    <x v="0"/>
    <x v="0"/>
    <s v="JST"/>
    <x v="0"/>
    <x v="0"/>
    <x v="0"/>
    <x v="0"/>
  </r>
  <r>
    <x v="0"/>
    <x v="0"/>
    <x v="0"/>
    <x v="0"/>
    <x v="0"/>
    <x v="0"/>
    <x v="0"/>
    <n v="2022052561"/>
    <x v="0"/>
    <x v="0"/>
    <x v="0"/>
    <x v="2"/>
    <x v="0"/>
    <s v="15/03/2022"/>
    <s v="28"/>
    <s v="29/05/2022"/>
    <n v="32"/>
    <x v="0"/>
    <x v="0"/>
    <x v="0"/>
    <x v="0"/>
    <x v="0"/>
    <s v="JST"/>
    <x v="0"/>
    <x v="0"/>
    <x v="0"/>
    <x v="0"/>
  </r>
  <r>
    <x v="0"/>
    <x v="2"/>
    <x v="0"/>
    <x v="2"/>
    <x v="0"/>
    <x v="0"/>
    <x v="0"/>
    <n v="2022069537"/>
    <x v="0"/>
    <x v="0"/>
    <x v="0"/>
    <x v="1"/>
    <x v="0"/>
    <s v="11/03/2022"/>
    <s v="16"/>
    <s v="13/04/2022"/>
    <n v="26"/>
    <x v="0"/>
    <x v="0"/>
    <x v="0"/>
    <x v="0"/>
    <x v="0"/>
    <s v="JST"/>
    <x v="0"/>
    <x v="0"/>
    <x v="0"/>
    <x v="0"/>
  </r>
  <r>
    <x v="0"/>
    <x v="1"/>
    <x v="1"/>
    <x v="1"/>
    <x v="0"/>
    <x v="0"/>
    <x v="0"/>
    <n v="2022055622"/>
    <x v="0"/>
    <x v="0"/>
    <x v="0"/>
    <x v="3"/>
    <x v="0"/>
    <s v="09/03/2022"/>
    <s v="25"/>
    <s v="17/03/2022"/>
    <n v="20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57755"/>
    <x v="0"/>
    <x v="0"/>
    <x v="0"/>
    <x v="10"/>
    <x v="0"/>
    <s v="15/03/2022"/>
    <s v="24"/>
    <s v="05/04/2022"/>
    <n v="18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70831"/>
    <x v="0"/>
    <x v="0"/>
    <x v="0"/>
    <x v="1"/>
    <x v="0"/>
    <s v="17/03/2022"/>
    <s v="15"/>
    <s v="24/03/2022"/>
    <n v="14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30996"/>
    <x v="0"/>
    <x v="0"/>
    <x v="0"/>
    <x v="9"/>
    <x v="0"/>
    <s v="15/03/2022"/>
    <s v="45"/>
    <s v="22/03/2022"/>
    <n v="12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63691"/>
    <x v="0"/>
    <x v="0"/>
    <x v="0"/>
    <x v="4"/>
    <x v="0"/>
    <s v="15/03/2022"/>
    <s v="21"/>
    <s v="22/03/2022"/>
    <n v="12"/>
    <x v="0"/>
    <x v="0"/>
    <x v="0"/>
    <x v="0"/>
    <x v="0"/>
    <s v="JST"/>
    <x v="0"/>
    <x v="0"/>
    <x v="0"/>
    <x v="0"/>
  </r>
  <r>
    <x v="0"/>
    <x v="0"/>
    <x v="0"/>
    <x v="0"/>
    <x v="0"/>
    <x v="0"/>
    <x v="0"/>
    <n v="2022054152"/>
    <x v="0"/>
    <x v="0"/>
    <x v="0"/>
    <x v="2"/>
    <x v="0"/>
    <s v="17/03/2022"/>
    <s v="25"/>
    <s v="21/03/2022"/>
    <n v="11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29068"/>
    <x v="0"/>
    <x v="0"/>
    <x v="0"/>
    <x v="9"/>
    <x v="0"/>
    <s v="17/03/2022"/>
    <s v="49"/>
    <s v="09/03/2022"/>
    <n v="9"/>
    <x v="0"/>
    <x v="0"/>
    <x v="0"/>
    <x v="0"/>
    <x v="0"/>
    <s v="JST"/>
    <x v="0"/>
    <x v="0"/>
    <x v="0"/>
    <x v="0"/>
  </r>
  <r>
    <x v="0"/>
    <x v="0"/>
    <x v="0"/>
    <x v="5"/>
    <x v="0"/>
    <x v="0"/>
    <x v="0"/>
    <n v="2022025515"/>
    <x v="0"/>
    <x v="0"/>
    <x v="0"/>
    <x v="9"/>
    <x v="0"/>
    <s v="01/03/2022"/>
    <s v="51"/>
    <s v="06/05/2022"/>
    <n v="9"/>
    <x v="0"/>
    <x v="0"/>
    <x v="0"/>
    <x v="0"/>
    <x v="0"/>
    <s v="JST"/>
    <x v="0"/>
    <x v="0"/>
    <x v="0"/>
    <x v="0"/>
  </r>
  <r>
    <x v="0"/>
    <x v="2"/>
    <x v="0"/>
    <x v="2"/>
    <x v="0"/>
    <x v="0"/>
    <x v="0"/>
    <n v="2022024953"/>
    <x v="0"/>
    <x v="0"/>
    <x v="0"/>
    <x v="1"/>
    <x v="0"/>
    <s v="14/03/2022"/>
    <s v="52"/>
    <s v="05/05/2022"/>
    <n v="8"/>
    <x v="0"/>
    <x v="0"/>
    <x v="0"/>
    <x v="0"/>
    <x v="0"/>
    <s v="JST"/>
    <x v="0"/>
    <x v="0"/>
    <x v="0"/>
    <x v="0"/>
  </r>
  <r>
    <x v="0"/>
    <x v="0"/>
    <x v="0"/>
    <x v="0"/>
    <x v="0"/>
    <x v="0"/>
    <x v="0"/>
    <n v="2022070850"/>
    <x v="0"/>
    <x v="0"/>
    <x v="0"/>
    <x v="7"/>
    <x v="0"/>
    <s v="14/03/2022"/>
    <s v="15"/>
    <s v="17/03/2022"/>
    <n v="7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21967"/>
    <x v="0"/>
    <x v="0"/>
    <x v="0"/>
    <x v="2"/>
    <x v="0"/>
    <s v="17/03/2022"/>
    <s v="56"/>
    <s v="07/03/2022"/>
    <n v="4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52353"/>
    <x v="0"/>
    <x v="0"/>
    <x v="0"/>
    <x v="5"/>
    <x v="0"/>
    <s v="17/03/2022"/>
    <s v="28"/>
    <s v="04/04/2022"/>
    <n v="4"/>
    <x v="0"/>
    <x v="0"/>
    <x v="0"/>
    <x v="0"/>
    <x v="0"/>
    <s v="JST"/>
    <x v="0"/>
    <x v="0"/>
    <x v="0"/>
    <x v="0"/>
  </r>
  <r>
    <x v="0"/>
    <x v="0"/>
    <x v="0"/>
    <x v="0"/>
    <x v="0"/>
    <x v="0"/>
    <x v="0"/>
    <n v="2022051383"/>
    <x v="0"/>
    <x v="0"/>
    <x v="0"/>
    <x v="8"/>
    <x v="0"/>
    <s v="17/03/2022"/>
    <s v="29"/>
    <s v="03/04/2022"/>
    <n v="4"/>
    <x v="0"/>
    <x v="0"/>
    <x v="0"/>
    <x v="0"/>
    <x v="0"/>
    <s v="JST"/>
    <x v="0"/>
    <x v="0"/>
    <x v="0"/>
    <x v="0"/>
  </r>
  <r>
    <x v="1"/>
    <x v="0"/>
    <x v="0"/>
    <x v="0"/>
    <x v="0"/>
    <x v="0"/>
    <x v="0"/>
    <n v="2022074496"/>
    <x v="0"/>
    <x v="0"/>
    <x v="0"/>
    <x v="7"/>
    <x v="0"/>
    <s v="18/03/2022"/>
    <s v="11"/>
    <s v="11/04/2022"/>
    <n v="4"/>
    <x v="0"/>
    <x v="0"/>
    <x v="0"/>
    <x v="0"/>
    <x v="0"/>
    <s v="JST"/>
    <x v="0"/>
    <x v="0"/>
    <x v="0"/>
    <x v="0"/>
  </r>
  <r>
    <x v="0"/>
    <x v="0"/>
    <x v="0"/>
    <x v="3"/>
    <x v="0"/>
    <x v="0"/>
    <x v="0"/>
    <n v="2022059283"/>
    <x v="0"/>
    <x v="0"/>
    <x v="0"/>
    <x v="5"/>
    <x v="0"/>
    <s v="17/03/2022"/>
    <s v="23"/>
    <s v="09/04/2022"/>
    <n v="4"/>
    <x v="0"/>
    <x v="0"/>
    <x v="0"/>
    <x v="0"/>
    <x v="0"/>
    <s v="JST"/>
    <x v="0"/>
    <x v="0"/>
    <x v="0"/>
    <x v="0"/>
  </r>
  <r>
    <x v="0"/>
    <x v="2"/>
    <x v="0"/>
    <x v="2"/>
    <x v="0"/>
    <x v="0"/>
    <x v="0"/>
    <n v="2022085065"/>
    <x v="0"/>
    <x v="0"/>
    <x v="0"/>
    <x v="0"/>
    <x v="0"/>
    <s v="17/03/2022"/>
    <s v="3"/>
    <s v="04/04/2022"/>
    <n v="23"/>
    <x v="0"/>
    <x v="0"/>
    <x v="0"/>
    <x v="0"/>
    <x v="0"/>
    <s v="LAY"/>
    <x v="0"/>
    <x v="0"/>
    <x v="0"/>
    <x v="0"/>
  </r>
  <r>
    <x v="0"/>
    <x v="4"/>
    <x v="0"/>
    <x v="10"/>
    <x v="0"/>
    <x v="0"/>
    <x v="0"/>
    <n v="2022076665"/>
    <x v="0"/>
    <x v="0"/>
    <x v="0"/>
    <x v="13"/>
    <x v="0"/>
    <s v="17/03/2022"/>
    <s v="10"/>
    <s v="26/03/2022"/>
    <n v="20"/>
    <x v="0"/>
    <x v="0"/>
    <x v="0"/>
    <x v="0"/>
    <x v="0"/>
    <s v="LAY"/>
    <x v="0"/>
    <x v="0"/>
    <x v="0"/>
    <x v="0"/>
  </r>
  <r>
    <x v="0"/>
    <x v="2"/>
    <x v="0"/>
    <x v="2"/>
    <x v="0"/>
    <x v="0"/>
    <x v="0"/>
    <n v="2022036313"/>
    <x v="0"/>
    <x v="0"/>
    <x v="0"/>
    <x v="4"/>
    <x v="0"/>
    <s v="10/03/2022"/>
    <s v="42"/>
    <s v="15/05/2022"/>
    <n v="18"/>
    <x v="0"/>
    <x v="0"/>
    <x v="0"/>
    <x v="0"/>
    <x v="0"/>
    <s v="LAY"/>
    <x v="0"/>
    <x v="0"/>
    <x v="0"/>
    <x v="0"/>
  </r>
  <r>
    <x v="0"/>
    <x v="4"/>
    <x v="0"/>
    <x v="10"/>
    <x v="0"/>
    <x v="0"/>
    <x v="0"/>
    <n v="2022068002"/>
    <x v="0"/>
    <x v="0"/>
    <x v="0"/>
    <x v="17"/>
    <x v="0"/>
    <s v="17/03/2022"/>
    <s v="17"/>
    <s v="27/03/2022"/>
    <n v="13"/>
    <x v="0"/>
    <x v="0"/>
    <x v="0"/>
    <x v="0"/>
    <x v="0"/>
    <s v="LAY"/>
    <x v="0"/>
    <x v="0"/>
    <x v="0"/>
    <x v="0"/>
  </r>
  <r>
    <x v="0"/>
    <x v="4"/>
    <x v="0"/>
    <x v="10"/>
    <x v="0"/>
    <x v="0"/>
    <x v="0"/>
    <n v="2022065803"/>
    <x v="0"/>
    <x v="0"/>
    <x v="0"/>
    <x v="13"/>
    <x v="0"/>
    <s v="17/03/2022"/>
    <s v="18"/>
    <s v="27/03/2022"/>
    <n v="12"/>
    <x v="0"/>
    <x v="0"/>
    <x v="0"/>
    <x v="0"/>
    <x v="0"/>
    <s v="LAY"/>
    <x v="0"/>
    <x v="0"/>
    <x v="0"/>
    <x v="0"/>
  </r>
  <r>
    <x v="0"/>
    <x v="4"/>
    <x v="0"/>
    <x v="10"/>
    <x v="0"/>
    <x v="0"/>
    <x v="0"/>
    <n v="2022044945"/>
    <x v="0"/>
    <x v="0"/>
    <x v="0"/>
    <x v="2"/>
    <x v="0"/>
    <s v="17/03/2022"/>
    <s v="35"/>
    <s v="25/02/2022"/>
    <n v="10"/>
    <x v="0"/>
    <x v="0"/>
    <x v="0"/>
    <x v="0"/>
    <x v="0"/>
    <s v="LAY"/>
    <x v="0"/>
    <x v="0"/>
    <x v="0"/>
    <x v="0"/>
  </r>
  <r>
    <x v="0"/>
    <x v="4"/>
    <x v="0"/>
    <x v="10"/>
    <x v="0"/>
    <x v="0"/>
    <x v="0"/>
    <n v="2022060916"/>
    <x v="0"/>
    <x v="0"/>
    <x v="0"/>
    <x v="4"/>
    <x v="0"/>
    <s v="17/03/2022"/>
    <s v="22"/>
    <s v="10/03/2022"/>
    <n v="8"/>
    <x v="0"/>
    <x v="0"/>
    <x v="0"/>
    <x v="0"/>
    <x v="0"/>
    <s v="LAY"/>
    <x v="0"/>
    <x v="0"/>
    <x v="0"/>
    <x v="0"/>
  </r>
  <r>
    <x v="0"/>
    <x v="2"/>
    <x v="0"/>
    <x v="2"/>
    <x v="0"/>
    <x v="0"/>
    <x v="0"/>
    <n v="2022083650"/>
    <x v="0"/>
    <x v="0"/>
    <x v="0"/>
    <x v="4"/>
    <x v="0"/>
    <s v="17/03/2022"/>
    <s v="3"/>
    <s v="14/04/2022"/>
    <n v="8"/>
    <x v="0"/>
    <x v="0"/>
    <x v="0"/>
    <x v="0"/>
    <x v="0"/>
    <s v="LAY"/>
    <x v="0"/>
    <x v="0"/>
    <x v="0"/>
    <x v="0"/>
  </r>
  <r>
    <x v="0"/>
    <x v="2"/>
    <x v="0"/>
    <x v="2"/>
    <x v="0"/>
    <x v="0"/>
    <x v="0"/>
    <n v="2022083661"/>
    <x v="0"/>
    <x v="0"/>
    <x v="0"/>
    <x v="4"/>
    <x v="0"/>
    <s v="16/03/2022"/>
    <s v="3"/>
    <s v="14/04/2022"/>
    <n v="8"/>
    <x v="0"/>
    <x v="0"/>
    <x v="0"/>
    <x v="0"/>
    <x v="0"/>
    <s v="LAY"/>
    <x v="0"/>
    <x v="0"/>
    <x v="0"/>
    <x v="0"/>
  </r>
  <r>
    <x v="0"/>
    <x v="0"/>
    <x v="0"/>
    <x v="3"/>
    <x v="0"/>
    <x v="0"/>
    <x v="0"/>
    <n v="2022034473"/>
    <x v="0"/>
    <x v="0"/>
    <x v="0"/>
    <x v="0"/>
    <x v="0"/>
    <s v="17/03/2022"/>
    <s v="43"/>
    <s v="20/03/2022"/>
    <n v="7"/>
    <x v="0"/>
    <x v="0"/>
    <x v="0"/>
    <x v="0"/>
    <x v="0"/>
    <s v="LAY"/>
    <x v="0"/>
    <x v="0"/>
    <x v="0"/>
    <x v="0"/>
  </r>
  <r>
    <x v="0"/>
    <x v="0"/>
    <x v="0"/>
    <x v="3"/>
    <x v="0"/>
    <x v="0"/>
    <x v="0"/>
    <n v="2022043245"/>
    <x v="0"/>
    <x v="0"/>
    <x v="0"/>
    <x v="2"/>
    <x v="0"/>
    <s v="20/02/2022"/>
    <s v="36"/>
    <s v="27/03/2022"/>
    <n v="5"/>
    <x v="0"/>
    <x v="0"/>
    <x v="0"/>
    <x v="0"/>
    <x v="0"/>
    <s v="LYO"/>
    <x v="0"/>
    <x v="0"/>
    <x v="0"/>
    <x v="0"/>
  </r>
  <r>
    <x v="0"/>
    <x v="0"/>
    <x v="0"/>
    <x v="3"/>
    <x v="0"/>
    <x v="0"/>
    <x v="0"/>
    <n v="2022066898"/>
    <x v="0"/>
    <x v="0"/>
    <x v="0"/>
    <x v="2"/>
    <x v="0"/>
    <s v="17/03/2022"/>
    <s v="17"/>
    <s v="27/04/2022"/>
    <n v="40"/>
    <x v="0"/>
    <x v="0"/>
    <x v="0"/>
    <x v="0"/>
    <x v="0"/>
    <s v="MAR"/>
    <x v="0"/>
    <x v="0"/>
    <x v="0"/>
    <x v="0"/>
  </r>
  <r>
    <x v="0"/>
    <x v="0"/>
    <x v="0"/>
    <x v="0"/>
    <x v="0"/>
    <x v="0"/>
    <x v="0"/>
    <n v="2022063670"/>
    <x v="0"/>
    <x v="0"/>
    <x v="0"/>
    <x v="2"/>
    <x v="0"/>
    <s v="17/03/2022"/>
    <s v="21"/>
    <s v="25/04/2022"/>
    <n v="38"/>
    <x v="0"/>
    <x v="0"/>
    <x v="0"/>
    <x v="0"/>
    <x v="0"/>
    <s v="MAR"/>
    <x v="0"/>
    <x v="0"/>
    <x v="0"/>
    <x v="0"/>
  </r>
  <r>
    <x v="0"/>
    <x v="0"/>
    <x v="0"/>
    <x v="0"/>
    <x v="0"/>
    <x v="0"/>
    <x v="0"/>
    <n v="2022078750"/>
    <x v="0"/>
    <x v="0"/>
    <x v="0"/>
    <x v="8"/>
    <x v="0"/>
    <s v="17/03/2022"/>
    <s v="8"/>
    <s v="23/04/2022"/>
    <n v="37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75017"/>
    <x v="0"/>
    <x v="0"/>
    <x v="0"/>
    <x v="2"/>
    <x v="0"/>
    <s v="17/03/2022"/>
    <s v="10"/>
    <s v="01/04/2022"/>
    <n v="35"/>
    <x v="0"/>
    <x v="0"/>
    <x v="0"/>
    <x v="0"/>
    <x v="0"/>
    <s v="MAR"/>
    <x v="0"/>
    <x v="0"/>
    <x v="0"/>
    <x v="0"/>
  </r>
  <r>
    <x v="0"/>
    <x v="0"/>
    <x v="0"/>
    <x v="3"/>
    <x v="0"/>
    <x v="0"/>
    <x v="0"/>
    <n v="2022066640"/>
    <x v="0"/>
    <x v="0"/>
    <x v="0"/>
    <x v="1"/>
    <x v="0"/>
    <s v="17/03/2022"/>
    <s v="17"/>
    <s v="14/04/2022"/>
    <n v="28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82357"/>
    <x v="0"/>
    <x v="0"/>
    <x v="0"/>
    <x v="6"/>
    <x v="0"/>
    <s v="17/03/2022"/>
    <s v="4"/>
    <s v="07/04/2022"/>
    <n v="21"/>
    <x v="0"/>
    <x v="0"/>
    <x v="0"/>
    <x v="0"/>
    <x v="0"/>
    <s v="MAR"/>
    <x v="0"/>
    <x v="0"/>
    <x v="0"/>
    <x v="0"/>
  </r>
  <r>
    <x v="0"/>
    <x v="0"/>
    <x v="0"/>
    <x v="3"/>
    <x v="0"/>
    <x v="0"/>
    <x v="0"/>
    <n v="2022064856"/>
    <x v="0"/>
    <x v="0"/>
    <x v="0"/>
    <x v="2"/>
    <x v="0"/>
    <s v="17/03/2022"/>
    <s v="18"/>
    <s v="25/03/2022"/>
    <n v="17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78423"/>
    <x v="0"/>
    <x v="0"/>
    <x v="0"/>
    <x v="16"/>
    <x v="0"/>
    <s v="17/03/2022"/>
    <s v="8"/>
    <s v="03/04/2022"/>
    <n v="17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79731"/>
    <x v="0"/>
    <x v="0"/>
    <x v="0"/>
    <x v="1"/>
    <x v="0"/>
    <s v="17/03/2022"/>
    <s v="8"/>
    <s v="03/04/2022"/>
    <n v="17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78089"/>
    <x v="0"/>
    <x v="0"/>
    <x v="0"/>
    <x v="2"/>
    <x v="0"/>
    <s v="17/03/2022"/>
    <s v="9"/>
    <s v="02/04/2022"/>
    <n v="16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76136"/>
    <x v="0"/>
    <x v="0"/>
    <x v="0"/>
    <x v="5"/>
    <x v="0"/>
    <s v="17/03/2022"/>
    <s v="10"/>
    <s v="01/04/2022"/>
    <n v="15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76469"/>
    <x v="0"/>
    <x v="0"/>
    <x v="0"/>
    <x v="1"/>
    <x v="0"/>
    <s v="17/03/2022"/>
    <s v="10"/>
    <s v="01/04/2022"/>
    <n v="15"/>
    <x v="0"/>
    <x v="0"/>
    <x v="0"/>
    <x v="0"/>
    <x v="0"/>
    <s v="MAR"/>
    <x v="0"/>
    <x v="0"/>
    <x v="0"/>
    <x v="0"/>
  </r>
  <r>
    <x v="0"/>
    <x v="0"/>
    <x v="0"/>
    <x v="0"/>
    <x v="0"/>
    <x v="0"/>
    <x v="0"/>
    <n v="2022036137"/>
    <x v="0"/>
    <x v="0"/>
    <x v="0"/>
    <x v="2"/>
    <x v="0"/>
    <s v="17/03/2022"/>
    <s v="42"/>
    <s v="01/04/2022"/>
    <n v="14"/>
    <x v="0"/>
    <x v="0"/>
    <x v="0"/>
    <x v="0"/>
    <x v="0"/>
    <s v="MAR"/>
    <x v="0"/>
    <x v="0"/>
    <x v="0"/>
    <x v="0"/>
  </r>
  <r>
    <x v="1"/>
    <x v="2"/>
    <x v="0"/>
    <x v="2"/>
    <x v="0"/>
    <x v="0"/>
    <x v="0"/>
    <n v="2022073569"/>
    <x v="0"/>
    <x v="0"/>
    <x v="0"/>
    <x v="10"/>
    <x v="0"/>
    <s v="18/03/2022"/>
    <s v="11"/>
    <s v="31/03/2022"/>
    <n v="14"/>
    <x v="0"/>
    <x v="0"/>
    <x v="0"/>
    <x v="0"/>
    <x v="0"/>
    <s v="MAR"/>
    <x v="0"/>
    <x v="0"/>
    <x v="0"/>
    <x v="0"/>
  </r>
  <r>
    <x v="0"/>
    <x v="0"/>
    <x v="0"/>
    <x v="0"/>
    <x v="0"/>
    <x v="0"/>
    <x v="0"/>
    <n v="2022044645"/>
    <x v="0"/>
    <x v="0"/>
    <x v="0"/>
    <x v="6"/>
    <x v="0"/>
    <s v="17/03/2022"/>
    <s v="35"/>
    <s v="28/03/2022"/>
    <n v="10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69403"/>
    <x v="0"/>
    <x v="0"/>
    <x v="0"/>
    <x v="2"/>
    <x v="0"/>
    <s v="17/03/2022"/>
    <s v="16"/>
    <s v="26/03/2022"/>
    <n v="9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69552"/>
    <x v="0"/>
    <x v="0"/>
    <x v="0"/>
    <x v="2"/>
    <x v="0"/>
    <s v="17/03/2022"/>
    <s v="16"/>
    <s v="26/03/2022"/>
    <n v="9"/>
    <x v="0"/>
    <x v="0"/>
    <x v="0"/>
    <x v="0"/>
    <x v="0"/>
    <s v="MAR"/>
    <x v="0"/>
    <x v="0"/>
    <x v="0"/>
    <x v="0"/>
  </r>
  <r>
    <x v="0"/>
    <x v="2"/>
    <x v="0"/>
    <x v="2"/>
    <x v="0"/>
    <x v="0"/>
    <x v="0"/>
    <n v="2022069696"/>
    <x v="0"/>
    <x v="0"/>
    <x v="0"/>
    <x v="8"/>
    <x v="0"/>
    <s v="17/03/2022"/>
    <s v="16"/>
    <s v="26/03/2022"/>
    <n v="9"/>
    <x v="0"/>
    <x v="0"/>
    <x v="0"/>
    <x v="0"/>
    <x v="0"/>
    <s v="MAR"/>
    <x v="0"/>
    <x v="0"/>
    <x v="0"/>
    <x v="0"/>
  </r>
  <r>
    <x v="0"/>
    <x v="0"/>
    <x v="0"/>
    <x v="5"/>
    <x v="0"/>
    <x v="0"/>
    <x v="0"/>
    <n v="2022033427"/>
    <x v="0"/>
    <x v="0"/>
    <x v="0"/>
    <x v="2"/>
    <x v="0"/>
    <s v="17/03/2022"/>
    <s v="44"/>
    <s v="23/03/2022"/>
    <n v="5"/>
    <x v="0"/>
    <x v="0"/>
    <x v="0"/>
    <x v="0"/>
    <x v="0"/>
    <s v="MAR"/>
    <x v="0"/>
    <x v="0"/>
    <x v="0"/>
    <x v="0"/>
  </r>
  <r>
    <x v="0"/>
    <x v="0"/>
    <x v="0"/>
    <x v="3"/>
    <x v="0"/>
    <x v="0"/>
    <x v="0"/>
    <n v="2022047353"/>
    <x v="0"/>
    <x v="0"/>
    <x v="0"/>
    <x v="2"/>
    <x v="0"/>
    <s v="17/03/2022"/>
    <s v="31"/>
    <s v="23/03/2022"/>
    <n v="5"/>
    <x v="0"/>
    <x v="0"/>
    <x v="0"/>
    <x v="0"/>
    <x v="0"/>
    <s v="MAR"/>
    <x v="0"/>
    <x v="0"/>
    <x v="0"/>
    <x v="0"/>
  </r>
  <r>
    <x v="0"/>
    <x v="0"/>
    <x v="0"/>
    <x v="3"/>
    <x v="0"/>
    <x v="0"/>
    <x v="0"/>
    <n v="2022037893"/>
    <x v="0"/>
    <x v="0"/>
    <x v="0"/>
    <x v="2"/>
    <x v="0"/>
    <s v="17/03/2022"/>
    <s v="39"/>
    <s v="06/04/2022"/>
    <n v="5"/>
    <x v="0"/>
    <x v="0"/>
    <x v="0"/>
    <x v="0"/>
    <x v="0"/>
    <s v="MAR"/>
    <x v="0"/>
    <x v="0"/>
    <x v="0"/>
    <x v="0"/>
  </r>
  <r>
    <x v="0"/>
    <x v="4"/>
    <x v="0"/>
    <x v="10"/>
    <x v="0"/>
    <x v="0"/>
    <x v="0"/>
    <n v="2022082074"/>
    <x v="0"/>
    <x v="0"/>
    <x v="0"/>
    <x v="3"/>
    <x v="0"/>
    <s v="17/03/2022"/>
    <s v="4"/>
    <s v="28/03/2022"/>
    <n v="26"/>
    <x v="0"/>
    <x v="0"/>
    <x v="0"/>
    <x v="0"/>
    <x v="0"/>
    <s v="MHP"/>
    <x v="0"/>
    <x v="0"/>
    <x v="0"/>
    <x v="0"/>
  </r>
  <r>
    <x v="0"/>
    <x v="2"/>
    <x v="0"/>
    <x v="2"/>
    <x v="0"/>
    <x v="0"/>
    <x v="0"/>
    <n v="2022082542"/>
    <x v="0"/>
    <x v="0"/>
    <x v="0"/>
    <x v="3"/>
    <x v="0"/>
    <s v="17/03/2022"/>
    <s v="4"/>
    <s v="21/03/2022"/>
    <n v="24"/>
    <x v="0"/>
    <x v="0"/>
    <x v="0"/>
    <x v="0"/>
    <x v="0"/>
    <s v="MHP"/>
    <x v="0"/>
    <x v="0"/>
    <x v="0"/>
    <x v="0"/>
  </r>
  <r>
    <x v="0"/>
    <x v="0"/>
    <x v="0"/>
    <x v="7"/>
    <x v="0"/>
    <x v="0"/>
    <x v="1"/>
    <n v="2021344097"/>
    <x v="0"/>
    <x v="0"/>
    <x v="0"/>
    <x v="3"/>
    <x v="0"/>
    <s v="17/03/2022"/>
    <s v="133"/>
    <s v="19/11/2021"/>
    <n v="6"/>
    <x v="0"/>
    <x v="0"/>
    <x v="0"/>
    <x v="0"/>
    <x v="0"/>
    <s v="MHP"/>
    <x v="0"/>
    <x v="0"/>
    <x v="0"/>
    <x v="0"/>
  </r>
  <r>
    <x v="0"/>
    <x v="0"/>
    <x v="0"/>
    <x v="0"/>
    <x v="0"/>
    <x v="0"/>
    <x v="0"/>
    <n v="2022036415"/>
    <x v="0"/>
    <x v="0"/>
    <x v="0"/>
    <x v="8"/>
    <x v="0"/>
    <s v="17/03/2022"/>
    <s v="41"/>
    <s v="18/03/2022"/>
    <n v="28"/>
    <x v="0"/>
    <x v="0"/>
    <x v="0"/>
    <x v="0"/>
    <x v="0"/>
    <s v="OUC"/>
    <x v="0"/>
    <x v="0"/>
    <x v="0"/>
    <x v="0"/>
  </r>
  <r>
    <x v="0"/>
    <x v="0"/>
    <x v="0"/>
    <x v="3"/>
    <x v="0"/>
    <x v="0"/>
    <x v="0"/>
    <n v="2022043578"/>
    <x v="0"/>
    <x v="0"/>
    <x v="0"/>
    <x v="1"/>
    <x v="0"/>
    <s v="17/03/2022"/>
    <s v="35"/>
    <s v="17/03/2022"/>
    <n v="27"/>
    <x v="0"/>
    <x v="0"/>
    <x v="0"/>
    <x v="0"/>
    <x v="0"/>
    <s v="OUC"/>
    <x v="0"/>
    <x v="0"/>
    <x v="0"/>
    <x v="0"/>
  </r>
  <r>
    <x v="0"/>
    <x v="0"/>
    <x v="0"/>
    <x v="5"/>
    <x v="0"/>
    <x v="0"/>
    <x v="0"/>
    <n v="2022052979"/>
    <x v="0"/>
    <x v="0"/>
    <x v="0"/>
    <x v="15"/>
    <x v="0"/>
    <s v="14/03/2022"/>
    <s v="27"/>
    <s v="16/03/2022"/>
    <n v="26"/>
    <x v="0"/>
    <x v="0"/>
    <x v="0"/>
    <x v="0"/>
    <x v="0"/>
    <s v="OUC"/>
    <x v="0"/>
    <x v="0"/>
    <x v="0"/>
    <x v="0"/>
  </r>
  <r>
    <x v="0"/>
    <x v="3"/>
    <x v="0"/>
    <x v="8"/>
    <x v="0"/>
    <x v="0"/>
    <x v="0"/>
    <n v="2022048584"/>
    <x v="0"/>
    <x v="0"/>
    <x v="0"/>
    <x v="1"/>
    <x v="0"/>
    <s v="16/03/2022"/>
    <s v="30"/>
    <s v="12/03/2022"/>
    <n v="15"/>
    <x v="0"/>
    <x v="0"/>
    <x v="0"/>
    <x v="0"/>
    <x v="0"/>
    <s v="OUC"/>
    <x v="0"/>
    <x v="0"/>
    <x v="0"/>
    <x v="0"/>
  </r>
  <r>
    <x v="0"/>
    <x v="4"/>
    <x v="0"/>
    <x v="10"/>
    <x v="0"/>
    <x v="0"/>
    <x v="0"/>
    <n v="2022056139"/>
    <x v="0"/>
    <x v="0"/>
    <x v="0"/>
    <x v="2"/>
    <x v="0"/>
    <s v="15/03/2022"/>
    <s v="25"/>
    <s v="24/03/2022"/>
    <n v="5"/>
    <x v="0"/>
    <x v="0"/>
    <x v="0"/>
    <x v="0"/>
    <x v="0"/>
    <s v="OUC"/>
    <x v="0"/>
    <x v="0"/>
    <x v="0"/>
    <x v="0"/>
  </r>
  <r>
    <x v="0"/>
    <x v="2"/>
    <x v="0"/>
    <x v="2"/>
    <x v="0"/>
    <x v="0"/>
    <x v="0"/>
    <n v="2022058322"/>
    <x v="0"/>
    <x v="0"/>
    <x v="0"/>
    <x v="3"/>
    <x v="0"/>
    <s v="17/03/2022"/>
    <s v="24"/>
    <s v="02/06/2022"/>
    <n v="36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65887"/>
    <x v="0"/>
    <x v="0"/>
    <x v="0"/>
    <x v="13"/>
    <x v="0"/>
    <s v="17/03/2022"/>
    <s v="18"/>
    <s v="11/04/2022"/>
    <n v="24"/>
    <x v="0"/>
    <x v="0"/>
    <x v="0"/>
    <x v="0"/>
    <x v="0"/>
    <s v="PMY"/>
    <x v="0"/>
    <x v="0"/>
    <x v="0"/>
    <x v="0"/>
  </r>
  <r>
    <x v="0"/>
    <x v="4"/>
    <x v="0"/>
    <x v="10"/>
    <x v="0"/>
    <x v="0"/>
    <x v="0"/>
    <n v="2022078269"/>
    <x v="0"/>
    <x v="0"/>
    <x v="0"/>
    <x v="3"/>
    <x v="0"/>
    <s v="16/03/2022"/>
    <s v="9"/>
    <s v="23/03/2022"/>
    <n v="21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83050"/>
    <x v="0"/>
    <x v="0"/>
    <x v="0"/>
    <x v="4"/>
    <x v="0"/>
    <s v="17/03/2022"/>
    <s v="4"/>
    <s v="07/04/2022"/>
    <n v="21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81604"/>
    <x v="0"/>
    <x v="0"/>
    <x v="0"/>
    <x v="3"/>
    <x v="0"/>
    <s v="17/03/2022"/>
    <s v="6"/>
    <s v="05/04/2022"/>
    <n v="1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81534"/>
    <x v="0"/>
    <x v="0"/>
    <x v="0"/>
    <x v="4"/>
    <x v="0"/>
    <s v="17/03/2022"/>
    <s v="6"/>
    <s v="05/04/2022"/>
    <n v="19"/>
    <x v="0"/>
    <x v="0"/>
    <x v="0"/>
    <x v="0"/>
    <x v="0"/>
    <s v="PMY"/>
    <x v="0"/>
    <x v="0"/>
    <x v="0"/>
    <x v="0"/>
  </r>
  <r>
    <x v="0"/>
    <x v="0"/>
    <x v="0"/>
    <x v="7"/>
    <x v="0"/>
    <x v="0"/>
    <x v="1"/>
    <n v="2022050150"/>
    <x v="0"/>
    <x v="0"/>
    <x v="0"/>
    <x v="4"/>
    <x v="0"/>
    <s v="16/03/2022"/>
    <s v="29"/>
    <s v="02/04/2022"/>
    <n v="16"/>
    <x v="0"/>
    <x v="0"/>
    <x v="0"/>
    <x v="0"/>
    <x v="0"/>
    <s v="PMY"/>
    <x v="0"/>
    <x v="0"/>
    <x v="0"/>
    <x v="0"/>
  </r>
  <r>
    <x v="1"/>
    <x v="2"/>
    <x v="0"/>
    <x v="2"/>
    <x v="0"/>
    <x v="0"/>
    <x v="0"/>
    <n v="2022075812"/>
    <x v="0"/>
    <x v="0"/>
    <x v="0"/>
    <x v="4"/>
    <x v="0"/>
    <s v="18/03/2022"/>
    <s v="10"/>
    <s v="01/04/2022"/>
    <n v="15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76578"/>
    <x v="0"/>
    <x v="0"/>
    <x v="0"/>
    <x v="4"/>
    <x v="0"/>
    <s v="17/03/2022"/>
    <s v="10"/>
    <s v="01/04/2022"/>
    <n v="15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73563"/>
    <x v="0"/>
    <x v="0"/>
    <x v="0"/>
    <x v="4"/>
    <x v="0"/>
    <s v="11/03/2022"/>
    <s v="11"/>
    <s v="31/03/2022"/>
    <n v="14"/>
    <x v="0"/>
    <x v="0"/>
    <x v="0"/>
    <x v="0"/>
    <x v="0"/>
    <s v="PMY"/>
    <x v="0"/>
    <x v="0"/>
    <x v="0"/>
    <x v="0"/>
  </r>
  <r>
    <x v="1"/>
    <x v="2"/>
    <x v="0"/>
    <x v="2"/>
    <x v="0"/>
    <x v="0"/>
    <x v="0"/>
    <n v="2022082992"/>
    <x v="0"/>
    <x v="0"/>
    <x v="0"/>
    <x v="3"/>
    <x v="0"/>
    <s v="18/03/2022"/>
    <s v="4"/>
    <s v="13/04/2022"/>
    <n v="14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81518"/>
    <x v="0"/>
    <x v="0"/>
    <x v="0"/>
    <x v="3"/>
    <x v="0"/>
    <s v="17/03/2022"/>
    <s v="6"/>
    <s v="11/04/2022"/>
    <n v="14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45375"/>
    <x v="0"/>
    <x v="0"/>
    <x v="0"/>
    <x v="4"/>
    <x v="0"/>
    <s v="15/03/2022"/>
    <s v="32"/>
    <s v="30/03/2022"/>
    <n v="13"/>
    <x v="0"/>
    <x v="0"/>
    <x v="0"/>
    <x v="0"/>
    <x v="0"/>
    <s v="PMY"/>
    <x v="0"/>
    <x v="0"/>
    <x v="0"/>
    <x v="0"/>
  </r>
  <r>
    <x v="0"/>
    <x v="0"/>
    <x v="0"/>
    <x v="3"/>
    <x v="0"/>
    <x v="0"/>
    <x v="0"/>
    <n v="2022081547"/>
    <x v="0"/>
    <x v="0"/>
    <x v="0"/>
    <x v="3"/>
    <x v="0"/>
    <s v="15/03/2022"/>
    <s v="6"/>
    <s v="21/03/2022"/>
    <n v="11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72946"/>
    <x v="0"/>
    <x v="0"/>
    <x v="0"/>
    <x v="4"/>
    <x v="0"/>
    <s v="16/03/2022"/>
    <s v="14"/>
    <s v="28/03/2022"/>
    <n v="11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54108"/>
    <x v="0"/>
    <x v="0"/>
    <x v="0"/>
    <x v="3"/>
    <x v="0"/>
    <s v="17/03/2022"/>
    <s v="25"/>
    <s v="28/03/2022"/>
    <n v="10"/>
    <x v="0"/>
    <x v="0"/>
    <x v="0"/>
    <x v="0"/>
    <x v="0"/>
    <s v="PMY"/>
    <x v="0"/>
    <x v="0"/>
    <x v="0"/>
    <x v="0"/>
  </r>
  <r>
    <x v="0"/>
    <x v="2"/>
    <x v="0"/>
    <x v="2"/>
    <x v="1"/>
    <x v="0"/>
    <x v="0"/>
    <n v="2022066534"/>
    <x v="0"/>
    <x v="0"/>
    <x v="0"/>
    <x v="4"/>
    <x v="0"/>
    <s v="17/03/2022"/>
    <s v="17"/>
    <s v="31/03/2022"/>
    <n v="9"/>
    <x v="0"/>
    <x v="0"/>
    <x v="0"/>
    <x v="0"/>
    <x v="0"/>
    <s v="PMY"/>
    <x v="0"/>
    <x v="0"/>
    <x v="0"/>
    <x v="0"/>
  </r>
  <r>
    <x v="0"/>
    <x v="2"/>
    <x v="0"/>
    <x v="2"/>
    <x v="1"/>
    <x v="0"/>
    <x v="0"/>
    <n v="2022066540"/>
    <x v="0"/>
    <x v="0"/>
    <x v="0"/>
    <x v="4"/>
    <x v="0"/>
    <s v="17/03/2022"/>
    <s v="17"/>
    <s v="31/03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69966"/>
    <x v="0"/>
    <x v="0"/>
    <x v="0"/>
    <x v="4"/>
    <x v="0"/>
    <s v="17/03/2022"/>
    <s v="15"/>
    <s v="02/04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69942"/>
    <x v="0"/>
    <x v="0"/>
    <x v="0"/>
    <x v="0"/>
    <x v="0"/>
    <s v="17/03/2022"/>
    <s v="15"/>
    <s v="02/04/2022"/>
    <n v="9"/>
    <x v="0"/>
    <x v="0"/>
    <x v="0"/>
    <x v="0"/>
    <x v="0"/>
    <s v="PMY"/>
    <x v="0"/>
    <x v="0"/>
    <x v="0"/>
    <x v="0"/>
  </r>
  <r>
    <x v="0"/>
    <x v="2"/>
    <x v="0"/>
    <x v="2"/>
    <x v="1"/>
    <x v="0"/>
    <x v="0"/>
    <n v="2022065616"/>
    <x v="0"/>
    <x v="0"/>
    <x v="0"/>
    <x v="4"/>
    <x v="0"/>
    <s v="17/03/2022"/>
    <s v="18"/>
    <s v="30/03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70651"/>
    <x v="0"/>
    <x v="0"/>
    <x v="0"/>
    <x v="13"/>
    <x v="0"/>
    <s v="17/03/2022"/>
    <s v="15"/>
    <s v="02/04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82678"/>
    <x v="0"/>
    <x v="0"/>
    <x v="0"/>
    <x v="3"/>
    <x v="0"/>
    <s v="17/03/2022"/>
    <s v="4"/>
    <s v="13/04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51507"/>
    <x v="0"/>
    <x v="0"/>
    <x v="0"/>
    <x v="13"/>
    <x v="0"/>
    <s v="17/03/2022"/>
    <s v="28"/>
    <s v="20/03/2022"/>
    <n v="9"/>
    <x v="0"/>
    <x v="0"/>
    <x v="0"/>
    <x v="0"/>
    <x v="0"/>
    <s v="PMY"/>
    <x v="0"/>
    <x v="0"/>
    <x v="0"/>
    <x v="0"/>
  </r>
  <r>
    <x v="0"/>
    <x v="2"/>
    <x v="0"/>
    <x v="2"/>
    <x v="1"/>
    <x v="0"/>
    <x v="0"/>
    <n v="2022061749"/>
    <x v="0"/>
    <x v="0"/>
    <x v="0"/>
    <x v="4"/>
    <x v="0"/>
    <s v="17/03/2022"/>
    <s v="22"/>
    <s v="26/03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52189"/>
    <x v="0"/>
    <x v="0"/>
    <x v="0"/>
    <x v="13"/>
    <x v="0"/>
    <s v="17/03/2022"/>
    <s v="28"/>
    <s v="20/03/2022"/>
    <n v="9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66089"/>
    <x v="0"/>
    <x v="0"/>
    <x v="0"/>
    <x v="3"/>
    <x v="0"/>
    <s v="17/03/2022"/>
    <s v="18"/>
    <s v="20/03/2022"/>
    <n v="8"/>
    <x v="0"/>
    <x v="0"/>
    <x v="0"/>
    <x v="0"/>
    <x v="0"/>
    <s v="PMY"/>
    <x v="0"/>
    <x v="0"/>
    <x v="0"/>
    <x v="0"/>
  </r>
  <r>
    <x v="0"/>
    <x v="0"/>
    <x v="0"/>
    <x v="3"/>
    <x v="0"/>
    <x v="0"/>
    <x v="0"/>
    <n v="2022068215"/>
    <x v="0"/>
    <x v="0"/>
    <x v="0"/>
    <x v="3"/>
    <x v="0"/>
    <s v="17/03/2022"/>
    <s v="16"/>
    <s v="23/03/2022"/>
    <n v="7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16158"/>
    <x v="0"/>
    <x v="0"/>
    <x v="0"/>
    <x v="3"/>
    <x v="0"/>
    <s v="16/03/2022"/>
    <s v="59"/>
    <s v="25/03/2022"/>
    <n v="7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66286"/>
    <x v="0"/>
    <x v="0"/>
    <x v="0"/>
    <x v="4"/>
    <x v="0"/>
    <s v="15/03/2022"/>
    <s v="18"/>
    <s v="24/03/2022"/>
    <n v="7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65230"/>
    <x v="0"/>
    <x v="0"/>
    <x v="0"/>
    <x v="4"/>
    <x v="0"/>
    <s v="15/03/2022"/>
    <s v="18"/>
    <s v="24/03/2022"/>
    <n v="7"/>
    <x v="0"/>
    <x v="0"/>
    <x v="0"/>
    <x v="0"/>
    <x v="0"/>
    <s v="PMY"/>
    <x v="0"/>
    <x v="0"/>
    <x v="0"/>
    <x v="0"/>
  </r>
  <r>
    <x v="0"/>
    <x v="2"/>
    <x v="0"/>
    <x v="2"/>
    <x v="0"/>
    <x v="0"/>
    <x v="0"/>
    <n v="2022081072"/>
    <x v="0"/>
    <x v="0"/>
    <x v="0"/>
    <x v="8"/>
    <x v="0"/>
    <s v="16/03/2022"/>
    <s v="7"/>
    <s v="04/04/2022"/>
    <n v="3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1909"/>
    <x v="0"/>
    <x v="0"/>
    <x v="0"/>
    <x v="5"/>
    <x v="0"/>
    <s v="15/03/2022"/>
    <s v="14"/>
    <s v="17/04/2022"/>
    <n v="3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0190"/>
    <x v="0"/>
    <x v="0"/>
    <x v="0"/>
    <x v="5"/>
    <x v="0"/>
    <s v="15/03/2022"/>
    <s v="15"/>
    <s v="27/03/2022"/>
    <n v="30"/>
    <x v="0"/>
    <x v="0"/>
    <x v="0"/>
    <x v="0"/>
    <x v="0"/>
    <s v="SLP"/>
    <x v="0"/>
    <x v="0"/>
    <x v="0"/>
    <x v="0"/>
  </r>
  <r>
    <x v="0"/>
    <x v="0"/>
    <x v="0"/>
    <x v="3"/>
    <x v="0"/>
    <x v="0"/>
    <x v="0"/>
    <n v="2022046742"/>
    <x v="0"/>
    <x v="0"/>
    <x v="0"/>
    <x v="9"/>
    <x v="0"/>
    <s v="16/03/2022"/>
    <s v="31"/>
    <s v="18/03/2022"/>
    <n v="2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45707"/>
    <x v="0"/>
    <x v="0"/>
    <x v="0"/>
    <x v="5"/>
    <x v="0"/>
    <s v="14/03/2022"/>
    <s v="32"/>
    <s v="25/05/2022"/>
    <n v="2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26794"/>
    <x v="0"/>
    <x v="0"/>
    <x v="0"/>
    <x v="7"/>
    <x v="0"/>
    <s v="07/03/2022"/>
    <s v="50"/>
    <s v="13/03/2022"/>
    <n v="26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6357"/>
    <x v="0"/>
    <x v="0"/>
    <x v="0"/>
    <x v="5"/>
    <x v="0"/>
    <s v="16/03/2022"/>
    <s v="18"/>
    <s v="11/04/2022"/>
    <n v="24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58340"/>
    <x v="0"/>
    <x v="0"/>
    <x v="0"/>
    <x v="5"/>
    <x v="0"/>
    <s v="16/03/2022"/>
    <s v="24"/>
    <s v="07/04/2022"/>
    <n v="2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80844"/>
    <x v="0"/>
    <x v="0"/>
    <x v="0"/>
    <x v="5"/>
    <x v="0"/>
    <s v="16/03/2022"/>
    <s v="7"/>
    <s v="18/03/2022"/>
    <n v="2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3599"/>
    <x v="0"/>
    <x v="0"/>
    <x v="0"/>
    <x v="5"/>
    <x v="0"/>
    <s v="14/03/2022"/>
    <s v="11"/>
    <s v="16/03/2022"/>
    <n v="17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5014"/>
    <x v="0"/>
    <x v="0"/>
    <x v="0"/>
    <x v="9"/>
    <x v="0"/>
    <s v="16/03/2022"/>
    <s v="10"/>
    <s v="01/04/2022"/>
    <n v="15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4754"/>
    <x v="0"/>
    <x v="0"/>
    <x v="0"/>
    <x v="5"/>
    <x v="0"/>
    <s v="15/03/2022"/>
    <s v="11"/>
    <s v="17/03/2022"/>
    <n v="14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30280"/>
    <x v="0"/>
    <x v="0"/>
    <x v="0"/>
    <x v="5"/>
    <x v="0"/>
    <s v="12/03/2022"/>
    <s v="46"/>
    <s v="11/05/2022"/>
    <n v="14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51191"/>
    <x v="0"/>
    <x v="0"/>
    <x v="0"/>
    <x v="5"/>
    <x v="0"/>
    <s v="16/03/2022"/>
    <s v="29"/>
    <s v="31/03/2022"/>
    <n v="13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41759"/>
    <x v="0"/>
    <x v="0"/>
    <x v="0"/>
    <x v="5"/>
    <x v="0"/>
    <s v="16/03/2022"/>
    <s v="37"/>
    <s v="26/03/2022"/>
    <n v="13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4847"/>
    <x v="0"/>
    <x v="0"/>
    <x v="0"/>
    <x v="5"/>
    <x v="0"/>
    <s v="16/03/2022"/>
    <s v="11"/>
    <s v="06/04/2022"/>
    <n v="12"/>
    <x v="0"/>
    <x v="0"/>
    <x v="0"/>
    <x v="0"/>
    <x v="0"/>
    <s v="SLP"/>
    <x v="0"/>
    <x v="0"/>
    <x v="0"/>
    <x v="0"/>
  </r>
  <r>
    <x v="0"/>
    <x v="0"/>
    <x v="0"/>
    <x v="5"/>
    <x v="0"/>
    <x v="0"/>
    <x v="0"/>
    <n v="2022057698"/>
    <x v="0"/>
    <x v="0"/>
    <x v="0"/>
    <x v="2"/>
    <x v="0"/>
    <s v="15/03/2022"/>
    <s v="24"/>
    <s v="24/03/2022"/>
    <n v="1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56434"/>
    <x v="0"/>
    <x v="0"/>
    <x v="0"/>
    <x v="8"/>
    <x v="0"/>
    <s v="16/03/2022"/>
    <s v="25"/>
    <s v="23/03/2022"/>
    <n v="1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2246"/>
    <x v="0"/>
    <x v="0"/>
    <x v="0"/>
    <x v="7"/>
    <x v="0"/>
    <s v="17/03/2022"/>
    <s v="14"/>
    <s v="28/03/2022"/>
    <n v="1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4871"/>
    <x v="0"/>
    <x v="0"/>
    <x v="0"/>
    <x v="7"/>
    <x v="0"/>
    <s v="14/03/2022"/>
    <s v="18"/>
    <s v="30/03/2022"/>
    <n v="1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45860"/>
    <x v="0"/>
    <x v="0"/>
    <x v="0"/>
    <x v="5"/>
    <x v="0"/>
    <s v="14/03/2022"/>
    <s v="32"/>
    <s v="31/03/2022"/>
    <n v="1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48709"/>
    <x v="0"/>
    <x v="0"/>
    <x v="0"/>
    <x v="5"/>
    <x v="0"/>
    <s v="14/03/2022"/>
    <s v="30"/>
    <s v="02/04/2022"/>
    <n v="11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1071"/>
    <x v="0"/>
    <x v="0"/>
    <x v="0"/>
    <x v="5"/>
    <x v="0"/>
    <s v="14/03/2022"/>
    <s v="15"/>
    <s v="27/03/2022"/>
    <n v="10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9408"/>
    <x v="0"/>
    <x v="0"/>
    <x v="0"/>
    <x v="6"/>
    <x v="0"/>
    <s v="16/03/2022"/>
    <s v="16"/>
    <s v="26/03/2022"/>
    <n v="9"/>
    <x v="0"/>
    <x v="0"/>
    <x v="0"/>
    <x v="0"/>
    <x v="0"/>
    <s v="SLP"/>
    <x v="0"/>
    <x v="0"/>
    <x v="0"/>
    <x v="0"/>
  </r>
  <r>
    <x v="0"/>
    <x v="0"/>
    <x v="0"/>
    <x v="3"/>
    <x v="0"/>
    <x v="0"/>
    <x v="0"/>
    <n v="2022062508"/>
    <x v="0"/>
    <x v="0"/>
    <x v="0"/>
    <x v="5"/>
    <x v="0"/>
    <s v="11/03/2022"/>
    <s v="22"/>
    <s v="01/03/2022"/>
    <n v="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6802"/>
    <x v="0"/>
    <x v="0"/>
    <x v="0"/>
    <x v="5"/>
    <x v="0"/>
    <s v="15/03/2022"/>
    <s v="17"/>
    <s v="25/03/2022"/>
    <n v="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7793"/>
    <x v="0"/>
    <x v="0"/>
    <x v="0"/>
    <x v="5"/>
    <x v="0"/>
    <s v="15/03/2022"/>
    <s v="17"/>
    <s v="25/03/2022"/>
    <n v="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5148"/>
    <x v="0"/>
    <x v="0"/>
    <x v="0"/>
    <x v="7"/>
    <x v="0"/>
    <s v="11/03/2022"/>
    <s v="10"/>
    <s v="07/04/2022"/>
    <n v="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08955"/>
    <x v="0"/>
    <x v="0"/>
    <x v="0"/>
    <x v="7"/>
    <x v="0"/>
    <s v="11/03/2022"/>
    <s v="66"/>
    <s v="25/02/2022"/>
    <n v="8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51673"/>
    <x v="0"/>
    <x v="0"/>
    <x v="0"/>
    <x v="5"/>
    <x v="0"/>
    <s v="16/03/2022"/>
    <s v="28"/>
    <s v="02/03/2022"/>
    <n v="7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23251"/>
    <x v="0"/>
    <x v="0"/>
    <x v="0"/>
    <x v="5"/>
    <x v="0"/>
    <s v="14/03/2022"/>
    <s v="53"/>
    <s v="04/05/2022"/>
    <n v="7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22876"/>
    <x v="0"/>
    <x v="0"/>
    <x v="0"/>
    <x v="5"/>
    <x v="0"/>
    <s v="16/03/2022"/>
    <s v="53"/>
    <s v="10/03/2022"/>
    <n v="7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4233"/>
    <x v="0"/>
    <x v="0"/>
    <x v="0"/>
    <x v="9"/>
    <x v="0"/>
    <s v="14/03/2022"/>
    <s v="21"/>
    <s v="16/03/2022"/>
    <n v="7"/>
    <x v="0"/>
    <x v="0"/>
    <x v="0"/>
    <x v="0"/>
    <x v="0"/>
    <s v="SLP"/>
    <x v="0"/>
    <x v="0"/>
    <x v="0"/>
    <x v="0"/>
  </r>
  <r>
    <x v="0"/>
    <x v="0"/>
    <x v="0"/>
    <x v="3"/>
    <x v="0"/>
    <x v="0"/>
    <x v="0"/>
    <n v="2022038379"/>
    <x v="0"/>
    <x v="0"/>
    <x v="0"/>
    <x v="5"/>
    <x v="0"/>
    <s v="11/03/2022"/>
    <s v="39"/>
    <s v="24/03/2022"/>
    <n v="6"/>
    <x v="0"/>
    <x v="0"/>
    <x v="0"/>
    <x v="0"/>
    <x v="0"/>
    <s v="SLP"/>
    <x v="0"/>
    <x v="0"/>
    <x v="0"/>
    <x v="0"/>
  </r>
  <r>
    <x v="0"/>
    <x v="0"/>
    <x v="0"/>
    <x v="3"/>
    <x v="0"/>
    <x v="0"/>
    <x v="0"/>
    <n v="2022078944"/>
    <x v="0"/>
    <x v="0"/>
    <x v="0"/>
    <x v="5"/>
    <x v="0"/>
    <s v="16/03/2022"/>
    <s v="8"/>
    <s v="09/04/2022"/>
    <n v="5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71283"/>
    <x v="0"/>
    <x v="0"/>
    <x v="0"/>
    <x v="9"/>
    <x v="0"/>
    <s v="16/03/2022"/>
    <s v="15"/>
    <s v="18/03/2022"/>
    <n v="5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39533"/>
    <x v="0"/>
    <x v="0"/>
    <x v="0"/>
    <x v="9"/>
    <x v="0"/>
    <s v="16/03/2022"/>
    <s v="38"/>
    <s v="18/03/2022"/>
    <n v="5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3941"/>
    <x v="0"/>
    <x v="0"/>
    <x v="0"/>
    <x v="5"/>
    <x v="0"/>
    <s v="16/03/2022"/>
    <s v="21"/>
    <s v="10/03/2022"/>
    <n v="4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3247"/>
    <x v="0"/>
    <x v="0"/>
    <x v="0"/>
    <x v="5"/>
    <x v="0"/>
    <s v="16/03/2022"/>
    <s v="21"/>
    <s v="21/03/2022"/>
    <n v="4"/>
    <x v="0"/>
    <x v="0"/>
    <x v="0"/>
    <x v="0"/>
    <x v="0"/>
    <s v="SLP"/>
    <x v="0"/>
    <x v="0"/>
    <x v="0"/>
    <x v="0"/>
  </r>
  <r>
    <x v="0"/>
    <x v="2"/>
    <x v="0"/>
    <x v="2"/>
    <x v="0"/>
    <x v="0"/>
    <x v="0"/>
    <n v="2022062859"/>
    <x v="0"/>
    <x v="0"/>
    <x v="0"/>
    <x v="1"/>
    <x v="0"/>
    <s v="10/03/2022"/>
    <s v="21"/>
    <s v="05/06/2022"/>
    <n v="39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4639"/>
    <x v="0"/>
    <x v="0"/>
    <x v="0"/>
    <x v="10"/>
    <x v="0"/>
    <s v="15/03/2022"/>
    <s v="25"/>
    <s v="01/06/2022"/>
    <n v="35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74868"/>
    <x v="0"/>
    <x v="0"/>
    <x v="0"/>
    <x v="2"/>
    <x v="0"/>
    <s v="16/03/2022"/>
    <s v="11"/>
    <s v="31/03/2022"/>
    <n v="34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1313"/>
    <x v="0"/>
    <x v="0"/>
    <x v="0"/>
    <x v="10"/>
    <x v="0"/>
    <s v="11/03/2022"/>
    <s v="29"/>
    <s v="28/05/2022"/>
    <n v="31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9940"/>
    <x v="0"/>
    <x v="0"/>
    <x v="0"/>
    <x v="2"/>
    <x v="0"/>
    <s v="15/03/2022"/>
    <s v="15"/>
    <s v="27/03/2022"/>
    <n v="3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5592"/>
    <x v="0"/>
    <x v="0"/>
    <x v="0"/>
    <x v="2"/>
    <x v="0"/>
    <s v="08/03/2022"/>
    <s v="18"/>
    <s v="24/03/2022"/>
    <n v="27"/>
    <x v="0"/>
    <x v="0"/>
    <x v="0"/>
    <x v="0"/>
    <x v="0"/>
    <s v="TRN"/>
    <x v="0"/>
    <x v="0"/>
    <x v="0"/>
    <x v="0"/>
  </r>
  <r>
    <x v="1"/>
    <x v="0"/>
    <x v="0"/>
    <x v="0"/>
    <x v="0"/>
    <x v="0"/>
    <x v="0"/>
    <n v="2022063244"/>
    <x v="0"/>
    <x v="0"/>
    <x v="0"/>
    <x v="2"/>
    <x v="0"/>
    <s v="18/03/2022"/>
    <s v="21"/>
    <s v="10/04/2022"/>
    <n v="24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3077"/>
    <x v="0"/>
    <x v="0"/>
    <x v="0"/>
    <x v="10"/>
    <x v="0"/>
    <s v="11/03/2022"/>
    <s v="36"/>
    <s v="21/05/2022"/>
    <n v="24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0812"/>
    <x v="0"/>
    <x v="0"/>
    <x v="0"/>
    <x v="1"/>
    <x v="0"/>
    <s v="09/03/2022"/>
    <s v="37"/>
    <s v="20/05/2022"/>
    <n v="23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4005"/>
    <x v="0"/>
    <x v="0"/>
    <x v="0"/>
    <x v="2"/>
    <x v="0"/>
    <s v="15/03/2022"/>
    <s v="25"/>
    <s v="17/03/2022"/>
    <n v="2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2084"/>
    <x v="0"/>
    <x v="0"/>
    <x v="0"/>
    <x v="2"/>
    <x v="0"/>
    <s v="15/03/2022"/>
    <s v="28"/>
    <s v="03/04/2022"/>
    <n v="17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1325"/>
    <x v="0"/>
    <x v="0"/>
    <x v="0"/>
    <x v="2"/>
    <x v="0"/>
    <s v="14/03/2022"/>
    <s v="29"/>
    <s v="13/03/2022"/>
    <n v="16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77098"/>
    <x v="0"/>
    <x v="0"/>
    <x v="0"/>
    <x v="2"/>
    <x v="0"/>
    <s v="16/03/2022"/>
    <s v="9"/>
    <s v="02/04/2022"/>
    <n v="16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9098"/>
    <x v="0"/>
    <x v="0"/>
    <x v="0"/>
    <x v="2"/>
    <x v="0"/>
    <s v="11/03/2022"/>
    <s v="30"/>
    <s v="01/04/2022"/>
    <n v="15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29725"/>
    <x v="0"/>
    <x v="0"/>
    <x v="0"/>
    <x v="1"/>
    <x v="0"/>
    <s v="10/03/2022"/>
    <s v="46"/>
    <s v="11/05/2022"/>
    <n v="14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5205"/>
    <x v="0"/>
    <x v="0"/>
    <x v="0"/>
    <x v="2"/>
    <x v="0"/>
    <s v="16/03/2022"/>
    <s v="18"/>
    <s v="30/03/2022"/>
    <n v="13"/>
    <x v="0"/>
    <x v="0"/>
    <x v="0"/>
    <x v="0"/>
    <x v="0"/>
    <s v="TRN"/>
    <x v="0"/>
    <x v="0"/>
    <x v="0"/>
    <x v="0"/>
  </r>
  <r>
    <x v="0"/>
    <x v="2"/>
    <x v="0"/>
    <x v="2"/>
    <x v="1"/>
    <x v="0"/>
    <x v="0"/>
    <n v="2022062121"/>
    <x v="0"/>
    <x v="0"/>
    <x v="0"/>
    <x v="2"/>
    <x v="0"/>
    <s v="16/03/2022"/>
    <s v="22"/>
    <s v="23/03/2022"/>
    <n v="13"/>
    <x v="0"/>
    <x v="0"/>
    <x v="0"/>
    <x v="0"/>
    <x v="0"/>
    <s v="TRN"/>
    <x v="0"/>
    <x v="0"/>
    <x v="0"/>
    <x v="0"/>
  </r>
  <r>
    <x v="0"/>
    <x v="0"/>
    <x v="0"/>
    <x v="3"/>
    <x v="0"/>
    <x v="0"/>
    <x v="0"/>
    <n v="2022055273"/>
    <x v="0"/>
    <x v="0"/>
    <x v="0"/>
    <x v="1"/>
    <x v="0"/>
    <s v="17/03/2022"/>
    <s v="25"/>
    <s v="30/03/2022"/>
    <n v="12"/>
    <x v="0"/>
    <x v="0"/>
    <x v="0"/>
    <x v="0"/>
    <x v="0"/>
    <s v="TRN"/>
    <x v="0"/>
    <x v="0"/>
    <x v="0"/>
    <x v="0"/>
  </r>
  <r>
    <x v="0"/>
    <x v="0"/>
    <x v="0"/>
    <x v="0"/>
    <x v="0"/>
    <x v="0"/>
    <x v="0"/>
    <n v="2022027760"/>
    <x v="0"/>
    <x v="0"/>
    <x v="0"/>
    <x v="9"/>
    <x v="0"/>
    <s v="17/03/2022"/>
    <s v="49"/>
    <s v="30/03/2022"/>
    <n v="12"/>
    <x v="0"/>
    <x v="0"/>
    <x v="0"/>
    <x v="0"/>
    <x v="0"/>
    <s v="TRN"/>
    <x v="0"/>
    <x v="0"/>
    <x v="0"/>
    <x v="0"/>
  </r>
  <r>
    <x v="0"/>
    <x v="2"/>
    <x v="0"/>
    <x v="2"/>
    <x v="1"/>
    <x v="0"/>
    <x v="0"/>
    <n v="2022031591"/>
    <x v="0"/>
    <x v="0"/>
    <x v="0"/>
    <x v="9"/>
    <x v="0"/>
    <s v="17/03/2022"/>
    <s v="45"/>
    <s v="30/03/2022"/>
    <n v="12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73219"/>
    <x v="0"/>
    <x v="0"/>
    <x v="0"/>
    <x v="2"/>
    <x v="0"/>
    <s v="14/03/2022"/>
    <s v="13"/>
    <s v="29/03/2022"/>
    <n v="12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0722"/>
    <x v="0"/>
    <x v="0"/>
    <x v="0"/>
    <x v="2"/>
    <x v="0"/>
    <s v="16/03/2022"/>
    <s v="22"/>
    <s v="30/03/2022"/>
    <n v="12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5691"/>
    <x v="0"/>
    <x v="0"/>
    <x v="0"/>
    <x v="2"/>
    <x v="0"/>
    <s v="15/03/2022"/>
    <s v="32"/>
    <s v="31/03/2022"/>
    <n v="12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9904"/>
    <x v="0"/>
    <x v="0"/>
    <x v="0"/>
    <x v="10"/>
    <x v="0"/>
    <s v="16/03/2022"/>
    <s v="15"/>
    <s v="30/03/2022"/>
    <n v="12"/>
    <x v="0"/>
    <x v="0"/>
    <x v="0"/>
    <x v="0"/>
    <x v="0"/>
    <s v="TRN"/>
    <x v="0"/>
    <x v="0"/>
    <x v="0"/>
    <x v="0"/>
  </r>
  <r>
    <x v="0"/>
    <x v="0"/>
    <x v="0"/>
    <x v="7"/>
    <x v="0"/>
    <x v="0"/>
    <x v="1"/>
    <n v="2021090331"/>
    <x v="0"/>
    <x v="0"/>
    <x v="0"/>
    <x v="2"/>
    <x v="0"/>
    <s v="16/03/2022"/>
    <s v="363"/>
    <s v="29/03/2022"/>
    <n v="11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77953"/>
    <x v="0"/>
    <x v="0"/>
    <x v="0"/>
    <x v="2"/>
    <x v="0"/>
    <s v="17/03/2022"/>
    <s v="9"/>
    <s v="29/03/2022"/>
    <n v="11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5822"/>
    <x v="0"/>
    <x v="0"/>
    <x v="0"/>
    <x v="15"/>
    <x v="0"/>
    <s v="15/03/2022"/>
    <s v="32"/>
    <s v="29/03/2022"/>
    <n v="11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1008"/>
    <x v="0"/>
    <x v="0"/>
    <x v="0"/>
    <x v="2"/>
    <x v="0"/>
    <s v="14/03/2022"/>
    <s v="37"/>
    <s v="26/03/2022"/>
    <n v="11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72745"/>
    <x v="0"/>
    <x v="0"/>
    <x v="0"/>
    <x v="10"/>
    <x v="0"/>
    <s v="16/03/2022"/>
    <s v="14"/>
    <s v="28/03/2022"/>
    <n v="11"/>
    <x v="0"/>
    <x v="0"/>
    <x v="0"/>
    <x v="0"/>
    <x v="0"/>
    <s v="TRN"/>
    <x v="0"/>
    <x v="0"/>
    <x v="0"/>
    <x v="0"/>
  </r>
  <r>
    <x v="0"/>
    <x v="0"/>
    <x v="0"/>
    <x v="0"/>
    <x v="0"/>
    <x v="0"/>
    <x v="0"/>
    <n v="2022071191"/>
    <x v="0"/>
    <x v="0"/>
    <x v="0"/>
    <x v="2"/>
    <x v="0"/>
    <s v="15/03/2022"/>
    <s v="15"/>
    <s v="27/03/2022"/>
    <n v="10"/>
    <x v="0"/>
    <x v="0"/>
    <x v="0"/>
    <x v="0"/>
    <x v="0"/>
    <s v="TRN"/>
    <x v="0"/>
    <x v="0"/>
    <x v="0"/>
    <x v="0"/>
  </r>
  <r>
    <x v="0"/>
    <x v="0"/>
    <x v="0"/>
    <x v="0"/>
    <x v="0"/>
    <x v="0"/>
    <x v="0"/>
    <n v="2022064397"/>
    <x v="0"/>
    <x v="0"/>
    <x v="0"/>
    <x v="2"/>
    <x v="0"/>
    <s v="17/03/2022"/>
    <s v="20"/>
    <s v="28/03/2022"/>
    <n v="10"/>
    <x v="0"/>
    <x v="0"/>
    <x v="0"/>
    <x v="0"/>
    <x v="0"/>
    <s v="TRN"/>
    <x v="0"/>
    <x v="0"/>
    <x v="0"/>
    <x v="0"/>
  </r>
  <r>
    <x v="0"/>
    <x v="0"/>
    <x v="0"/>
    <x v="3"/>
    <x v="0"/>
    <x v="0"/>
    <x v="0"/>
    <n v="2022052268"/>
    <x v="0"/>
    <x v="0"/>
    <x v="0"/>
    <x v="1"/>
    <x v="0"/>
    <s v="15/03/2022"/>
    <s v="28"/>
    <s v="28/03/2022"/>
    <n v="1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4804"/>
    <x v="0"/>
    <x v="0"/>
    <x v="0"/>
    <x v="1"/>
    <x v="0"/>
    <s v="15/03/2022"/>
    <s v="35"/>
    <s v="27/03/2022"/>
    <n v="1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6155"/>
    <x v="0"/>
    <x v="0"/>
    <x v="0"/>
    <x v="2"/>
    <x v="0"/>
    <s v="14/03/2022"/>
    <s v="25"/>
    <s v="07/03/2022"/>
    <n v="1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35143"/>
    <x v="0"/>
    <x v="0"/>
    <x v="0"/>
    <x v="8"/>
    <x v="0"/>
    <s v="16/03/2022"/>
    <s v="42"/>
    <s v="28/03/2022"/>
    <n v="1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70351"/>
    <x v="0"/>
    <x v="0"/>
    <x v="0"/>
    <x v="10"/>
    <x v="0"/>
    <s v="14/03/2022"/>
    <s v="15"/>
    <s v="27/03/2022"/>
    <n v="1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6717"/>
    <x v="0"/>
    <x v="0"/>
    <x v="0"/>
    <x v="2"/>
    <x v="0"/>
    <s v="16/03/2022"/>
    <s v="31"/>
    <s v="28/03/2022"/>
    <n v="10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9405"/>
    <x v="0"/>
    <x v="0"/>
    <x v="0"/>
    <x v="2"/>
    <x v="0"/>
    <s v="16/03/2022"/>
    <s v="16"/>
    <s v="26/03/2022"/>
    <n v="9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9404"/>
    <x v="0"/>
    <x v="0"/>
    <x v="0"/>
    <x v="2"/>
    <x v="0"/>
    <s v="11/03/2022"/>
    <s v="16"/>
    <s v="26/03/2022"/>
    <n v="9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8554"/>
    <x v="0"/>
    <x v="0"/>
    <x v="0"/>
    <x v="2"/>
    <x v="0"/>
    <s v="15/03/2022"/>
    <s v="16"/>
    <s v="26/03/2022"/>
    <n v="9"/>
    <x v="0"/>
    <x v="0"/>
    <x v="0"/>
    <x v="0"/>
    <x v="0"/>
    <s v="TRN"/>
    <x v="0"/>
    <x v="0"/>
    <x v="0"/>
    <x v="0"/>
  </r>
  <r>
    <x v="0"/>
    <x v="2"/>
    <x v="0"/>
    <x v="2"/>
    <x v="1"/>
    <x v="0"/>
    <x v="0"/>
    <n v="2022042783"/>
    <x v="0"/>
    <x v="0"/>
    <x v="0"/>
    <x v="2"/>
    <x v="0"/>
    <s v="12/03/2022"/>
    <s v="36"/>
    <s v="26/03/2022"/>
    <n v="9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6800"/>
    <x v="0"/>
    <x v="0"/>
    <x v="0"/>
    <x v="2"/>
    <x v="0"/>
    <s v="16/03/2022"/>
    <s v="17"/>
    <s v="25/03/2022"/>
    <n v="8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41274"/>
    <x v="0"/>
    <x v="0"/>
    <x v="0"/>
    <x v="2"/>
    <x v="0"/>
    <s v="16/03/2022"/>
    <s v="37"/>
    <s v="25/03/2022"/>
    <n v="8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16430"/>
    <x v="0"/>
    <x v="0"/>
    <x v="0"/>
    <x v="9"/>
    <x v="0"/>
    <s v="15/03/2022"/>
    <s v="59"/>
    <s v="25/03/2022"/>
    <n v="7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5023"/>
    <x v="0"/>
    <x v="0"/>
    <x v="0"/>
    <x v="4"/>
    <x v="0"/>
    <s v="16/03/2022"/>
    <s v="18"/>
    <s v="24/03/2022"/>
    <n v="7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14557"/>
    <x v="0"/>
    <x v="0"/>
    <x v="0"/>
    <x v="7"/>
    <x v="0"/>
    <s v="11/03/2022"/>
    <s v="62"/>
    <s v="25/03/2022"/>
    <n v="7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3260"/>
    <x v="0"/>
    <x v="0"/>
    <x v="0"/>
    <x v="2"/>
    <x v="0"/>
    <s v="14/03/2022"/>
    <s v="21"/>
    <s v="24/03/2022"/>
    <n v="7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65593"/>
    <x v="0"/>
    <x v="0"/>
    <x v="0"/>
    <x v="10"/>
    <x v="0"/>
    <s v="15/03/2022"/>
    <s v="18"/>
    <s v="24/03/2022"/>
    <n v="7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34526"/>
    <x v="0"/>
    <x v="0"/>
    <x v="0"/>
    <x v="2"/>
    <x v="0"/>
    <s v="14/03/2022"/>
    <s v="43"/>
    <s v="05/03/2022"/>
    <n v="7"/>
    <x v="0"/>
    <x v="0"/>
    <x v="0"/>
    <x v="0"/>
    <x v="0"/>
    <s v="TRN"/>
    <x v="0"/>
    <x v="0"/>
    <x v="0"/>
    <x v="0"/>
  </r>
  <r>
    <x v="1"/>
    <x v="2"/>
    <x v="0"/>
    <x v="2"/>
    <x v="0"/>
    <x v="0"/>
    <x v="0"/>
    <n v="2022036630"/>
    <x v="0"/>
    <x v="0"/>
    <x v="0"/>
    <x v="2"/>
    <x v="0"/>
    <s v="18/03/2022"/>
    <s v="39"/>
    <s v="03/03/2022"/>
    <n v="6"/>
    <x v="0"/>
    <x v="0"/>
    <x v="0"/>
    <x v="0"/>
    <x v="0"/>
    <s v="TRN"/>
    <x v="0"/>
    <x v="0"/>
    <x v="0"/>
    <x v="0"/>
  </r>
  <r>
    <x v="0"/>
    <x v="2"/>
    <x v="0"/>
    <x v="2"/>
    <x v="0"/>
    <x v="0"/>
    <x v="0"/>
    <n v="2022051512"/>
    <x v="0"/>
    <x v="0"/>
    <x v="0"/>
    <x v="9"/>
    <x v="0"/>
    <s v="15/03/2022"/>
    <s v="28"/>
    <s v="04/04/2022"/>
    <n v="32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7563"/>
    <x v="0"/>
    <x v="0"/>
    <x v="0"/>
    <x v="15"/>
    <x v="0"/>
    <s v="16/03/2022"/>
    <s v="31"/>
    <s v="01/04/2022"/>
    <n v="29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4304"/>
    <x v="0"/>
    <x v="0"/>
    <x v="0"/>
    <x v="8"/>
    <x v="0"/>
    <s v="11/03/2022"/>
    <s v="35"/>
    <s v="28/03/2022"/>
    <n v="25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63942"/>
    <x v="0"/>
    <x v="0"/>
    <x v="0"/>
    <x v="10"/>
    <x v="0"/>
    <s v="17/03/2022"/>
    <s v="21"/>
    <s v="10/04/2022"/>
    <n v="24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2013"/>
    <x v="0"/>
    <x v="0"/>
    <x v="0"/>
    <x v="8"/>
    <x v="0"/>
    <s v="11/03/2022"/>
    <s v="36"/>
    <s v="27/03/2022"/>
    <n v="24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71949"/>
    <x v="0"/>
    <x v="0"/>
    <x v="0"/>
    <x v="10"/>
    <x v="0"/>
    <s v="16/03/2022"/>
    <s v="14"/>
    <s v="17/03/2022"/>
    <n v="2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37320"/>
    <x v="0"/>
    <x v="0"/>
    <x v="0"/>
    <x v="1"/>
    <x v="0"/>
    <s v="11/03/2022"/>
    <s v="39"/>
    <s v="24/03/2022"/>
    <n v="2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79738"/>
    <x v="0"/>
    <x v="0"/>
    <x v="0"/>
    <x v="15"/>
    <x v="0"/>
    <s v="16/03/2022"/>
    <s v="8"/>
    <s v="18/03/2022"/>
    <n v="20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76320"/>
    <x v="0"/>
    <x v="0"/>
    <x v="0"/>
    <x v="1"/>
    <x v="0"/>
    <s v="16/03/2022"/>
    <s v="10"/>
    <s v="01/04/2022"/>
    <n v="15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75174"/>
    <x v="0"/>
    <x v="0"/>
    <x v="0"/>
    <x v="6"/>
    <x v="0"/>
    <s v="14/03/2022"/>
    <s v="10"/>
    <s v="01/04/2022"/>
    <n v="15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8727"/>
    <x v="0"/>
    <x v="0"/>
    <x v="0"/>
    <x v="6"/>
    <x v="0"/>
    <s v="16/03/2022"/>
    <s v="30"/>
    <s v="01/04/2022"/>
    <n v="15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8838"/>
    <x v="0"/>
    <x v="0"/>
    <x v="0"/>
    <x v="1"/>
    <x v="0"/>
    <s v="17/03/2022"/>
    <s v="30"/>
    <s v="02/04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53200"/>
    <x v="0"/>
    <x v="0"/>
    <x v="0"/>
    <x v="10"/>
    <x v="0"/>
    <s v="16/03/2022"/>
    <s v="27"/>
    <s v="21/03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22803"/>
    <x v="0"/>
    <x v="0"/>
    <x v="0"/>
    <x v="6"/>
    <x v="0"/>
    <s v="16/03/2022"/>
    <s v="53"/>
    <s v="10/03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36568"/>
    <x v="0"/>
    <x v="0"/>
    <x v="0"/>
    <x v="15"/>
    <x v="0"/>
    <s v="16/03/2022"/>
    <s v="41"/>
    <s v="22/03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52433"/>
    <x v="0"/>
    <x v="0"/>
    <x v="0"/>
    <x v="6"/>
    <x v="0"/>
    <s v="16/03/2022"/>
    <s v="28"/>
    <s v="04/04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4783"/>
    <x v="0"/>
    <x v="0"/>
    <x v="0"/>
    <x v="15"/>
    <x v="0"/>
    <s v="16/03/2022"/>
    <s v="35"/>
    <s v="28/03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34527"/>
    <x v="0"/>
    <x v="0"/>
    <x v="0"/>
    <x v="10"/>
    <x v="0"/>
    <s v="16/03/2022"/>
    <s v="43"/>
    <s v="20/03/2022"/>
    <n v="13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7405"/>
    <x v="0"/>
    <x v="0"/>
    <x v="0"/>
    <x v="2"/>
    <x v="0"/>
    <s v="15/03/2022"/>
    <s v="31"/>
    <s v="01/04/2022"/>
    <n v="12"/>
    <x v="0"/>
    <x v="0"/>
    <x v="0"/>
    <x v="0"/>
    <x v="0"/>
    <s v="VEF"/>
    <x v="0"/>
    <x v="0"/>
    <x v="0"/>
    <x v="0"/>
  </r>
  <r>
    <x v="0"/>
    <x v="0"/>
    <x v="0"/>
    <x v="7"/>
    <x v="0"/>
    <x v="0"/>
    <x v="1"/>
    <n v="2020367412"/>
    <x v="0"/>
    <x v="0"/>
    <x v="0"/>
    <x v="15"/>
    <x v="0"/>
    <s v="14/03/2022"/>
    <s v="459"/>
    <s v="28/01/2021"/>
    <n v="1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52653"/>
    <x v="0"/>
    <x v="0"/>
    <x v="0"/>
    <x v="1"/>
    <x v="0"/>
    <s v="14/03/2022"/>
    <s v="28"/>
    <s v="20/03/2022"/>
    <n v="1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02823"/>
    <x v="0"/>
    <x v="0"/>
    <x v="0"/>
    <x v="15"/>
    <x v="0"/>
    <s v="14/03/2022"/>
    <s v="72"/>
    <s v="19/02/2022"/>
    <n v="1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58183"/>
    <x v="0"/>
    <x v="0"/>
    <x v="0"/>
    <x v="2"/>
    <x v="0"/>
    <s v="15/03/2022"/>
    <s v="24"/>
    <s v="21/03/2022"/>
    <n v="1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34519"/>
    <x v="0"/>
    <x v="0"/>
    <x v="0"/>
    <x v="15"/>
    <x v="0"/>
    <s v="14/03/2022"/>
    <s v="43"/>
    <s v="05/03/2022"/>
    <n v="11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9974"/>
    <x v="0"/>
    <x v="0"/>
    <x v="0"/>
    <x v="6"/>
    <x v="0"/>
    <s v="14/03/2022"/>
    <s v="29"/>
    <s v="19/03/2022"/>
    <n v="11"/>
    <x v="0"/>
    <x v="0"/>
    <x v="0"/>
    <x v="0"/>
    <x v="0"/>
    <s v="VEF"/>
    <x v="0"/>
    <x v="0"/>
    <x v="0"/>
    <x v="0"/>
  </r>
  <r>
    <x v="0"/>
    <x v="0"/>
    <x v="0"/>
    <x v="0"/>
    <x v="0"/>
    <x v="0"/>
    <x v="1"/>
    <n v="2021368631"/>
    <x v="0"/>
    <x v="0"/>
    <x v="0"/>
    <x v="2"/>
    <x v="0"/>
    <s v="17/03/2022"/>
    <s v="108"/>
    <s v="14/01/2022"/>
    <n v="9"/>
    <x v="0"/>
    <x v="0"/>
    <x v="0"/>
    <x v="0"/>
    <x v="0"/>
    <s v="VEF"/>
    <x v="0"/>
    <x v="0"/>
    <x v="0"/>
    <x v="0"/>
  </r>
  <r>
    <x v="0"/>
    <x v="0"/>
    <x v="0"/>
    <x v="5"/>
    <x v="1"/>
    <x v="0"/>
    <x v="0"/>
    <n v="2022053016"/>
    <x v="0"/>
    <x v="0"/>
    <x v="0"/>
    <x v="2"/>
    <x v="0"/>
    <s v="16/03/2022"/>
    <s v="27"/>
    <s v="05/04/2022"/>
    <n v="8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34205"/>
    <x v="0"/>
    <x v="0"/>
    <x v="0"/>
    <x v="2"/>
    <x v="0"/>
    <s v="16/03/2022"/>
    <s v="43"/>
    <s v="20/03/2022"/>
    <n v="8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66964"/>
    <x v="0"/>
    <x v="0"/>
    <x v="0"/>
    <x v="4"/>
    <x v="0"/>
    <s v="14/03/2022"/>
    <s v="17"/>
    <s v="25/03/2022"/>
    <n v="8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69181"/>
    <x v="0"/>
    <x v="0"/>
    <x v="0"/>
    <x v="4"/>
    <x v="0"/>
    <s v="16/03/2022"/>
    <s v="16"/>
    <s v="16/04/2022"/>
    <n v="8"/>
    <x v="0"/>
    <x v="0"/>
    <x v="0"/>
    <x v="0"/>
    <x v="0"/>
    <s v="VEF"/>
    <x v="0"/>
    <x v="0"/>
    <x v="0"/>
    <x v="0"/>
  </r>
  <r>
    <x v="0"/>
    <x v="0"/>
    <x v="0"/>
    <x v="3"/>
    <x v="0"/>
    <x v="0"/>
    <x v="0"/>
    <n v="2022041901"/>
    <x v="0"/>
    <x v="0"/>
    <x v="0"/>
    <x v="15"/>
    <x v="0"/>
    <s v="11/03/2022"/>
    <s v="37"/>
    <s v="24/03/2022"/>
    <n v="7"/>
    <x v="0"/>
    <x v="0"/>
    <x v="0"/>
    <x v="0"/>
    <x v="0"/>
    <s v="VEF"/>
    <x v="0"/>
    <x v="0"/>
    <x v="0"/>
    <x v="0"/>
  </r>
  <r>
    <x v="0"/>
    <x v="0"/>
    <x v="0"/>
    <x v="5"/>
    <x v="0"/>
    <x v="0"/>
    <x v="0"/>
    <n v="2022078404"/>
    <x v="0"/>
    <x v="0"/>
    <x v="0"/>
    <x v="3"/>
    <x v="0"/>
    <s v="15/03/2022"/>
    <s v="8"/>
    <s v="09/04/2022"/>
    <n v="7"/>
    <x v="0"/>
    <x v="0"/>
    <x v="0"/>
    <x v="0"/>
    <x v="0"/>
    <s v="VEF"/>
    <x v="0"/>
    <x v="0"/>
    <x v="0"/>
    <x v="0"/>
  </r>
  <r>
    <x v="0"/>
    <x v="4"/>
    <x v="0"/>
    <x v="10"/>
    <x v="0"/>
    <x v="0"/>
    <x v="0"/>
    <n v="2022040220"/>
    <x v="0"/>
    <x v="0"/>
    <x v="0"/>
    <x v="14"/>
    <x v="0"/>
    <s v="10/03/2022"/>
    <s v="38"/>
    <s v="25/03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60365"/>
    <x v="0"/>
    <x v="0"/>
    <x v="0"/>
    <x v="2"/>
    <x v="0"/>
    <s v="15/03/2022"/>
    <s v="23"/>
    <s v="20/03/2022"/>
    <n v="7"/>
    <x v="0"/>
    <x v="0"/>
    <x v="0"/>
    <x v="0"/>
    <x v="0"/>
    <s v="VEF"/>
    <x v="0"/>
    <x v="0"/>
    <x v="0"/>
    <x v="0"/>
  </r>
  <r>
    <x v="0"/>
    <x v="2"/>
    <x v="0"/>
    <x v="2"/>
    <x v="1"/>
    <x v="0"/>
    <x v="0"/>
    <n v="2022064426"/>
    <x v="0"/>
    <x v="0"/>
    <x v="0"/>
    <x v="6"/>
    <x v="0"/>
    <s v="15/03/2022"/>
    <s v="20"/>
    <s v="12/04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81344"/>
    <x v="0"/>
    <x v="0"/>
    <x v="0"/>
    <x v="3"/>
    <x v="0"/>
    <s v="15/03/2022"/>
    <s v="6"/>
    <s v="11/04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75813"/>
    <x v="0"/>
    <x v="0"/>
    <x v="0"/>
    <x v="3"/>
    <x v="0"/>
    <s v="15/03/2022"/>
    <s v="10"/>
    <s v="07/04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75009"/>
    <x v="0"/>
    <x v="0"/>
    <x v="0"/>
    <x v="3"/>
    <x v="0"/>
    <s v="15/03/2022"/>
    <s v="10"/>
    <s v="22/04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66517"/>
    <x v="0"/>
    <x v="0"/>
    <x v="0"/>
    <x v="13"/>
    <x v="0"/>
    <s v="15/03/2022"/>
    <s v="17"/>
    <s v="31/03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40428"/>
    <x v="0"/>
    <x v="0"/>
    <x v="0"/>
    <x v="2"/>
    <x v="0"/>
    <s v="16/03/2022"/>
    <s v="37"/>
    <s v="26/03/2022"/>
    <n v="7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59990"/>
    <x v="0"/>
    <x v="0"/>
    <x v="0"/>
    <x v="2"/>
    <x v="0"/>
    <s v="16/03/2022"/>
    <s v="23"/>
    <s v="09/04/2022"/>
    <n v="7"/>
    <x v="0"/>
    <x v="0"/>
    <x v="0"/>
    <x v="0"/>
    <x v="0"/>
    <s v="VEF"/>
    <x v="0"/>
    <x v="0"/>
    <x v="0"/>
    <x v="0"/>
  </r>
  <r>
    <x v="0"/>
    <x v="0"/>
    <x v="0"/>
    <x v="7"/>
    <x v="0"/>
    <x v="0"/>
    <x v="1"/>
    <n v="2021222737"/>
    <x v="0"/>
    <x v="0"/>
    <x v="0"/>
    <x v="2"/>
    <x v="0"/>
    <s v="14/03/2022"/>
    <s v="241"/>
    <s v="03/09/2021"/>
    <n v="6"/>
    <x v="0"/>
    <x v="0"/>
    <x v="0"/>
    <x v="0"/>
    <x v="0"/>
    <s v="VEF"/>
    <x v="0"/>
    <x v="0"/>
    <x v="0"/>
    <x v="0"/>
  </r>
  <r>
    <x v="0"/>
    <x v="0"/>
    <x v="0"/>
    <x v="7"/>
    <x v="1"/>
    <x v="0"/>
    <x v="1"/>
    <n v="2022062436"/>
    <x v="0"/>
    <x v="0"/>
    <x v="0"/>
    <x v="1"/>
    <x v="0"/>
    <s v="15/03/2022"/>
    <s v="22"/>
    <s v="11/03/2022"/>
    <n v="6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38837"/>
    <x v="0"/>
    <x v="0"/>
    <x v="0"/>
    <x v="6"/>
    <x v="0"/>
    <s v="16/03/2022"/>
    <s v="38"/>
    <s v="25/03/2022"/>
    <n v="6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57995"/>
    <x v="0"/>
    <x v="0"/>
    <x v="0"/>
    <x v="6"/>
    <x v="0"/>
    <s v="14/03/2022"/>
    <s v="24"/>
    <s v="16/03/2022"/>
    <n v="4"/>
    <x v="0"/>
    <x v="0"/>
    <x v="0"/>
    <x v="0"/>
    <x v="0"/>
    <s v="VEF"/>
    <x v="0"/>
    <x v="0"/>
    <x v="0"/>
    <x v="0"/>
  </r>
  <r>
    <x v="0"/>
    <x v="2"/>
    <x v="0"/>
    <x v="2"/>
    <x v="0"/>
    <x v="0"/>
    <x v="0"/>
    <n v="2022020679"/>
    <x v="0"/>
    <x v="0"/>
    <x v="0"/>
    <x v="8"/>
    <x v="0"/>
    <s v="15/03/2022"/>
    <s v="56"/>
    <s v="07/03/2022"/>
    <n v="4"/>
    <x v="0"/>
    <x v="0"/>
    <x v="0"/>
    <x v="0"/>
    <x v="0"/>
    <s v="VEF"/>
    <x v="0"/>
    <x v="0"/>
    <x v="0"/>
    <x v="0"/>
  </r>
  <r>
    <x v="0"/>
    <x v="4"/>
    <x v="0"/>
    <x v="10"/>
    <x v="0"/>
    <x v="0"/>
    <x v="0"/>
    <n v="2022062603"/>
    <x v="0"/>
    <x v="0"/>
    <x v="0"/>
    <x v="1"/>
    <x v="0"/>
    <s v="09/03/2022"/>
    <s v="22"/>
    <s v="10/04/2022"/>
    <n v="23"/>
    <x v="0"/>
    <x v="0"/>
    <x v="0"/>
    <x v="0"/>
    <x v="0"/>
    <s v="VNT"/>
    <x v="0"/>
    <x v="0"/>
    <x v="0"/>
    <x v="0"/>
  </r>
  <r>
    <x v="0"/>
    <x v="4"/>
    <x v="0"/>
    <x v="10"/>
    <x v="0"/>
    <x v="0"/>
    <x v="0"/>
    <n v="2022047196"/>
    <x v="0"/>
    <x v="0"/>
    <x v="0"/>
    <x v="2"/>
    <x v="0"/>
    <s v="16/03/2022"/>
    <s v="31"/>
    <s v="01/03/2022"/>
    <n v="14"/>
    <x v="0"/>
    <x v="0"/>
    <x v="0"/>
    <x v="0"/>
    <x v="0"/>
    <s v="VNT"/>
    <x v="0"/>
    <x v="0"/>
    <x v="0"/>
    <x v="0"/>
  </r>
  <r>
    <x v="0"/>
    <x v="4"/>
    <x v="0"/>
    <x v="10"/>
    <x v="0"/>
    <x v="0"/>
    <x v="0"/>
    <n v="2022046396"/>
    <x v="0"/>
    <x v="0"/>
    <x v="0"/>
    <x v="2"/>
    <x v="0"/>
    <s v="12/03/2022"/>
    <s v="32"/>
    <s v="28/02/2022"/>
    <n v="13"/>
    <x v="0"/>
    <x v="0"/>
    <x v="0"/>
    <x v="0"/>
    <x v="0"/>
    <s v="VNT"/>
    <x v="0"/>
    <x v="0"/>
    <x v="0"/>
    <x v="0"/>
  </r>
  <r>
    <x v="0"/>
    <x v="4"/>
    <x v="0"/>
    <x v="10"/>
    <x v="0"/>
    <x v="0"/>
    <x v="0"/>
    <n v="2022043542"/>
    <x v="0"/>
    <x v="0"/>
    <x v="0"/>
    <x v="1"/>
    <x v="0"/>
    <s v="14/03/2022"/>
    <s v="44"/>
    <s v="24/02/2022"/>
    <n v="9"/>
    <x v="0"/>
    <x v="0"/>
    <x v="0"/>
    <x v="0"/>
    <x v="0"/>
    <s v="VNT"/>
    <x v="0"/>
    <x v="0"/>
    <x v="0"/>
    <x v="0"/>
  </r>
  <r>
    <x v="0"/>
    <x v="4"/>
    <x v="0"/>
    <x v="10"/>
    <x v="0"/>
    <x v="0"/>
    <x v="0"/>
    <n v="2022041833"/>
    <x v="0"/>
    <x v="0"/>
    <x v="0"/>
    <x v="1"/>
    <x v="0"/>
    <s v="17/03/2022"/>
    <s v="37"/>
    <s v="23/02/2022"/>
    <n v="8"/>
    <x v="0"/>
    <x v="0"/>
    <x v="0"/>
    <x v="0"/>
    <x v="0"/>
    <s v="VNT"/>
    <x v="0"/>
    <x v="0"/>
    <x v="0"/>
    <x v="0"/>
  </r>
  <r>
    <x v="0"/>
    <x v="4"/>
    <x v="0"/>
    <x v="10"/>
    <x v="0"/>
    <x v="0"/>
    <x v="0"/>
    <n v="2022037606"/>
    <x v="0"/>
    <x v="0"/>
    <x v="0"/>
    <x v="2"/>
    <x v="0"/>
    <s v="16/03/2022"/>
    <s v="39"/>
    <s v="24/03/2022"/>
    <n v="6"/>
    <x v="0"/>
    <x v="0"/>
    <x v="0"/>
    <x v="0"/>
    <x v="0"/>
    <s v="VNT"/>
    <x v="0"/>
    <x v="0"/>
    <x v="0"/>
    <x v="0"/>
  </r>
  <r>
    <x v="0"/>
    <x v="0"/>
    <x v="0"/>
    <x v="3"/>
    <x v="0"/>
    <x v="0"/>
    <x v="0"/>
    <n v="2022071023"/>
    <x v="0"/>
    <x v="0"/>
    <x v="0"/>
    <x v="0"/>
    <x v="0"/>
    <s v="16/03/2022"/>
    <s v="15"/>
    <s v="02/04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70602"/>
    <x v="0"/>
    <x v="0"/>
    <x v="0"/>
    <x v="0"/>
    <x v="0"/>
    <s v="08/03/2022"/>
    <s v="15"/>
    <s v="17/03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41271"/>
    <x v="0"/>
    <x v="0"/>
    <x v="0"/>
    <x v="3"/>
    <x v="0"/>
    <s v="09/03/2022"/>
    <s v="37"/>
    <s v="08/04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49875"/>
    <x v="0"/>
    <x v="0"/>
    <x v="0"/>
    <x v="13"/>
    <x v="0"/>
    <s v="17/03/2022"/>
    <s v="29"/>
    <s v="03/04/2022"/>
    <s v=""/>
    <x v="0"/>
    <x v="0"/>
    <x v="0"/>
    <x v="0"/>
    <x v="0"/>
    <s v=""/>
    <x v="0"/>
    <x v="0"/>
    <x v="0"/>
    <x v="2"/>
  </r>
  <r>
    <x v="1"/>
    <x v="0"/>
    <x v="0"/>
    <x v="3"/>
    <x v="0"/>
    <x v="0"/>
    <x v="0"/>
    <n v="2022049002"/>
    <x v="0"/>
    <x v="0"/>
    <x v="0"/>
    <x v="5"/>
    <x v="0"/>
    <s v="18/03/2022"/>
    <s v="30"/>
    <s v="23/03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61901"/>
    <x v="0"/>
    <x v="0"/>
    <x v="0"/>
    <x v="13"/>
    <x v="0"/>
    <s v="14/03/2022"/>
    <s v="22"/>
    <s v="10/03/2022"/>
    <s v=""/>
    <x v="0"/>
    <x v="0"/>
    <x v="0"/>
    <x v="0"/>
    <x v="0"/>
    <s v=""/>
    <x v="0"/>
    <x v="0"/>
    <x v="0"/>
    <x v="2"/>
  </r>
  <r>
    <x v="0"/>
    <x v="0"/>
    <x v="0"/>
    <x v="7"/>
    <x v="0"/>
    <x v="0"/>
    <x v="1"/>
    <n v="2021304815"/>
    <x v="0"/>
    <x v="0"/>
    <x v="0"/>
    <x v="13"/>
    <x v="0"/>
    <s v="10/03/2022"/>
    <s v="164"/>
    <s v="23/03/2022"/>
    <s v=""/>
    <x v="0"/>
    <x v="0"/>
    <x v="0"/>
    <x v="0"/>
    <x v="0"/>
    <s v=""/>
    <x v="0"/>
    <x v="0"/>
    <x v="0"/>
    <x v="2"/>
  </r>
  <r>
    <x v="0"/>
    <x v="0"/>
    <x v="0"/>
    <x v="0"/>
    <x v="0"/>
    <x v="0"/>
    <x v="0"/>
    <n v="2022051403"/>
    <x v="0"/>
    <x v="0"/>
    <x v="0"/>
    <x v="0"/>
    <x v="0"/>
    <s v="16/03/2022"/>
    <s v="28"/>
    <s v="29/03/2022"/>
    <s v=""/>
    <x v="0"/>
    <x v="0"/>
    <x v="0"/>
    <x v="0"/>
    <x v="0"/>
    <s v=""/>
    <x v="0"/>
    <x v="0"/>
    <x v="0"/>
    <x v="2"/>
  </r>
  <r>
    <x v="0"/>
    <x v="0"/>
    <x v="0"/>
    <x v="0"/>
    <x v="0"/>
    <x v="0"/>
    <x v="0"/>
    <n v="2022035519"/>
    <x v="0"/>
    <x v="0"/>
    <x v="0"/>
    <x v="0"/>
    <x v="0"/>
    <s v="09/03/2022"/>
    <s v="42"/>
    <s v="21/03/2022"/>
    <s v=""/>
    <x v="0"/>
    <x v="0"/>
    <x v="0"/>
    <x v="0"/>
    <x v="0"/>
    <s v=""/>
    <x v="0"/>
    <x v="0"/>
    <x v="0"/>
    <x v="2"/>
  </r>
  <r>
    <x v="0"/>
    <x v="0"/>
    <x v="0"/>
    <x v="0"/>
    <x v="0"/>
    <x v="0"/>
    <x v="0"/>
    <n v="2021376515"/>
    <x v="0"/>
    <x v="0"/>
    <x v="0"/>
    <x v="13"/>
    <x v="0"/>
    <s v="16/03/2022"/>
    <s v="101"/>
    <s v="20/01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78338"/>
    <x v="0"/>
    <x v="0"/>
    <x v="0"/>
    <x v="13"/>
    <x v="0"/>
    <s v="17/03/2022"/>
    <s v="8"/>
    <s v="31/03/2022"/>
    <s v=""/>
    <x v="0"/>
    <x v="0"/>
    <x v="0"/>
    <x v="0"/>
    <x v="0"/>
    <s v=""/>
    <x v="0"/>
    <x v="0"/>
    <x v="0"/>
    <x v="2"/>
  </r>
  <r>
    <x v="0"/>
    <x v="0"/>
    <x v="0"/>
    <x v="3"/>
    <x v="1"/>
    <x v="0"/>
    <x v="0"/>
    <n v="2022042298"/>
    <x v="0"/>
    <x v="0"/>
    <x v="0"/>
    <x v="3"/>
    <x v="0"/>
    <s v="09/03/2022"/>
    <s v="36"/>
    <s v="27/03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58720"/>
    <x v="0"/>
    <x v="0"/>
    <x v="0"/>
    <x v="13"/>
    <x v="0"/>
    <s v="17/03/2022"/>
    <s v="24"/>
    <s v="08/03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80311"/>
    <x v="0"/>
    <x v="0"/>
    <x v="0"/>
    <x v="4"/>
    <x v="0"/>
    <s v="17/03/2022"/>
    <s v="7"/>
    <s v="25/03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60703"/>
    <x v="0"/>
    <x v="0"/>
    <x v="0"/>
    <x v="13"/>
    <x v="0"/>
    <s v="17/03/2022"/>
    <s v="22"/>
    <s v="31/03/2022"/>
    <s v=""/>
    <x v="0"/>
    <x v="0"/>
    <x v="0"/>
    <x v="0"/>
    <x v="0"/>
    <s v=""/>
    <x v="0"/>
    <x v="0"/>
    <x v="0"/>
    <x v="2"/>
  </r>
  <r>
    <x v="0"/>
    <x v="1"/>
    <x v="0"/>
    <x v="9"/>
    <x v="0"/>
    <x v="0"/>
    <x v="0"/>
    <n v="2021306641"/>
    <x v="0"/>
    <x v="0"/>
    <x v="0"/>
    <x v="13"/>
    <x v="0"/>
    <s v="16/03/2022"/>
    <s v="164"/>
    <s v="19/11/2021"/>
    <s v=""/>
    <x v="0"/>
    <x v="0"/>
    <x v="0"/>
    <x v="0"/>
    <x v="0"/>
    <s v=""/>
    <x v="0"/>
    <x v="0"/>
    <x v="0"/>
    <x v="2"/>
  </r>
  <r>
    <x v="0"/>
    <x v="1"/>
    <x v="0"/>
    <x v="9"/>
    <x v="0"/>
    <x v="0"/>
    <x v="0"/>
    <n v="2022070988"/>
    <x v="0"/>
    <x v="0"/>
    <x v="0"/>
    <x v="14"/>
    <x v="0"/>
    <s v="16/03/2022"/>
    <s v="15"/>
    <s v="07/04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88110"/>
    <x v="0"/>
    <x v="0"/>
    <x v="0"/>
    <x v="9"/>
    <x v="0"/>
    <s v="18/03/2022"/>
    <s v="1"/>
    <s v="21/03/2022"/>
    <s v=""/>
    <x v="0"/>
    <x v="0"/>
    <x v="0"/>
    <x v="0"/>
    <x v="0"/>
    <s v=""/>
    <x v="0"/>
    <x v="0"/>
    <x v="0"/>
    <x v="2"/>
  </r>
  <r>
    <x v="1"/>
    <x v="1"/>
    <x v="0"/>
    <x v="9"/>
    <x v="1"/>
    <x v="0"/>
    <x v="0"/>
    <n v="2021349378"/>
    <x v="0"/>
    <x v="0"/>
    <x v="0"/>
    <x v="10"/>
    <x v="0"/>
    <s v="18/03/2022"/>
    <s v="126"/>
    <s v="26/11/2021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64428"/>
    <x v="0"/>
    <x v="0"/>
    <x v="0"/>
    <x v="4"/>
    <x v="0"/>
    <s v="18/03/2022"/>
    <s v="20"/>
    <s v="28/03/2022"/>
    <s v=""/>
    <x v="0"/>
    <x v="0"/>
    <x v="0"/>
    <x v="0"/>
    <x v="0"/>
    <s v=""/>
    <x v="0"/>
    <x v="0"/>
    <x v="0"/>
    <x v="2"/>
  </r>
  <r>
    <x v="0"/>
    <x v="1"/>
    <x v="0"/>
    <x v="9"/>
    <x v="0"/>
    <x v="0"/>
    <x v="0"/>
    <n v="2022016134"/>
    <x v="0"/>
    <x v="0"/>
    <x v="0"/>
    <x v="13"/>
    <x v="0"/>
    <s v="15/03/2022"/>
    <s v="59"/>
    <s v="04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31280"/>
    <x v="0"/>
    <x v="0"/>
    <x v="0"/>
    <x v="8"/>
    <x v="0"/>
    <s v="18/03/2022"/>
    <s v="45"/>
    <s v="05/04/2022"/>
    <s v=""/>
    <x v="0"/>
    <x v="0"/>
    <x v="0"/>
    <x v="0"/>
    <x v="0"/>
    <s v=""/>
    <x v="0"/>
    <x v="0"/>
    <x v="0"/>
    <x v="2"/>
  </r>
  <r>
    <x v="0"/>
    <x v="1"/>
    <x v="0"/>
    <x v="9"/>
    <x v="0"/>
    <x v="0"/>
    <x v="0"/>
    <n v="2022026439"/>
    <x v="0"/>
    <x v="0"/>
    <x v="0"/>
    <x v="14"/>
    <x v="0"/>
    <s v="16/03/2022"/>
    <s v="50"/>
    <s v="13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25225"/>
    <x v="0"/>
    <x v="0"/>
    <x v="0"/>
    <x v="2"/>
    <x v="0"/>
    <s v="18/03/2022"/>
    <s v="51"/>
    <s v="12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58548"/>
    <x v="0"/>
    <x v="0"/>
    <x v="0"/>
    <x v="9"/>
    <x v="0"/>
    <s v="18/03/2022"/>
    <s v="24"/>
    <s v="21/03/2022"/>
    <s v=""/>
    <x v="0"/>
    <x v="0"/>
    <x v="0"/>
    <x v="0"/>
    <x v="0"/>
    <s v=""/>
    <x v="0"/>
    <x v="0"/>
    <x v="0"/>
    <x v="2"/>
  </r>
  <r>
    <x v="1"/>
    <x v="1"/>
    <x v="0"/>
    <x v="9"/>
    <x v="1"/>
    <x v="0"/>
    <x v="0"/>
    <n v="2021321843"/>
    <x v="0"/>
    <x v="0"/>
    <x v="0"/>
    <x v="2"/>
    <x v="0"/>
    <s v="18/03/2022"/>
    <s v="151"/>
    <s v="01/12/2021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28184"/>
    <x v="0"/>
    <x v="0"/>
    <x v="0"/>
    <x v="10"/>
    <x v="0"/>
    <s v="18/03/2022"/>
    <s v="49"/>
    <s v="21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76724"/>
    <x v="0"/>
    <x v="0"/>
    <x v="0"/>
    <x v="9"/>
    <x v="0"/>
    <s v="18/03/2022"/>
    <s v="9"/>
    <s v="18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66724"/>
    <x v="0"/>
    <x v="0"/>
    <x v="0"/>
    <x v="10"/>
    <x v="0"/>
    <s v="18/03/2022"/>
    <s v="17"/>
    <s v="24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45765"/>
    <x v="0"/>
    <x v="0"/>
    <x v="0"/>
    <x v="5"/>
    <x v="0"/>
    <s v="18/03/2022"/>
    <s v="32"/>
    <s v="15/04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1368842"/>
    <x v="0"/>
    <x v="0"/>
    <x v="0"/>
    <x v="9"/>
    <x v="0"/>
    <s v="18/03/2022"/>
    <s v="108"/>
    <s v="18/03/2022"/>
    <s v=""/>
    <x v="0"/>
    <x v="0"/>
    <x v="0"/>
    <x v="0"/>
    <x v="0"/>
    <s v=""/>
    <x v="0"/>
    <x v="0"/>
    <x v="0"/>
    <x v="2"/>
  </r>
  <r>
    <x v="1"/>
    <x v="1"/>
    <x v="0"/>
    <x v="9"/>
    <x v="0"/>
    <x v="0"/>
    <x v="0"/>
    <n v="2022086065"/>
    <x v="0"/>
    <x v="0"/>
    <x v="0"/>
    <x v="0"/>
    <x v="0"/>
    <s v="18/03/2022"/>
    <s v="2"/>
    <s v="20/04/2022"/>
    <s v=""/>
    <x v="0"/>
    <x v="0"/>
    <x v="0"/>
    <x v="0"/>
    <x v="0"/>
    <s v=""/>
    <x v="0"/>
    <x v="0"/>
    <x v="0"/>
    <x v="2"/>
  </r>
  <r>
    <x v="0"/>
    <x v="1"/>
    <x v="0"/>
    <x v="9"/>
    <x v="0"/>
    <x v="0"/>
    <x v="0"/>
    <n v="2022068652"/>
    <x v="0"/>
    <x v="0"/>
    <x v="0"/>
    <x v="14"/>
    <x v="0"/>
    <s v="17/03/2022"/>
    <s v="16"/>
    <s v="06/04/2022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0"/>
    <n v="2022064251"/>
    <x v="0"/>
    <x v="0"/>
    <x v="0"/>
    <x v="18"/>
    <x v="0"/>
    <s v="17/03/2022"/>
    <s v="21"/>
    <s v="01/04/2022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19276563"/>
    <x v="0"/>
    <x v="0"/>
    <x v="0"/>
    <x v="3"/>
    <x v="0"/>
    <s v="15/10/2019"/>
    <s v="896"/>
    <s v="15/10/2019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0"/>
    <n v="2019115096"/>
    <x v="0"/>
    <x v="0"/>
    <x v="0"/>
    <x v="3"/>
    <x v="0"/>
    <s v="07/06/2019"/>
    <s v="1057"/>
    <s v="07/06/2019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18273030"/>
    <x v="0"/>
    <x v="0"/>
    <x v="0"/>
    <x v="13"/>
    <x v="0"/>
    <s v="18/03/2019"/>
    <s v="1318"/>
    <s v="18/03/2019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1117243"/>
    <x v="0"/>
    <x v="0"/>
    <x v="0"/>
    <x v="3"/>
    <x v="0"/>
    <s v="07/05/2021"/>
    <s v="335"/>
    <s v="07/05/2021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19272485"/>
    <x v="0"/>
    <x v="0"/>
    <x v="0"/>
    <x v="13"/>
    <x v="0"/>
    <s v="27/05/2020"/>
    <s v="899"/>
    <s v="27/05/2020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1004150"/>
    <x v="0"/>
    <x v="0"/>
    <x v="0"/>
    <x v="3"/>
    <x v="0"/>
    <s v="20/01/2021"/>
    <s v="436"/>
    <s v="20/01/2021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0"/>
    <n v="2022057651"/>
    <x v="0"/>
    <x v="0"/>
    <x v="0"/>
    <x v="19"/>
    <x v="0"/>
    <s v="17/03/2022"/>
    <s v="24"/>
    <s v="25/03/2022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0"/>
    <n v="2021377822"/>
    <x v="0"/>
    <x v="0"/>
    <x v="0"/>
    <x v="3"/>
    <x v="0"/>
    <s v="22/12/2021"/>
    <s v="100"/>
    <s v="22/12/2021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0269684"/>
    <x v="0"/>
    <x v="0"/>
    <x v="0"/>
    <x v="0"/>
    <x v="0"/>
    <s v="22/10/2020"/>
    <s v="547"/>
    <s v="22/10/2020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1230338"/>
    <x v="0"/>
    <x v="0"/>
    <x v="0"/>
    <x v="4"/>
    <x v="0"/>
    <s v="09/08/2021"/>
    <s v="-130"/>
    <s v="09/08/2021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0324684"/>
    <x v="0"/>
    <x v="0"/>
    <x v="0"/>
    <x v="3"/>
    <x v="0"/>
    <s v="03/12/2020"/>
    <s v="500"/>
    <s v="03/12/2020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1170336"/>
    <x v="0"/>
    <x v="0"/>
    <x v="0"/>
    <x v="10"/>
    <x v="0"/>
    <s v="17/03/2022"/>
    <s v="282"/>
    <s v="17/03/2022"/>
    <s v=""/>
    <x v="0"/>
    <x v="0"/>
    <x v="0"/>
    <x v="0"/>
    <x v="0"/>
    <s v=""/>
    <x v="0"/>
    <x v="0"/>
    <x v="0"/>
    <x v="2"/>
  </r>
  <r>
    <x v="1"/>
    <x v="1"/>
    <x v="1"/>
    <x v="1"/>
    <x v="0"/>
    <x v="0"/>
    <x v="0"/>
    <n v="2021026143"/>
    <x v="0"/>
    <x v="0"/>
    <x v="0"/>
    <x v="1"/>
    <x v="0"/>
    <s v="18/03/2022"/>
    <s v="416"/>
    <s v="01/04/2022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21377884"/>
    <x v="0"/>
    <x v="0"/>
    <x v="0"/>
    <x v="3"/>
    <x v="0"/>
    <s v="22/01/2022"/>
    <s v="100"/>
    <s v="22/01/2022"/>
    <s v=""/>
    <x v="0"/>
    <x v="0"/>
    <x v="0"/>
    <x v="0"/>
    <x v="0"/>
    <s v=""/>
    <x v="0"/>
    <x v="0"/>
    <x v="0"/>
    <x v="2"/>
  </r>
  <r>
    <x v="0"/>
    <x v="1"/>
    <x v="1"/>
    <x v="1"/>
    <x v="0"/>
    <x v="0"/>
    <x v="1"/>
    <n v="2019226046"/>
    <x v="0"/>
    <x v="0"/>
    <x v="0"/>
    <x v="13"/>
    <x v="0"/>
    <s v="12/09/2019"/>
    <s v="948"/>
    <s v="12/09/2019"/>
    <s v=""/>
    <x v="0"/>
    <x v="0"/>
    <x v="0"/>
    <x v="0"/>
    <x v="0"/>
    <s v=""/>
    <x v="0"/>
    <x v="0"/>
    <x v="0"/>
    <x v="2"/>
  </r>
  <r>
    <x v="1"/>
    <x v="2"/>
    <x v="0"/>
    <x v="2"/>
    <x v="0"/>
    <x v="0"/>
    <x v="0"/>
    <n v="2022040269"/>
    <x v="0"/>
    <x v="0"/>
    <x v="0"/>
    <x v="15"/>
    <x v="0"/>
    <s v="18/03/2022"/>
    <s v="38"/>
    <s v="25/03/2022"/>
    <s v=""/>
    <x v="0"/>
    <x v="0"/>
    <x v="0"/>
    <x v="0"/>
    <x v="0"/>
    <s v=""/>
    <x v="0"/>
    <x v="0"/>
    <x v="0"/>
    <x v="2"/>
  </r>
  <r>
    <x v="0"/>
    <x v="2"/>
    <x v="0"/>
    <x v="2"/>
    <x v="1"/>
    <x v="0"/>
    <x v="0"/>
    <n v="2022072295"/>
    <x v="0"/>
    <x v="0"/>
    <x v="0"/>
    <x v="20"/>
    <x v="0"/>
    <s v="17/03/2022"/>
    <s v="14"/>
    <s v="03/04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21320605"/>
    <x v="0"/>
    <x v="0"/>
    <x v="0"/>
    <x v="0"/>
    <x v="0"/>
    <s v="18/03/2022"/>
    <s v="153"/>
    <s v="15/11/2021"/>
    <s v=""/>
    <x v="0"/>
    <x v="0"/>
    <x v="0"/>
    <x v="0"/>
    <x v="0"/>
    <s v=""/>
    <x v="0"/>
    <x v="0"/>
    <x v="0"/>
    <x v="2"/>
  </r>
  <r>
    <x v="0"/>
    <x v="3"/>
    <x v="0"/>
    <x v="6"/>
    <x v="0"/>
    <x v="0"/>
    <x v="0"/>
    <n v="2022082248"/>
    <x v="0"/>
    <x v="0"/>
    <x v="0"/>
    <x v="3"/>
    <x v="0"/>
    <s v="17/03/2022"/>
    <s v="4"/>
    <s v="03/04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22030661"/>
    <x v="0"/>
    <x v="0"/>
    <x v="0"/>
    <x v="4"/>
    <x v="0"/>
    <s v="18/03/2022"/>
    <s v="46"/>
    <s v="02/03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21396237"/>
    <x v="0"/>
    <x v="0"/>
    <x v="0"/>
    <x v="4"/>
    <x v="0"/>
    <s v="18/03/2022"/>
    <s v="81"/>
    <s v="10/01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19297456"/>
    <x v="0"/>
    <x v="0"/>
    <x v="0"/>
    <x v="4"/>
    <x v="0"/>
    <s v="18/03/2022"/>
    <s v="876"/>
    <s v="08/11/2019"/>
    <s v=""/>
    <x v="0"/>
    <x v="0"/>
    <x v="0"/>
    <x v="0"/>
    <x v="0"/>
    <s v=""/>
    <x v="0"/>
    <x v="0"/>
    <x v="0"/>
    <x v="2"/>
  </r>
  <r>
    <x v="1"/>
    <x v="3"/>
    <x v="0"/>
    <x v="6"/>
    <x v="0"/>
    <x v="0"/>
    <x v="0"/>
    <n v="2019308893"/>
    <x v="0"/>
    <x v="0"/>
    <x v="0"/>
    <x v="3"/>
    <x v="0"/>
    <s v="18/03/2022"/>
    <s v="865"/>
    <s v="01/10/2020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22075183"/>
    <x v="0"/>
    <x v="0"/>
    <x v="0"/>
    <x v="13"/>
    <x v="0"/>
    <s v="18/03/2022"/>
    <s v="10"/>
    <s v="22/03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1"/>
    <n v="2021048227"/>
    <x v="0"/>
    <x v="0"/>
    <x v="0"/>
    <x v="4"/>
    <x v="0"/>
    <s v="18/03/2022"/>
    <s v="400"/>
    <s v="27/03/2021"/>
    <s v=""/>
    <x v="0"/>
    <x v="0"/>
    <x v="0"/>
    <x v="0"/>
    <x v="0"/>
    <s v=""/>
    <x v="0"/>
    <x v="0"/>
    <x v="0"/>
    <x v="2"/>
  </r>
  <r>
    <x v="0"/>
    <x v="3"/>
    <x v="0"/>
    <x v="8"/>
    <x v="0"/>
    <x v="0"/>
    <x v="0"/>
    <n v="2022028262"/>
    <x v="0"/>
    <x v="0"/>
    <x v="0"/>
    <x v="0"/>
    <x v="0"/>
    <s v="17/03/2022"/>
    <s v="49"/>
    <s v="27/02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22079961"/>
    <x v="0"/>
    <x v="0"/>
    <x v="0"/>
    <x v="14"/>
    <x v="0"/>
    <s v="18/03/2022"/>
    <s v="7"/>
    <s v="25/03/2022"/>
    <s v=""/>
    <x v="0"/>
    <x v="0"/>
    <x v="0"/>
    <x v="0"/>
    <x v="0"/>
    <s v=""/>
    <x v="0"/>
    <x v="0"/>
    <x v="0"/>
    <x v="2"/>
  </r>
  <r>
    <x v="1"/>
    <x v="3"/>
    <x v="0"/>
    <x v="12"/>
    <x v="2"/>
    <x v="0"/>
    <x v="0"/>
    <n v="2021333648"/>
    <x v="0"/>
    <x v="0"/>
    <x v="0"/>
    <x v="13"/>
    <x v="0"/>
    <s v="18/03/2022"/>
    <s v="142"/>
    <s v="16/05/2022"/>
    <s v=""/>
    <x v="0"/>
    <x v="0"/>
    <x v="0"/>
    <x v="0"/>
    <x v="0"/>
    <s v=""/>
    <x v="0"/>
    <x v="0"/>
    <x v="0"/>
    <x v="2"/>
  </r>
  <r>
    <x v="1"/>
    <x v="3"/>
    <x v="0"/>
    <x v="12"/>
    <x v="0"/>
    <x v="0"/>
    <x v="0"/>
    <n v="2022032455"/>
    <x v="0"/>
    <x v="0"/>
    <x v="0"/>
    <x v="3"/>
    <x v="0"/>
    <s v="18/03/2022"/>
    <s v="44"/>
    <s v="28/02/2022"/>
    <s v=""/>
    <x v="0"/>
    <x v="0"/>
    <x v="0"/>
    <x v="0"/>
    <x v="0"/>
    <s v=""/>
    <x v="0"/>
    <x v="0"/>
    <x v="0"/>
    <x v="2"/>
  </r>
  <r>
    <x v="0"/>
    <x v="0"/>
    <x v="0"/>
    <x v="3"/>
    <x v="0"/>
    <x v="0"/>
    <x v="0"/>
    <n v="2022079393"/>
    <x v="0"/>
    <x v="0"/>
    <x v="0"/>
    <x v="13"/>
    <x v="0"/>
    <s v="17/03/2022"/>
    <s v="8"/>
    <s v="06/05/2022"/>
    <n v="49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4698"/>
    <x v="0"/>
    <x v="0"/>
    <x v="0"/>
    <x v="9"/>
    <x v="0"/>
    <s v="17/03/2022"/>
    <s v="11"/>
    <s v="15/06/2022"/>
    <n v="49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2691"/>
    <x v="0"/>
    <x v="0"/>
    <x v="0"/>
    <x v="2"/>
    <x v="0"/>
    <s v="17/03/2022"/>
    <s v="14"/>
    <s v="12/06/2022"/>
    <n v="46"/>
    <x v="0"/>
    <x v="0"/>
    <x v="0"/>
    <x v="0"/>
    <x v="0"/>
    <s v=""/>
    <x v="0"/>
    <x v="0"/>
    <x v="0"/>
    <x v="0"/>
  </r>
  <r>
    <x v="0"/>
    <x v="2"/>
    <x v="0"/>
    <x v="2"/>
    <x v="0"/>
    <x v="0"/>
    <x v="0"/>
    <n v="2022071861"/>
    <x v="0"/>
    <x v="0"/>
    <x v="0"/>
    <x v="5"/>
    <x v="0"/>
    <s v="17/03/2022"/>
    <s v="14"/>
    <s v="12/06/2022"/>
    <n v="46"/>
    <x v="0"/>
    <x v="0"/>
    <x v="0"/>
    <x v="0"/>
    <x v="0"/>
    <s v=""/>
    <x v="0"/>
    <x v="0"/>
    <x v="0"/>
    <x v="0"/>
  </r>
  <r>
    <x v="0"/>
    <x v="0"/>
    <x v="0"/>
    <x v="5"/>
    <x v="0"/>
    <x v="0"/>
    <x v="0"/>
    <n v="2022080083"/>
    <x v="0"/>
    <x v="0"/>
    <x v="0"/>
    <x v="2"/>
    <x v="0"/>
    <s v="11/03/2022"/>
    <s v="7"/>
    <s v="25/03/2022"/>
    <s v=""/>
    <x v="0"/>
    <x v="0"/>
    <x v="0"/>
    <x v="0"/>
    <x v="0"/>
    <s v="ABC"/>
    <x v="0"/>
    <x v="0"/>
    <x v="0"/>
    <x v="2"/>
  </r>
  <r>
    <x v="0"/>
    <x v="1"/>
    <x v="1"/>
    <x v="1"/>
    <x v="0"/>
    <x v="0"/>
    <x v="0"/>
    <n v="2022044747"/>
    <x v="0"/>
    <x v="0"/>
    <x v="0"/>
    <x v="5"/>
    <x v="0"/>
    <s v="25/02/2022"/>
    <s v="35"/>
    <s v="25/02/2022"/>
    <s v=""/>
    <x v="0"/>
    <x v="0"/>
    <x v="0"/>
    <x v="0"/>
    <x v="0"/>
    <s v="AIM"/>
    <x v="0"/>
    <x v="0"/>
    <x v="0"/>
    <x v="2"/>
  </r>
  <r>
    <x v="0"/>
    <x v="3"/>
    <x v="0"/>
    <x v="8"/>
    <x v="0"/>
    <x v="0"/>
    <x v="0"/>
    <n v="2022020266"/>
    <x v="0"/>
    <x v="0"/>
    <x v="0"/>
    <x v="10"/>
    <x v="0"/>
    <s v="17/03/2022"/>
    <s v="57"/>
    <s v="19/02/2022"/>
    <s v=""/>
    <x v="0"/>
    <x v="0"/>
    <x v="0"/>
    <x v="0"/>
    <x v="0"/>
    <s v="AIM"/>
    <x v="0"/>
    <x v="0"/>
    <x v="0"/>
    <x v="2"/>
  </r>
  <r>
    <x v="0"/>
    <x v="1"/>
    <x v="1"/>
    <x v="1"/>
    <x v="0"/>
    <x v="0"/>
    <x v="0"/>
    <n v="2020329244"/>
    <x v="0"/>
    <x v="0"/>
    <x v="0"/>
    <x v="2"/>
    <x v="0"/>
    <s v="14/06/2021"/>
    <s v="498"/>
    <s v="14/06/2021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19223268"/>
    <x v="0"/>
    <x v="0"/>
    <x v="0"/>
    <x v="5"/>
    <x v="0"/>
    <s v="21/11/2019"/>
    <s v="952"/>
    <s v="21/11/2019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0295718"/>
    <x v="0"/>
    <x v="0"/>
    <x v="0"/>
    <x v="2"/>
    <x v="0"/>
    <s v="22/10/2020"/>
    <s v="526"/>
    <s v="22/10/2020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1370337"/>
    <x v="0"/>
    <x v="0"/>
    <x v="0"/>
    <x v="2"/>
    <x v="0"/>
    <s v="15/12/2021"/>
    <s v="107"/>
    <s v="15/12/2021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2026223"/>
    <x v="0"/>
    <x v="0"/>
    <x v="0"/>
    <x v="10"/>
    <x v="0"/>
    <s v="04/02/2022"/>
    <s v="51"/>
    <s v="04/02/2022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1275820"/>
    <x v="0"/>
    <x v="0"/>
    <x v="0"/>
    <x v="2"/>
    <x v="0"/>
    <s v="10/10/2021"/>
    <s v="189"/>
    <s v="10/10/2021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2046425"/>
    <x v="0"/>
    <x v="0"/>
    <x v="0"/>
    <x v="2"/>
    <x v="0"/>
    <s v="16/03/2022"/>
    <s v="32"/>
    <s v="16/03/2022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1"/>
    <n v="2012286951"/>
    <x v="0"/>
    <x v="0"/>
    <x v="0"/>
    <x v="15"/>
    <x v="0"/>
    <s v="01/01/2013"/>
    <s v="3398"/>
    <s v="01/01/2013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19108424"/>
    <x v="0"/>
    <x v="0"/>
    <x v="0"/>
    <x v="1"/>
    <x v="0"/>
    <s v="18/05/2019"/>
    <s v="1065"/>
    <s v="18/05/2019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2033790"/>
    <x v="0"/>
    <x v="0"/>
    <x v="0"/>
    <x v="10"/>
    <x v="0"/>
    <s v="17/02/2022"/>
    <s v="43"/>
    <s v="17/02/2022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1373091"/>
    <x v="0"/>
    <x v="0"/>
    <x v="0"/>
    <x v="2"/>
    <x v="0"/>
    <s v="17/01/2022"/>
    <s v="105"/>
    <s v="17/01/2022"/>
    <s v=""/>
    <x v="0"/>
    <x v="0"/>
    <x v="0"/>
    <x v="0"/>
    <x v="0"/>
    <s v="ANB"/>
    <x v="0"/>
    <x v="0"/>
    <x v="0"/>
    <x v="2"/>
  </r>
  <r>
    <x v="0"/>
    <x v="1"/>
    <x v="1"/>
    <x v="1"/>
    <x v="1"/>
    <x v="0"/>
    <x v="1"/>
    <n v="2012182230"/>
    <x v="0"/>
    <x v="0"/>
    <x v="0"/>
    <x v="8"/>
    <x v="0"/>
    <s v="09/08/2012"/>
    <s v="3522"/>
    <s v="09/08/2012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1182416"/>
    <x v="0"/>
    <x v="0"/>
    <x v="0"/>
    <x v="5"/>
    <x v="0"/>
    <s v="31/07/2021"/>
    <s v="272"/>
    <s v="31/07/2021"/>
    <s v=""/>
    <x v="0"/>
    <x v="0"/>
    <x v="0"/>
    <x v="0"/>
    <x v="0"/>
    <s v="ANB"/>
    <x v="0"/>
    <x v="0"/>
    <x v="0"/>
    <x v="2"/>
  </r>
  <r>
    <x v="0"/>
    <x v="1"/>
    <x v="1"/>
    <x v="1"/>
    <x v="0"/>
    <x v="0"/>
    <x v="0"/>
    <n v="2021227190"/>
    <x v="0"/>
    <x v="0"/>
    <x v="0"/>
    <x v="2"/>
    <x v="0"/>
    <s v="05/08/2021"/>
    <s v="239"/>
    <s v="05/08/2021"/>
    <s v=""/>
    <x v="0"/>
    <x v="0"/>
    <x v="0"/>
    <x v="0"/>
    <x v="0"/>
    <s v="ANB"/>
    <x v="0"/>
    <x v="0"/>
    <x v="0"/>
    <x v="2"/>
  </r>
  <r>
    <x v="0"/>
    <x v="0"/>
    <x v="0"/>
    <x v="3"/>
    <x v="0"/>
    <x v="0"/>
    <x v="0"/>
    <n v="2022054168"/>
    <x v="0"/>
    <x v="0"/>
    <x v="0"/>
    <x v="13"/>
    <x v="0"/>
    <s v="16/03/2022"/>
    <s v="25"/>
    <s v="07/04/2022"/>
    <s v=""/>
    <x v="0"/>
    <x v="0"/>
    <x v="0"/>
    <x v="0"/>
    <x v="0"/>
    <s v="ASY"/>
    <x v="0"/>
    <x v="0"/>
    <x v="0"/>
    <x v="2"/>
  </r>
  <r>
    <x v="0"/>
    <x v="0"/>
    <x v="0"/>
    <x v="0"/>
    <x v="0"/>
    <x v="0"/>
    <x v="1"/>
    <n v="2021346748"/>
    <x v="0"/>
    <x v="0"/>
    <x v="0"/>
    <x v="4"/>
    <x v="0"/>
    <s v="15/03/2022"/>
    <s v="129"/>
    <s v="23/11/2021"/>
    <s v=""/>
    <x v="0"/>
    <x v="0"/>
    <x v="0"/>
    <x v="0"/>
    <x v="0"/>
    <s v="ASY"/>
    <x v="0"/>
    <x v="0"/>
    <x v="0"/>
    <x v="2"/>
  </r>
  <r>
    <x v="0"/>
    <x v="0"/>
    <x v="0"/>
    <x v="3"/>
    <x v="0"/>
    <x v="0"/>
    <x v="0"/>
    <n v="2022059615"/>
    <x v="0"/>
    <x v="0"/>
    <x v="0"/>
    <x v="18"/>
    <x v="0"/>
    <s v="15/03/2022"/>
    <s v="23"/>
    <s v="22/03/2022"/>
    <s v=""/>
    <x v="0"/>
    <x v="0"/>
    <x v="0"/>
    <x v="0"/>
    <x v="0"/>
    <s v="ASY"/>
    <x v="0"/>
    <x v="0"/>
    <x v="0"/>
    <x v="2"/>
  </r>
  <r>
    <x v="0"/>
    <x v="0"/>
    <x v="0"/>
    <x v="0"/>
    <x v="0"/>
    <x v="0"/>
    <x v="0"/>
    <n v="2022055119"/>
    <x v="0"/>
    <x v="0"/>
    <x v="0"/>
    <x v="18"/>
    <x v="0"/>
    <s v="15/03/2022"/>
    <s v="25"/>
    <s v="16/03/2022"/>
    <s v=""/>
    <x v="0"/>
    <x v="0"/>
    <x v="0"/>
    <x v="0"/>
    <x v="0"/>
    <s v="ASY"/>
    <x v="0"/>
    <x v="0"/>
    <x v="0"/>
    <x v="2"/>
  </r>
  <r>
    <x v="0"/>
    <x v="0"/>
    <x v="0"/>
    <x v="3"/>
    <x v="0"/>
    <x v="0"/>
    <x v="0"/>
    <n v="2022083550"/>
    <x v="0"/>
    <x v="0"/>
    <x v="0"/>
    <x v="0"/>
    <x v="0"/>
    <s v="17/03/2022"/>
    <s v="3"/>
    <s v="19/04/2022"/>
    <s v=""/>
    <x v="0"/>
    <x v="0"/>
    <x v="0"/>
    <x v="0"/>
    <x v="0"/>
    <s v="ASY"/>
    <x v="0"/>
    <x v="0"/>
    <x v="0"/>
    <x v="2"/>
  </r>
  <r>
    <x v="0"/>
    <x v="0"/>
    <x v="0"/>
    <x v="0"/>
    <x v="0"/>
    <x v="0"/>
    <x v="0"/>
    <n v="2022068073"/>
    <x v="0"/>
    <x v="0"/>
    <x v="0"/>
    <x v="4"/>
    <x v="0"/>
    <s v="10/03/2022"/>
    <s v="16"/>
    <s v="06/04/2022"/>
    <s v=""/>
    <x v="0"/>
    <x v="0"/>
    <x v="0"/>
    <x v="0"/>
    <x v="0"/>
    <s v="ASY"/>
    <x v="0"/>
    <x v="0"/>
    <x v="0"/>
    <x v="2"/>
  </r>
  <r>
    <x v="0"/>
    <x v="0"/>
    <x v="0"/>
    <x v="3"/>
    <x v="0"/>
    <x v="0"/>
    <x v="0"/>
    <n v="2022077548"/>
    <x v="0"/>
    <x v="0"/>
    <x v="0"/>
    <x v="21"/>
    <x v="0"/>
    <s v="17/03/2022"/>
    <s v="9"/>
    <s v="13/04/2022"/>
    <s v=""/>
    <x v="0"/>
    <x v="0"/>
    <x v="0"/>
    <x v="0"/>
    <x v="0"/>
    <s v="ASY"/>
    <x v="0"/>
    <x v="0"/>
    <x v="0"/>
    <x v="2"/>
  </r>
  <r>
    <x v="0"/>
    <x v="0"/>
    <x v="0"/>
    <x v="3"/>
    <x v="0"/>
    <x v="0"/>
    <x v="0"/>
    <n v="2022062626"/>
    <x v="0"/>
    <x v="0"/>
    <x v="0"/>
    <x v="0"/>
    <x v="0"/>
    <s v="17/03/2022"/>
    <s v="21"/>
    <s v="01/04/2022"/>
    <s v=""/>
    <x v="0"/>
    <x v="0"/>
    <x v="0"/>
    <x v="0"/>
    <x v="0"/>
    <s v="ASY"/>
    <x v="0"/>
    <x v="0"/>
    <x v="0"/>
    <x v="2"/>
  </r>
  <r>
    <x v="0"/>
    <x v="4"/>
    <x v="0"/>
    <x v="10"/>
    <x v="0"/>
    <x v="0"/>
    <x v="0"/>
    <n v="2022071507"/>
    <x v="0"/>
    <x v="0"/>
    <x v="0"/>
    <x v="4"/>
    <x v="0"/>
    <s v="15/03/2022"/>
    <s v="14"/>
    <s v="25/03/2022"/>
    <s v=""/>
    <x v="0"/>
    <x v="0"/>
    <x v="0"/>
    <x v="0"/>
    <x v="0"/>
    <s v="ASY"/>
    <x v="0"/>
    <x v="0"/>
    <x v="0"/>
    <x v="2"/>
  </r>
  <r>
    <x v="0"/>
    <x v="4"/>
    <x v="0"/>
    <x v="10"/>
    <x v="0"/>
    <x v="0"/>
    <x v="0"/>
    <n v="2022034915"/>
    <x v="0"/>
    <x v="0"/>
    <x v="0"/>
    <x v="12"/>
    <x v="0"/>
    <s v="15/03/2022"/>
    <s v="43"/>
    <s v="20/03/2022"/>
    <s v=""/>
    <x v="0"/>
    <x v="0"/>
    <x v="0"/>
    <x v="0"/>
    <x v="0"/>
    <s v="ASY"/>
    <x v="0"/>
    <x v="0"/>
    <x v="0"/>
    <x v="2"/>
  </r>
  <r>
    <x v="0"/>
    <x v="2"/>
    <x v="0"/>
    <x v="2"/>
    <x v="0"/>
    <x v="0"/>
    <x v="0"/>
    <n v="2022074154"/>
    <x v="0"/>
    <x v="0"/>
    <x v="0"/>
    <x v="18"/>
    <x v="0"/>
    <s v="16/03/2022"/>
    <s v="11"/>
    <s v="06/04/2022"/>
    <s v=""/>
    <x v="0"/>
    <x v="0"/>
    <x v="0"/>
    <x v="0"/>
    <x v="0"/>
    <s v="ASY"/>
    <x v="0"/>
    <x v="0"/>
    <x v="0"/>
    <x v="2"/>
  </r>
  <r>
    <x v="0"/>
    <x v="2"/>
    <x v="0"/>
    <x v="2"/>
    <x v="0"/>
    <x v="0"/>
    <x v="0"/>
    <n v="2021395206"/>
    <x v="0"/>
    <x v="0"/>
    <x v="0"/>
    <x v="4"/>
    <x v="0"/>
    <s v="09/03/2022"/>
    <s v="84"/>
    <s v="07/02/2022"/>
    <s v=""/>
    <x v="0"/>
    <x v="0"/>
    <x v="0"/>
    <x v="0"/>
    <x v="0"/>
    <s v="ASY"/>
    <x v="0"/>
    <x v="0"/>
    <x v="0"/>
    <x v="2"/>
  </r>
  <r>
    <x v="0"/>
    <x v="2"/>
    <x v="0"/>
    <x v="2"/>
    <x v="0"/>
    <x v="0"/>
    <x v="0"/>
    <n v="2022056870"/>
    <x v="0"/>
    <x v="0"/>
    <x v="0"/>
    <x v="21"/>
    <x v="0"/>
    <s v="12/03/2022"/>
    <s v="24"/>
    <s v="24/03/2022"/>
    <s v=""/>
    <x v="0"/>
    <x v="0"/>
    <x v="0"/>
    <x v="0"/>
    <x v="0"/>
    <s v="ASY"/>
    <x v="0"/>
    <x v="0"/>
    <x v="0"/>
    <x v="2"/>
  </r>
  <r>
    <x v="0"/>
    <x v="3"/>
    <x v="0"/>
    <x v="8"/>
    <x v="0"/>
    <x v="0"/>
    <x v="0"/>
    <n v="2022039891"/>
    <x v="0"/>
    <x v="0"/>
    <x v="0"/>
    <x v="4"/>
    <x v="0"/>
    <s v="14/03/2022"/>
    <s v="38"/>
    <s v="15/03/2022"/>
    <s v=""/>
    <x v="0"/>
    <x v="0"/>
    <x v="0"/>
    <x v="0"/>
    <x v="0"/>
    <s v="ASY"/>
    <x v="0"/>
    <x v="0"/>
    <x v="0"/>
    <x v="2"/>
  </r>
  <r>
    <x v="0"/>
    <x v="3"/>
    <x v="0"/>
    <x v="8"/>
    <x v="0"/>
    <x v="0"/>
    <x v="0"/>
    <n v="2021287462"/>
    <x v="0"/>
    <x v="0"/>
    <x v="0"/>
    <x v="4"/>
    <x v="0"/>
    <s v="10/03/2022"/>
    <s v="179"/>
    <s v="01/10/2021"/>
    <s v=""/>
    <x v="0"/>
    <x v="0"/>
    <x v="0"/>
    <x v="0"/>
    <x v="0"/>
    <s v="ASY"/>
    <x v="0"/>
    <x v="0"/>
    <x v="0"/>
    <x v="2"/>
  </r>
  <r>
    <x v="0"/>
    <x v="0"/>
    <x v="0"/>
    <x v="3"/>
    <x v="0"/>
    <x v="0"/>
    <x v="0"/>
    <n v="2022078022"/>
    <x v="0"/>
    <x v="0"/>
    <x v="0"/>
    <x v="4"/>
    <x v="0"/>
    <s v="16/03/2022"/>
    <s v="9"/>
    <s v="05/05/2022"/>
    <n v="48"/>
    <x v="0"/>
    <x v="0"/>
    <x v="0"/>
    <x v="0"/>
    <x v="0"/>
    <s v="ASY"/>
    <x v="0"/>
    <x v="0"/>
    <x v="0"/>
    <x v="0"/>
  </r>
  <r>
    <x v="0"/>
    <x v="4"/>
    <x v="0"/>
    <x v="10"/>
    <x v="0"/>
    <x v="0"/>
    <x v="0"/>
    <n v="2022081732"/>
    <x v="0"/>
    <x v="0"/>
    <x v="0"/>
    <x v="0"/>
    <x v="0"/>
    <s v="17/03/2022"/>
    <s v="4"/>
    <s v="28/04/2022"/>
    <n v="41"/>
    <x v="0"/>
    <x v="0"/>
    <x v="0"/>
    <x v="0"/>
    <x v="0"/>
    <s v="ASY"/>
    <x v="0"/>
    <x v="0"/>
    <x v="0"/>
    <x v="0"/>
  </r>
  <r>
    <x v="0"/>
    <x v="1"/>
    <x v="1"/>
    <x v="1"/>
    <x v="0"/>
    <x v="0"/>
    <x v="0"/>
    <n v="2020254927"/>
    <x v="0"/>
    <x v="0"/>
    <x v="0"/>
    <x v="10"/>
    <x v="0"/>
    <s v="30/10/2020"/>
    <s v="561"/>
    <s v="30/10/2020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0208253"/>
    <x v="0"/>
    <x v="0"/>
    <x v="0"/>
    <x v="1"/>
    <x v="0"/>
    <s v="13/08/2020"/>
    <s v="606"/>
    <s v="13/08/2020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18374666"/>
    <x v="0"/>
    <x v="0"/>
    <x v="0"/>
    <x v="10"/>
    <x v="0"/>
    <s v="23/11/2018"/>
    <s v="1225"/>
    <s v="23/11/2018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281797"/>
    <x v="0"/>
    <x v="0"/>
    <x v="0"/>
    <x v="2"/>
    <x v="0"/>
    <s v="29/09/2021"/>
    <s v="184"/>
    <s v="29/09/2021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208769"/>
    <x v="0"/>
    <x v="0"/>
    <x v="0"/>
    <x v="2"/>
    <x v="0"/>
    <s v="21/08/2021"/>
    <s v="254"/>
    <s v="21/08/2021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366729"/>
    <x v="0"/>
    <x v="0"/>
    <x v="0"/>
    <x v="7"/>
    <x v="0"/>
    <s v="11/01/2022"/>
    <s v="111"/>
    <s v="11/01/2022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387658"/>
    <x v="0"/>
    <x v="0"/>
    <x v="0"/>
    <x v="5"/>
    <x v="0"/>
    <s v="19/01/2022"/>
    <s v="92"/>
    <s v="19/01/2022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2017526"/>
    <x v="0"/>
    <x v="0"/>
    <x v="0"/>
    <x v="2"/>
    <x v="0"/>
    <s v="04/03/2022"/>
    <s v="59"/>
    <s v="04/03/2022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367836"/>
    <x v="0"/>
    <x v="0"/>
    <x v="0"/>
    <x v="2"/>
    <x v="0"/>
    <s v="30/01/2022"/>
    <s v="109"/>
    <s v="30/01/2022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322842"/>
    <x v="0"/>
    <x v="0"/>
    <x v="0"/>
    <x v="2"/>
    <x v="0"/>
    <s v="03/12/2021"/>
    <s v="150"/>
    <s v="03/12/2021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1272782"/>
    <x v="0"/>
    <x v="0"/>
    <x v="0"/>
    <x v="2"/>
    <x v="0"/>
    <s v="08/10/2021"/>
    <s v="191"/>
    <s v="08/10/2021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1"/>
    <n v="2022017932"/>
    <x v="0"/>
    <x v="0"/>
    <x v="0"/>
    <x v="5"/>
    <x v="0"/>
    <s v="02/02/2022"/>
    <s v="58"/>
    <s v="02/02/2022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0"/>
    <n v="2022058920"/>
    <x v="0"/>
    <x v="0"/>
    <x v="0"/>
    <x v="22"/>
    <x v="0"/>
    <s v="02/03/2022"/>
    <s v="23"/>
    <s v="02/03/2022"/>
    <s v=""/>
    <x v="0"/>
    <x v="0"/>
    <x v="0"/>
    <x v="0"/>
    <x v="0"/>
    <s v="COB"/>
    <x v="0"/>
    <x v="0"/>
    <x v="0"/>
    <x v="2"/>
  </r>
  <r>
    <x v="0"/>
    <x v="1"/>
    <x v="1"/>
    <x v="1"/>
    <x v="0"/>
    <x v="0"/>
    <x v="1"/>
    <n v="2016300904"/>
    <x v="0"/>
    <x v="0"/>
    <x v="0"/>
    <x v="5"/>
    <x v="0"/>
    <s v="06/01/2017"/>
    <s v="1942"/>
    <s v="06/01/2017"/>
    <s v=""/>
    <x v="0"/>
    <x v="0"/>
    <x v="0"/>
    <x v="0"/>
    <x v="0"/>
    <s v="COB"/>
    <x v="0"/>
    <x v="0"/>
    <x v="0"/>
    <x v="2"/>
  </r>
  <r>
    <x v="0"/>
    <x v="0"/>
    <x v="0"/>
    <x v="0"/>
    <x v="0"/>
    <x v="0"/>
    <x v="0"/>
    <n v="2022051819"/>
    <x v="0"/>
    <x v="0"/>
    <x v="0"/>
    <x v="3"/>
    <x v="0"/>
    <s v="16/03/2022"/>
    <s v="28"/>
    <s v="04/04/2022"/>
    <s v=""/>
    <x v="0"/>
    <x v="0"/>
    <x v="0"/>
    <x v="0"/>
    <x v="0"/>
    <s v="COT"/>
    <x v="0"/>
    <x v="0"/>
    <x v="0"/>
    <x v="2"/>
  </r>
  <r>
    <x v="0"/>
    <x v="0"/>
    <x v="0"/>
    <x v="3"/>
    <x v="0"/>
    <x v="0"/>
    <x v="0"/>
    <n v="2022036752"/>
    <x v="0"/>
    <x v="0"/>
    <x v="0"/>
    <x v="3"/>
    <x v="0"/>
    <s v="16/03/2022"/>
    <s v="39"/>
    <s v="11/03/2022"/>
    <s v=""/>
    <x v="0"/>
    <x v="0"/>
    <x v="0"/>
    <x v="0"/>
    <x v="0"/>
    <s v="COT"/>
    <x v="0"/>
    <x v="0"/>
    <x v="0"/>
    <x v="2"/>
  </r>
  <r>
    <x v="0"/>
    <x v="3"/>
    <x v="0"/>
    <x v="6"/>
    <x v="0"/>
    <x v="0"/>
    <x v="0"/>
    <n v="2020170756"/>
    <x v="0"/>
    <x v="0"/>
    <x v="0"/>
    <x v="3"/>
    <x v="0"/>
    <s v="17/03/2022"/>
    <s v="640"/>
    <s v="13/07/2020"/>
    <s v=""/>
    <x v="0"/>
    <x v="0"/>
    <x v="0"/>
    <x v="0"/>
    <x v="0"/>
    <s v="CWA"/>
    <x v="0"/>
    <x v="0"/>
    <x v="0"/>
    <x v="2"/>
  </r>
  <r>
    <x v="0"/>
    <x v="0"/>
    <x v="0"/>
    <x v="7"/>
    <x v="0"/>
    <x v="0"/>
    <x v="0"/>
    <n v="2020210969"/>
    <x v="0"/>
    <x v="0"/>
    <x v="0"/>
    <x v="5"/>
    <x v="0"/>
    <s v="17/03/2022"/>
    <s v="604"/>
    <s v="05/08/2020"/>
    <s v=""/>
    <x v="0"/>
    <x v="0"/>
    <x v="0"/>
    <x v="0"/>
    <x v="0"/>
    <s v="EHM"/>
    <x v="0"/>
    <x v="0"/>
    <x v="0"/>
    <x v="2"/>
  </r>
  <r>
    <x v="0"/>
    <x v="0"/>
    <x v="0"/>
    <x v="3"/>
    <x v="0"/>
    <x v="0"/>
    <x v="0"/>
    <n v="2022066298"/>
    <x v="0"/>
    <x v="0"/>
    <x v="0"/>
    <x v="5"/>
    <x v="0"/>
    <s v="17/03/2022"/>
    <s v="18"/>
    <s v="29/03/2022"/>
    <s v=""/>
    <x v="0"/>
    <x v="0"/>
    <x v="0"/>
    <x v="0"/>
    <x v="0"/>
    <s v="EHM"/>
    <x v="0"/>
    <x v="0"/>
    <x v="0"/>
    <x v="2"/>
  </r>
  <r>
    <x v="1"/>
    <x v="0"/>
    <x v="0"/>
    <x v="3"/>
    <x v="0"/>
    <x v="0"/>
    <x v="0"/>
    <n v="2022075421"/>
    <x v="0"/>
    <x v="0"/>
    <x v="0"/>
    <x v="5"/>
    <x v="0"/>
    <s v="18/03/2022"/>
    <s v="10"/>
    <s v="13/03/2022"/>
    <s v=""/>
    <x v="0"/>
    <x v="0"/>
    <x v="0"/>
    <x v="0"/>
    <x v="0"/>
    <s v="EHM"/>
    <x v="0"/>
    <x v="0"/>
    <x v="0"/>
    <x v="2"/>
  </r>
  <r>
    <x v="0"/>
    <x v="0"/>
    <x v="0"/>
    <x v="4"/>
    <x v="0"/>
    <x v="0"/>
    <x v="0"/>
    <n v="2022014593"/>
    <x v="0"/>
    <x v="0"/>
    <x v="0"/>
    <x v="5"/>
    <x v="0"/>
    <s v="07/01/2022"/>
    <s v="62"/>
    <s v="14/02/2022"/>
    <s v=""/>
    <x v="0"/>
    <x v="0"/>
    <x v="0"/>
    <x v="0"/>
    <x v="0"/>
    <s v="EHM"/>
    <x v="0"/>
    <x v="0"/>
    <x v="0"/>
    <x v="2"/>
  </r>
  <r>
    <x v="1"/>
    <x v="0"/>
    <x v="0"/>
    <x v="3"/>
    <x v="1"/>
    <x v="0"/>
    <x v="0"/>
    <n v="2021390280"/>
    <x v="0"/>
    <x v="0"/>
    <x v="0"/>
    <x v="9"/>
    <x v="0"/>
    <s v="18/03/2022"/>
    <s v="88"/>
    <s v="23/03/2022"/>
    <s v=""/>
    <x v="0"/>
    <x v="0"/>
    <x v="0"/>
    <x v="0"/>
    <x v="0"/>
    <s v="EHM"/>
    <x v="0"/>
    <x v="0"/>
    <x v="0"/>
    <x v="2"/>
  </r>
  <r>
    <x v="0"/>
    <x v="0"/>
    <x v="0"/>
    <x v="0"/>
    <x v="0"/>
    <x v="0"/>
    <x v="0"/>
    <n v="2022062656"/>
    <x v="0"/>
    <x v="0"/>
    <x v="0"/>
    <x v="5"/>
    <x v="0"/>
    <s v="17/03/2022"/>
    <s v="21"/>
    <s v="30/03/2022"/>
    <s v=""/>
    <x v="0"/>
    <x v="0"/>
    <x v="0"/>
    <x v="0"/>
    <x v="0"/>
    <s v="EHM"/>
    <x v="0"/>
    <x v="0"/>
    <x v="0"/>
    <x v="2"/>
  </r>
  <r>
    <x v="0"/>
    <x v="0"/>
    <x v="0"/>
    <x v="3"/>
    <x v="0"/>
    <x v="0"/>
    <x v="0"/>
    <n v="2022015400"/>
    <x v="0"/>
    <x v="0"/>
    <x v="0"/>
    <x v="5"/>
    <x v="0"/>
    <s v="04/03/2022"/>
    <s v="60"/>
    <s v="18/03/2022"/>
    <s v=""/>
    <x v="0"/>
    <x v="0"/>
    <x v="0"/>
    <x v="0"/>
    <x v="0"/>
    <s v="EHM"/>
    <x v="0"/>
    <x v="0"/>
    <x v="0"/>
    <x v="2"/>
  </r>
  <r>
    <x v="0"/>
    <x v="0"/>
    <x v="0"/>
    <x v="3"/>
    <x v="0"/>
    <x v="0"/>
    <x v="0"/>
    <n v="2022073130"/>
    <x v="0"/>
    <x v="0"/>
    <x v="0"/>
    <x v="5"/>
    <x v="0"/>
    <s v="15/03/2022"/>
    <s v="13"/>
    <s v="04/04/2022"/>
    <s v=""/>
    <x v="0"/>
    <x v="0"/>
    <x v="0"/>
    <x v="0"/>
    <x v="0"/>
    <s v="EHM"/>
    <x v="0"/>
    <x v="0"/>
    <x v="0"/>
    <x v="2"/>
  </r>
  <r>
    <x v="0"/>
    <x v="4"/>
    <x v="0"/>
    <x v="10"/>
    <x v="0"/>
    <x v="0"/>
    <x v="0"/>
    <n v="2022047041"/>
    <x v="0"/>
    <x v="0"/>
    <x v="0"/>
    <x v="6"/>
    <x v="0"/>
    <s v="15/03/2022"/>
    <s v="31"/>
    <s v="01/04/2022"/>
    <s v=""/>
    <x v="0"/>
    <x v="0"/>
    <x v="0"/>
    <x v="0"/>
    <x v="0"/>
    <s v="EHM"/>
    <x v="0"/>
    <x v="0"/>
    <x v="0"/>
    <x v="2"/>
  </r>
  <r>
    <x v="1"/>
    <x v="3"/>
    <x v="0"/>
    <x v="12"/>
    <x v="0"/>
    <x v="0"/>
    <x v="0"/>
    <n v="2020363196"/>
    <x v="0"/>
    <x v="0"/>
    <x v="0"/>
    <x v="5"/>
    <x v="0"/>
    <s v="18/03/2022"/>
    <s v="464"/>
    <s v="13/01/2021"/>
    <s v=""/>
    <x v="0"/>
    <x v="0"/>
    <x v="0"/>
    <x v="0"/>
    <x v="0"/>
    <s v="EHM"/>
    <x v="0"/>
    <x v="0"/>
    <x v="0"/>
    <x v="2"/>
  </r>
  <r>
    <x v="0"/>
    <x v="3"/>
    <x v="0"/>
    <x v="8"/>
    <x v="0"/>
    <x v="0"/>
    <x v="0"/>
    <n v="2021380646"/>
    <x v="0"/>
    <x v="0"/>
    <x v="0"/>
    <x v="9"/>
    <x v="0"/>
    <s v="11/03/2022"/>
    <s v="98"/>
    <s v="11/02/2022"/>
    <s v=""/>
    <x v="0"/>
    <x v="0"/>
    <x v="0"/>
    <x v="0"/>
    <x v="0"/>
    <s v="EHM"/>
    <x v="0"/>
    <x v="0"/>
    <x v="0"/>
    <x v="2"/>
  </r>
  <r>
    <x v="1"/>
    <x v="3"/>
    <x v="0"/>
    <x v="12"/>
    <x v="0"/>
    <x v="0"/>
    <x v="0"/>
    <n v="2022029104"/>
    <x v="0"/>
    <x v="0"/>
    <x v="0"/>
    <x v="5"/>
    <x v="0"/>
    <s v="18/03/2022"/>
    <s v="48"/>
    <s v="15/03/2022"/>
    <s v=""/>
    <x v="0"/>
    <x v="0"/>
    <x v="0"/>
    <x v="0"/>
    <x v="0"/>
    <s v="EHM"/>
    <x v="0"/>
    <x v="0"/>
    <x v="0"/>
    <x v="2"/>
  </r>
  <r>
    <x v="0"/>
    <x v="3"/>
    <x v="0"/>
    <x v="12"/>
    <x v="0"/>
    <x v="0"/>
    <x v="0"/>
    <n v="2022045603"/>
    <x v="0"/>
    <x v="0"/>
    <x v="0"/>
    <x v="6"/>
    <x v="0"/>
    <s v="13/03/2022"/>
    <s v="32"/>
    <s v="31/03/2022"/>
    <s v=""/>
    <x v="0"/>
    <x v="0"/>
    <x v="0"/>
    <x v="0"/>
    <x v="0"/>
    <s v="EHM"/>
    <x v="0"/>
    <x v="0"/>
    <x v="0"/>
    <x v="2"/>
  </r>
  <r>
    <x v="1"/>
    <x v="3"/>
    <x v="0"/>
    <x v="12"/>
    <x v="0"/>
    <x v="0"/>
    <x v="0"/>
    <n v="2022054970"/>
    <x v="0"/>
    <x v="0"/>
    <x v="0"/>
    <x v="6"/>
    <x v="0"/>
    <s v="18/03/2022"/>
    <s v="25"/>
    <s v="06/04/2022"/>
    <s v=""/>
    <x v="0"/>
    <x v="0"/>
    <x v="0"/>
    <x v="0"/>
    <x v="0"/>
    <s v="EHM"/>
    <x v="0"/>
    <x v="0"/>
    <x v="0"/>
    <x v="2"/>
  </r>
  <r>
    <x v="0"/>
    <x v="2"/>
    <x v="0"/>
    <x v="2"/>
    <x v="0"/>
    <x v="0"/>
    <x v="0"/>
    <n v="2022069124"/>
    <x v="0"/>
    <x v="0"/>
    <x v="0"/>
    <x v="5"/>
    <x v="0"/>
    <s v="15/03/2022"/>
    <s v="16"/>
    <s v="10/06/2022"/>
    <n v="44"/>
    <x v="0"/>
    <x v="0"/>
    <x v="0"/>
    <x v="0"/>
    <x v="0"/>
    <s v="EHM"/>
    <x v="0"/>
    <x v="0"/>
    <x v="0"/>
    <x v="0"/>
  </r>
  <r>
    <x v="0"/>
    <x v="0"/>
    <x v="0"/>
    <x v="13"/>
    <x v="0"/>
    <x v="0"/>
    <x v="0"/>
    <n v="2022078616"/>
    <x v="0"/>
    <x v="0"/>
    <x v="0"/>
    <x v="7"/>
    <x v="0"/>
    <s v="16/03/2022"/>
    <s v="8"/>
    <s v="24/04/2022"/>
    <s v=""/>
    <x v="0"/>
    <x v="0"/>
    <x v="0"/>
    <x v="0"/>
    <x v="0"/>
    <s v="FFO"/>
    <x v="0"/>
    <x v="0"/>
    <x v="0"/>
    <x v="2"/>
  </r>
  <r>
    <x v="0"/>
    <x v="1"/>
    <x v="1"/>
    <x v="1"/>
    <x v="0"/>
    <x v="0"/>
    <x v="0"/>
    <n v="2022046933"/>
    <x v="0"/>
    <x v="0"/>
    <x v="0"/>
    <x v="2"/>
    <x v="0"/>
    <s v="15/03/2022"/>
    <s v="31"/>
    <s v="08/04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2046903"/>
    <x v="0"/>
    <x v="0"/>
    <x v="0"/>
    <x v="9"/>
    <x v="0"/>
    <s v="16/03/2022"/>
    <s v="31"/>
    <s v="16/03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1385838"/>
    <x v="0"/>
    <x v="0"/>
    <x v="0"/>
    <x v="5"/>
    <x v="0"/>
    <s v="14/01/2022"/>
    <s v="93"/>
    <s v="14/01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1394351"/>
    <x v="0"/>
    <x v="0"/>
    <x v="0"/>
    <x v="7"/>
    <x v="0"/>
    <s v="06/02/2022"/>
    <s v="85"/>
    <s v="06/02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2028242"/>
    <x v="0"/>
    <x v="0"/>
    <x v="0"/>
    <x v="9"/>
    <x v="0"/>
    <s v="15/03/2022"/>
    <s v="49"/>
    <s v="24/03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1"/>
    <n v="2020221093"/>
    <x v="0"/>
    <x v="0"/>
    <x v="0"/>
    <x v="5"/>
    <x v="0"/>
    <s v="04/10/2020"/>
    <s v="596"/>
    <s v="04/10/2020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1"/>
    <n v="2021352175"/>
    <x v="0"/>
    <x v="0"/>
    <x v="0"/>
    <x v="11"/>
    <x v="0"/>
    <s v="06/02/2022"/>
    <s v="123"/>
    <s v="06/02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1378596"/>
    <x v="0"/>
    <x v="0"/>
    <x v="0"/>
    <x v="2"/>
    <x v="0"/>
    <s v="22/01/2022"/>
    <s v="100"/>
    <s v="22/01/2022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1338157"/>
    <x v="0"/>
    <x v="0"/>
    <x v="0"/>
    <x v="1"/>
    <x v="0"/>
    <s v="17/12/2021"/>
    <s v="136"/>
    <s v="17/12/2021"/>
    <s v=""/>
    <x v="0"/>
    <x v="0"/>
    <x v="0"/>
    <x v="0"/>
    <x v="0"/>
    <s v="GMH"/>
    <x v="0"/>
    <x v="0"/>
    <x v="0"/>
    <x v="2"/>
  </r>
  <r>
    <x v="0"/>
    <x v="1"/>
    <x v="1"/>
    <x v="1"/>
    <x v="0"/>
    <x v="0"/>
    <x v="0"/>
    <n v="2022083276"/>
    <x v="0"/>
    <x v="0"/>
    <x v="0"/>
    <x v="5"/>
    <x v="0"/>
    <s v="16/03/2022"/>
    <s v="4"/>
    <s v="12/04/2022"/>
    <n v="53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76199"/>
    <x v="0"/>
    <x v="0"/>
    <x v="0"/>
    <x v="5"/>
    <x v="0"/>
    <s v="17/03/2022"/>
    <s v="10"/>
    <s v="06/04/2022"/>
    <n v="47"/>
    <x v="0"/>
    <x v="0"/>
    <x v="0"/>
    <x v="0"/>
    <x v="0"/>
    <s v="GMH"/>
    <x v="0"/>
    <x v="0"/>
    <x v="0"/>
    <x v="0"/>
  </r>
  <r>
    <x v="0"/>
    <x v="1"/>
    <x v="1"/>
    <x v="1"/>
    <x v="0"/>
    <x v="0"/>
    <x v="0"/>
    <n v="2022068667"/>
    <x v="0"/>
    <x v="0"/>
    <x v="0"/>
    <x v="9"/>
    <x v="0"/>
    <s v="17/03/2022"/>
    <s v="16"/>
    <s v="28/04/2022"/>
    <n v="41"/>
    <x v="0"/>
    <x v="0"/>
    <x v="0"/>
    <x v="0"/>
    <x v="0"/>
    <s v="GMH"/>
    <x v="0"/>
    <x v="0"/>
    <x v="0"/>
    <x v="0"/>
  </r>
  <r>
    <x v="1"/>
    <x v="3"/>
    <x v="0"/>
    <x v="8"/>
    <x v="0"/>
    <x v="0"/>
    <x v="0"/>
    <n v="2022017208"/>
    <x v="0"/>
    <x v="0"/>
    <x v="0"/>
    <x v="3"/>
    <x v="0"/>
    <s v="18/03/2022"/>
    <s v="59"/>
    <s v="04/03/2022"/>
    <s v=""/>
    <x v="0"/>
    <x v="0"/>
    <x v="0"/>
    <x v="0"/>
    <x v="0"/>
    <s v="ICA"/>
    <x v="0"/>
    <x v="0"/>
    <x v="0"/>
    <x v="2"/>
  </r>
  <r>
    <x v="0"/>
    <x v="3"/>
    <x v="0"/>
    <x v="8"/>
    <x v="0"/>
    <x v="0"/>
    <x v="0"/>
    <n v="2021342203"/>
    <x v="0"/>
    <x v="0"/>
    <x v="0"/>
    <x v="3"/>
    <x v="0"/>
    <s v="15/03/2022"/>
    <s v="134"/>
    <s v="18/11/2021"/>
    <s v=""/>
    <x v="0"/>
    <x v="0"/>
    <x v="0"/>
    <x v="0"/>
    <x v="0"/>
    <s v="ICA"/>
    <x v="0"/>
    <x v="0"/>
    <x v="0"/>
    <x v="2"/>
  </r>
  <r>
    <x v="0"/>
    <x v="3"/>
    <x v="0"/>
    <x v="8"/>
    <x v="0"/>
    <x v="0"/>
    <x v="0"/>
    <n v="2021284772"/>
    <x v="0"/>
    <x v="0"/>
    <x v="0"/>
    <x v="3"/>
    <x v="0"/>
    <s v="17/03/2022"/>
    <s v="182"/>
    <s v="01/11/2021"/>
    <s v=""/>
    <x v="0"/>
    <x v="0"/>
    <x v="0"/>
    <x v="0"/>
    <x v="0"/>
    <s v="ICA"/>
    <x v="0"/>
    <x v="0"/>
    <x v="0"/>
    <x v="2"/>
  </r>
  <r>
    <x v="0"/>
    <x v="3"/>
    <x v="0"/>
    <x v="8"/>
    <x v="0"/>
    <x v="0"/>
    <x v="0"/>
    <n v="2021275998"/>
    <x v="0"/>
    <x v="0"/>
    <x v="0"/>
    <x v="3"/>
    <x v="0"/>
    <s v="16/03/2022"/>
    <s v="189"/>
    <s v="24/09/2021"/>
    <s v=""/>
    <x v="0"/>
    <x v="0"/>
    <x v="0"/>
    <x v="0"/>
    <x v="0"/>
    <s v="ICA"/>
    <x v="0"/>
    <x v="0"/>
    <x v="0"/>
    <x v="2"/>
  </r>
  <r>
    <x v="0"/>
    <x v="0"/>
    <x v="0"/>
    <x v="3"/>
    <x v="0"/>
    <x v="0"/>
    <x v="0"/>
    <n v="2022056213"/>
    <x v="0"/>
    <x v="0"/>
    <x v="0"/>
    <x v="4"/>
    <x v="0"/>
    <s v="16/03/2022"/>
    <s v="25"/>
    <s v="28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9848"/>
    <x v="0"/>
    <x v="0"/>
    <x v="0"/>
    <x v="21"/>
    <x v="0"/>
    <s v="17/03/2022"/>
    <s v="16"/>
    <s v="06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78329"/>
    <x v="0"/>
    <x v="0"/>
    <x v="0"/>
    <x v="7"/>
    <x v="0"/>
    <s v="17/03/2022"/>
    <s v="8"/>
    <s v="14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9065"/>
    <x v="0"/>
    <x v="0"/>
    <x v="0"/>
    <x v="21"/>
    <x v="0"/>
    <s v="15/03/2022"/>
    <s v="16"/>
    <s v="06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57859"/>
    <x v="0"/>
    <x v="0"/>
    <x v="0"/>
    <x v="6"/>
    <x v="0"/>
    <s v="15/03/2022"/>
    <s v="24"/>
    <s v="29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71665"/>
    <x v="0"/>
    <x v="0"/>
    <x v="0"/>
    <x v="20"/>
    <x v="0"/>
    <s v="17/03/2022"/>
    <s v="14"/>
    <s v="24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70127"/>
    <x v="0"/>
    <x v="0"/>
    <x v="0"/>
    <x v="21"/>
    <x v="0"/>
    <s v="15/03/2022"/>
    <s v="15"/>
    <s v="07/04/2022"/>
    <s v=""/>
    <x v="0"/>
    <x v="0"/>
    <x v="0"/>
    <x v="0"/>
    <x v="0"/>
    <s v="JST"/>
    <x v="0"/>
    <x v="0"/>
    <x v="0"/>
    <x v="2"/>
  </r>
  <r>
    <x v="0"/>
    <x v="0"/>
    <x v="0"/>
    <x v="0"/>
    <x v="0"/>
    <x v="0"/>
    <x v="0"/>
    <n v="2022052498"/>
    <x v="0"/>
    <x v="0"/>
    <x v="0"/>
    <x v="2"/>
    <x v="0"/>
    <s v="11/03/2022"/>
    <s v="28"/>
    <s v="04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9170"/>
    <x v="0"/>
    <x v="0"/>
    <x v="0"/>
    <x v="20"/>
    <x v="0"/>
    <s v="17/03/2022"/>
    <s v="16"/>
    <s v="24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57851"/>
    <x v="0"/>
    <x v="0"/>
    <x v="0"/>
    <x v="6"/>
    <x v="0"/>
    <s v="15/03/2022"/>
    <s v="24"/>
    <s v="29/03/2022"/>
    <s v=""/>
    <x v="0"/>
    <x v="0"/>
    <x v="0"/>
    <x v="0"/>
    <x v="0"/>
    <s v="JST"/>
    <x v="0"/>
    <x v="0"/>
    <x v="0"/>
    <x v="2"/>
  </r>
  <r>
    <x v="1"/>
    <x v="0"/>
    <x v="0"/>
    <x v="3"/>
    <x v="0"/>
    <x v="0"/>
    <x v="0"/>
    <n v="2022071332"/>
    <x v="0"/>
    <x v="0"/>
    <x v="0"/>
    <x v="5"/>
    <x v="0"/>
    <s v="18/03/2022"/>
    <s v="15"/>
    <s v="12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1090"/>
    <x v="0"/>
    <x v="0"/>
    <x v="0"/>
    <x v="21"/>
    <x v="0"/>
    <s v="15/03/2022"/>
    <s v="22"/>
    <s v="31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9851"/>
    <x v="0"/>
    <x v="0"/>
    <x v="0"/>
    <x v="20"/>
    <x v="0"/>
    <s v="14/03/2022"/>
    <s v="16"/>
    <s v="21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59430"/>
    <x v="0"/>
    <x v="0"/>
    <x v="0"/>
    <x v="18"/>
    <x v="0"/>
    <s v="15/03/2022"/>
    <s v="23"/>
    <s v="30/03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7128"/>
    <x v="0"/>
    <x v="0"/>
    <x v="0"/>
    <x v="20"/>
    <x v="0"/>
    <s v="14/03/2022"/>
    <s v="17"/>
    <s v="05/04/2022"/>
    <s v=""/>
    <x v="0"/>
    <x v="0"/>
    <x v="0"/>
    <x v="0"/>
    <x v="0"/>
    <s v="JST"/>
    <x v="0"/>
    <x v="0"/>
    <x v="0"/>
    <x v="2"/>
  </r>
  <r>
    <x v="0"/>
    <x v="0"/>
    <x v="0"/>
    <x v="3"/>
    <x v="0"/>
    <x v="0"/>
    <x v="0"/>
    <n v="2022069660"/>
    <x v="0"/>
    <x v="0"/>
    <x v="0"/>
    <x v="15"/>
    <x v="0"/>
    <s v="15/03/2022"/>
    <s v="16"/>
    <s v="10/06/2022"/>
    <n v="44"/>
    <x v="0"/>
    <x v="0"/>
    <x v="0"/>
    <x v="0"/>
    <x v="0"/>
    <s v="JST"/>
    <x v="0"/>
    <x v="0"/>
    <x v="0"/>
    <x v="0"/>
  </r>
  <r>
    <x v="0"/>
    <x v="1"/>
    <x v="1"/>
    <x v="1"/>
    <x v="0"/>
    <x v="0"/>
    <x v="0"/>
    <n v="2018269790"/>
    <x v="0"/>
    <x v="0"/>
    <x v="0"/>
    <x v="5"/>
    <x v="0"/>
    <s v="30/09/2018"/>
    <s v="1320"/>
    <s v="30/09/2018"/>
    <s v=""/>
    <x v="0"/>
    <x v="0"/>
    <x v="0"/>
    <x v="0"/>
    <x v="0"/>
    <s v="LAU"/>
    <x v="0"/>
    <x v="0"/>
    <x v="0"/>
    <x v="2"/>
  </r>
  <r>
    <x v="0"/>
    <x v="1"/>
    <x v="1"/>
    <x v="1"/>
    <x v="0"/>
    <x v="0"/>
    <x v="0"/>
    <n v="2022021537"/>
    <x v="0"/>
    <x v="0"/>
    <x v="0"/>
    <x v="11"/>
    <x v="0"/>
    <s v="07/03/2022"/>
    <s v="56"/>
    <s v="07/03/2022"/>
    <s v=""/>
    <x v="0"/>
    <x v="0"/>
    <x v="0"/>
    <x v="0"/>
    <x v="0"/>
    <s v="LAU"/>
    <x v="0"/>
    <x v="0"/>
    <x v="0"/>
    <x v="2"/>
  </r>
  <r>
    <x v="0"/>
    <x v="1"/>
    <x v="1"/>
    <x v="1"/>
    <x v="0"/>
    <x v="0"/>
    <x v="1"/>
    <n v="2019213640"/>
    <x v="0"/>
    <x v="0"/>
    <x v="0"/>
    <x v="2"/>
    <x v="0"/>
    <s v="18/08/2019"/>
    <s v="961"/>
    <s v="18/08/2019"/>
    <s v=""/>
    <x v="0"/>
    <x v="0"/>
    <x v="0"/>
    <x v="0"/>
    <x v="0"/>
    <s v="LAU"/>
    <x v="0"/>
    <x v="0"/>
    <x v="0"/>
    <x v="2"/>
  </r>
  <r>
    <x v="0"/>
    <x v="0"/>
    <x v="0"/>
    <x v="3"/>
    <x v="0"/>
    <x v="0"/>
    <x v="0"/>
    <n v="2022062818"/>
    <x v="0"/>
    <x v="0"/>
    <x v="0"/>
    <x v="18"/>
    <x v="0"/>
    <s v="15/03/2022"/>
    <s v="21"/>
    <s v="22/03/2022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55133"/>
    <x v="0"/>
    <x v="0"/>
    <x v="0"/>
    <x v="21"/>
    <x v="0"/>
    <s v="10/03/2022"/>
    <s v="25"/>
    <s v="28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55586"/>
    <x v="0"/>
    <x v="0"/>
    <x v="0"/>
    <x v="4"/>
    <x v="0"/>
    <s v="15/03/2022"/>
    <s v="25"/>
    <s v="07/04/2022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50536"/>
    <x v="0"/>
    <x v="0"/>
    <x v="0"/>
    <x v="4"/>
    <x v="0"/>
    <s v="09/03/2022"/>
    <s v="29"/>
    <s v="23/03/2022"/>
    <s v=""/>
    <x v="0"/>
    <x v="0"/>
    <x v="0"/>
    <x v="0"/>
    <x v="0"/>
    <s v="LAY"/>
    <x v="0"/>
    <x v="0"/>
    <x v="0"/>
    <x v="2"/>
  </r>
  <r>
    <x v="1"/>
    <x v="0"/>
    <x v="0"/>
    <x v="3"/>
    <x v="0"/>
    <x v="0"/>
    <x v="0"/>
    <n v="2022050532"/>
    <x v="0"/>
    <x v="0"/>
    <x v="0"/>
    <x v="13"/>
    <x v="0"/>
    <s v="18/03/2022"/>
    <s v="29"/>
    <s v="14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85741"/>
    <x v="0"/>
    <x v="0"/>
    <x v="0"/>
    <x v="4"/>
    <x v="0"/>
    <s v="16/03/2022"/>
    <s v="2"/>
    <s v="30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50181"/>
    <x v="0"/>
    <x v="0"/>
    <x v="0"/>
    <x v="13"/>
    <x v="0"/>
    <s v="09/03/2022"/>
    <s v="29"/>
    <s v="03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57307"/>
    <x v="0"/>
    <x v="0"/>
    <x v="0"/>
    <x v="18"/>
    <x v="0"/>
    <s v="08/03/2022"/>
    <s v="24"/>
    <s v="15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56366"/>
    <x v="0"/>
    <x v="0"/>
    <x v="0"/>
    <x v="21"/>
    <x v="0"/>
    <s v="12/03/2022"/>
    <s v="25"/>
    <s v="07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48432"/>
    <x v="0"/>
    <x v="0"/>
    <x v="0"/>
    <x v="4"/>
    <x v="0"/>
    <s v="15/03/2022"/>
    <s v="30"/>
    <s v="02/04/2022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14791"/>
    <x v="0"/>
    <x v="0"/>
    <x v="0"/>
    <x v="15"/>
    <x v="0"/>
    <s v="08/03/2022"/>
    <s v="60"/>
    <s v="03/03/2022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57617"/>
    <x v="0"/>
    <x v="0"/>
    <x v="0"/>
    <x v="20"/>
    <x v="0"/>
    <s v="15/03/2022"/>
    <s v="24"/>
    <s v="29/03/2022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66427"/>
    <x v="0"/>
    <x v="0"/>
    <x v="0"/>
    <x v="18"/>
    <x v="0"/>
    <s v="08/03/2022"/>
    <s v="18"/>
    <s v="04/04/2022"/>
    <s v=""/>
    <x v="0"/>
    <x v="0"/>
    <x v="0"/>
    <x v="0"/>
    <x v="0"/>
    <s v="LAY"/>
    <x v="0"/>
    <x v="0"/>
    <x v="0"/>
    <x v="2"/>
  </r>
  <r>
    <x v="0"/>
    <x v="0"/>
    <x v="0"/>
    <x v="3"/>
    <x v="0"/>
    <x v="0"/>
    <x v="0"/>
    <n v="2022001915"/>
    <x v="0"/>
    <x v="0"/>
    <x v="0"/>
    <x v="2"/>
    <x v="0"/>
    <s v="09/03/2022"/>
    <s v="73"/>
    <s v="22/03/2022"/>
    <s v=""/>
    <x v="0"/>
    <x v="0"/>
    <x v="0"/>
    <x v="0"/>
    <x v="0"/>
    <s v="LAY"/>
    <x v="0"/>
    <x v="0"/>
    <x v="0"/>
    <x v="2"/>
  </r>
  <r>
    <x v="0"/>
    <x v="4"/>
    <x v="0"/>
    <x v="10"/>
    <x v="0"/>
    <x v="0"/>
    <x v="0"/>
    <n v="2022067990"/>
    <x v="0"/>
    <x v="0"/>
    <x v="0"/>
    <x v="21"/>
    <x v="0"/>
    <s v="15/03/2022"/>
    <s v="17"/>
    <s v="25/03/2022"/>
    <s v=""/>
    <x v="0"/>
    <x v="0"/>
    <x v="0"/>
    <x v="0"/>
    <x v="0"/>
    <s v="LAY"/>
    <x v="0"/>
    <x v="0"/>
    <x v="0"/>
    <x v="2"/>
  </r>
  <r>
    <x v="0"/>
    <x v="2"/>
    <x v="0"/>
    <x v="2"/>
    <x v="0"/>
    <x v="0"/>
    <x v="0"/>
    <n v="2022064302"/>
    <x v="0"/>
    <x v="0"/>
    <x v="0"/>
    <x v="21"/>
    <x v="0"/>
    <s v="16/03/2022"/>
    <s v="21"/>
    <s v="18/03/2022"/>
    <s v=""/>
    <x v="0"/>
    <x v="0"/>
    <x v="0"/>
    <x v="0"/>
    <x v="0"/>
    <s v="LAY"/>
    <x v="0"/>
    <x v="0"/>
    <x v="0"/>
    <x v="2"/>
  </r>
  <r>
    <x v="0"/>
    <x v="3"/>
    <x v="0"/>
    <x v="8"/>
    <x v="0"/>
    <x v="0"/>
    <x v="0"/>
    <n v="2022067875"/>
    <x v="0"/>
    <x v="0"/>
    <x v="0"/>
    <x v="4"/>
    <x v="0"/>
    <s v="15/03/2022"/>
    <s v="17"/>
    <s v="31/03/2022"/>
    <s v=""/>
    <x v="0"/>
    <x v="0"/>
    <x v="0"/>
    <x v="0"/>
    <x v="0"/>
    <s v="LAY"/>
    <x v="0"/>
    <x v="0"/>
    <x v="0"/>
    <x v="2"/>
  </r>
  <r>
    <x v="0"/>
    <x v="3"/>
    <x v="0"/>
    <x v="8"/>
    <x v="0"/>
    <x v="0"/>
    <x v="1"/>
    <n v="2020251408"/>
    <x v="0"/>
    <x v="0"/>
    <x v="0"/>
    <x v="4"/>
    <x v="0"/>
    <s v="16/03/2022"/>
    <s v="564"/>
    <s v="15/10/2020"/>
    <s v=""/>
    <x v="0"/>
    <x v="0"/>
    <x v="0"/>
    <x v="0"/>
    <x v="0"/>
    <s v="LAY"/>
    <x v="0"/>
    <x v="0"/>
    <x v="0"/>
    <x v="2"/>
  </r>
  <r>
    <x v="0"/>
    <x v="0"/>
    <x v="0"/>
    <x v="0"/>
    <x v="0"/>
    <x v="0"/>
    <x v="0"/>
    <n v="2022063142"/>
    <x v="0"/>
    <x v="0"/>
    <x v="0"/>
    <x v="8"/>
    <x v="0"/>
    <s v="17/03/2022"/>
    <s v="21"/>
    <s v="11/04/2022"/>
    <s v=""/>
    <x v="0"/>
    <x v="0"/>
    <x v="0"/>
    <x v="0"/>
    <x v="0"/>
    <s v="MAR"/>
    <x v="0"/>
    <x v="0"/>
    <x v="0"/>
    <x v="2"/>
  </r>
  <r>
    <x v="0"/>
    <x v="0"/>
    <x v="0"/>
    <x v="13"/>
    <x v="0"/>
    <x v="0"/>
    <x v="0"/>
    <n v="2021342619"/>
    <x v="0"/>
    <x v="0"/>
    <x v="0"/>
    <x v="2"/>
    <x v="0"/>
    <s v="17/03/2022"/>
    <s v="134"/>
    <s v="23/12/2021"/>
    <s v=""/>
    <x v="0"/>
    <x v="0"/>
    <x v="0"/>
    <x v="0"/>
    <x v="0"/>
    <s v="MAR"/>
    <x v="0"/>
    <x v="0"/>
    <x v="0"/>
    <x v="2"/>
  </r>
  <r>
    <x v="0"/>
    <x v="0"/>
    <x v="0"/>
    <x v="0"/>
    <x v="0"/>
    <x v="0"/>
    <x v="0"/>
    <n v="2021333396"/>
    <x v="0"/>
    <x v="0"/>
    <x v="0"/>
    <x v="2"/>
    <x v="0"/>
    <s v="17/03/2022"/>
    <s v="142"/>
    <s v="11/12/2021"/>
    <s v=""/>
    <x v="0"/>
    <x v="0"/>
    <x v="0"/>
    <x v="0"/>
    <x v="0"/>
    <s v="MAR"/>
    <x v="0"/>
    <x v="0"/>
    <x v="0"/>
    <x v="2"/>
  </r>
  <r>
    <x v="1"/>
    <x v="0"/>
    <x v="0"/>
    <x v="4"/>
    <x v="0"/>
    <x v="0"/>
    <x v="0"/>
    <n v="2022050718"/>
    <x v="0"/>
    <x v="0"/>
    <x v="0"/>
    <x v="2"/>
    <x v="0"/>
    <s v="18/03/2022"/>
    <s v="29"/>
    <s v="27/03/2022"/>
    <s v=""/>
    <x v="0"/>
    <x v="0"/>
    <x v="0"/>
    <x v="0"/>
    <x v="0"/>
    <s v="MAR"/>
    <x v="0"/>
    <x v="0"/>
    <x v="0"/>
    <x v="2"/>
  </r>
  <r>
    <x v="0"/>
    <x v="0"/>
    <x v="0"/>
    <x v="3"/>
    <x v="0"/>
    <x v="0"/>
    <x v="0"/>
    <n v="2022018646"/>
    <x v="0"/>
    <x v="0"/>
    <x v="0"/>
    <x v="2"/>
    <x v="0"/>
    <s v="17/03/2022"/>
    <s v="58"/>
    <s v="05/03/2022"/>
    <s v=""/>
    <x v="0"/>
    <x v="0"/>
    <x v="0"/>
    <x v="0"/>
    <x v="0"/>
    <s v="MAR"/>
    <x v="0"/>
    <x v="0"/>
    <x v="0"/>
    <x v="2"/>
  </r>
  <r>
    <x v="0"/>
    <x v="0"/>
    <x v="0"/>
    <x v="7"/>
    <x v="0"/>
    <x v="0"/>
    <x v="1"/>
    <n v="2021140136"/>
    <x v="0"/>
    <x v="0"/>
    <x v="0"/>
    <x v="2"/>
    <x v="0"/>
    <s v="17/03/2022"/>
    <s v="311"/>
    <s v="12/06/2021"/>
    <s v=""/>
    <x v="0"/>
    <x v="0"/>
    <x v="0"/>
    <x v="0"/>
    <x v="0"/>
    <s v="MAR"/>
    <x v="0"/>
    <x v="0"/>
    <x v="0"/>
    <x v="2"/>
  </r>
  <r>
    <x v="1"/>
    <x v="0"/>
    <x v="0"/>
    <x v="7"/>
    <x v="0"/>
    <x v="0"/>
    <x v="1"/>
    <n v="2020044271"/>
    <x v="0"/>
    <x v="0"/>
    <x v="0"/>
    <x v="2"/>
    <x v="0"/>
    <s v="18/03/2022"/>
    <s v="771"/>
    <s v="02/04/2020"/>
    <s v=""/>
    <x v="0"/>
    <x v="0"/>
    <x v="0"/>
    <x v="0"/>
    <x v="0"/>
    <s v="MAR"/>
    <x v="0"/>
    <x v="0"/>
    <x v="0"/>
    <x v="2"/>
  </r>
  <r>
    <x v="0"/>
    <x v="0"/>
    <x v="0"/>
    <x v="0"/>
    <x v="0"/>
    <x v="0"/>
    <x v="0"/>
    <n v="2022038909"/>
    <x v="0"/>
    <x v="0"/>
    <x v="0"/>
    <x v="2"/>
    <x v="0"/>
    <s v="17/03/2022"/>
    <s v="38"/>
    <s v="25/03/2022"/>
    <s v=""/>
    <x v="0"/>
    <x v="0"/>
    <x v="0"/>
    <x v="0"/>
    <x v="0"/>
    <s v="MAR"/>
    <x v="0"/>
    <x v="0"/>
    <x v="0"/>
    <x v="2"/>
  </r>
  <r>
    <x v="0"/>
    <x v="0"/>
    <x v="0"/>
    <x v="4"/>
    <x v="0"/>
    <x v="0"/>
    <x v="0"/>
    <n v="2022034263"/>
    <x v="0"/>
    <x v="0"/>
    <x v="0"/>
    <x v="5"/>
    <x v="0"/>
    <s v="04/03/2022"/>
    <s v="43"/>
    <s v="31/03/2022"/>
    <s v=""/>
    <x v="0"/>
    <x v="0"/>
    <x v="0"/>
    <x v="0"/>
    <x v="0"/>
    <s v="MAR"/>
    <x v="0"/>
    <x v="0"/>
    <x v="0"/>
    <x v="2"/>
  </r>
  <r>
    <x v="1"/>
    <x v="2"/>
    <x v="0"/>
    <x v="2"/>
    <x v="0"/>
    <x v="0"/>
    <x v="0"/>
    <n v="2022048726"/>
    <x v="0"/>
    <x v="0"/>
    <x v="0"/>
    <x v="1"/>
    <x v="0"/>
    <s v="18/03/2022"/>
    <s v="30"/>
    <s v="01/04/2022"/>
    <s v=""/>
    <x v="0"/>
    <x v="0"/>
    <x v="0"/>
    <x v="0"/>
    <x v="0"/>
    <s v="MAR"/>
    <x v="0"/>
    <x v="0"/>
    <x v="0"/>
    <x v="2"/>
  </r>
  <r>
    <x v="0"/>
    <x v="3"/>
    <x v="0"/>
    <x v="12"/>
    <x v="0"/>
    <x v="0"/>
    <x v="0"/>
    <n v="2021202291"/>
    <x v="0"/>
    <x v="0"/>
    <x v="0"/>
    <x v="1"/>
    <x v="0"/>
    <s v="17/03/2022"/>
    <s v="260"/>
    <s v="15/08/2021"/>
    <s v=""/>
    <x v="0"/>
    <x v="0"/>
    <x v="0"/>
    <x v="0"/>
    <x v="0"/>
    <s v="MDL"/>
    <x v="0"/>
    <x v="0"/>
    <x v="0"/>
    <x v="2"/>
  </r>
  <r>
    <x v="0"/>
    <x v="3"/>
    <x v="0"/>
    <x v="12"/>
    <x v="0"/>
    <x v="0"/>
    <x v="1"/>
    <n v="2020266318"/>
    <x v="0"/>
    <x v="0"/>
    <x v="0"/>
    <x v="1"/>
    <x v="0"/>
    <s v="26/02/2022"/>
    <s v="550"/>
    <s v="19/10/2020"/>
    <s v=""/>
    <x v="0"/>
    <x v="0"/>
    <x v="0"/>
    <x v="0"/>
    <x v="0"/>
    <s v="MDL"/>
    <x v="0"/>
    <x v="0"/>
    <x v="0"/>
    <x v="2"/>
  </r>
  <r>
    <x v="0"/>
    <x v="3"/>
    <x v="0"/>
    <x v="12"/>
    <x v="0"/>
    <x v="0"/>
    <x v="0"/>
    <n v="2021144681"/>
    <x v="0"/>
    <x v="0"/>
    <x v="0"/>
    <x v="1"/>
    <x v="0"/>
    <s v="06/03/2022"/>
    <s v="304"/>
    <s v="09/10/2021"/>
    <s v=""/>
    <x v="0"/>
    <x v="0"/>
    <x v="0"/>
    <x v="0"/>
    <x v="0"/>
    <s v="MDL"/>
    <x v="0"/>
    <x v="0"/>
    <x v="0"/>
    <x v="2"/>
  </r>
  <r>
    <x v="0"/>
    <x v="3"/>
    <x v="0"/>
    <x v="8"/>
    <x v="0"/>
    <x v="0"/>
    <x v="0"/>
    <n v="2021221215"/>
    <x v="0"/>
    <x v="0"/>
    <x v="0"/>
    <x v="3"/>
    <x v="0"/>
    <s v="15/03/2022"/>
    <s v="242"/>
    <s v="23/08/2021"/>
    <s v=""/>
    <x v="0"/>
    <x v="0"/>
    <x v="0"/>
    <x v="0"/>
    <x v="0"/>
    <s v="MIO"/>
    <x v="0"/>
    <x v="0"/>
    <x v="0"/>
    <x v="2"/>
  </r>
  <r>
    <x v="0"/>
    <x v="3"/>
    <x v="0"/>
    <x v="8"/>
    <x v="0"/>
    <x v="0"/>
    <x v="0"/>
    <n v="2021265965"/>
    <x v="0"/>
    <x v="0"/>
    <x v="0"/>
    <x v="3"/>
    <x v="0"/>
    <s v="16/03/2022"/>
    <s v="199"/>
    <s v="15/10/2021"/>
    <s v=""/>
    <x v="0"/>
    <x v="0"/>
    <x v="0"/>
    <x v="0"/>
    <x v="0"/>
    <s v="MIO"/>
    <x v="0"/>
    <x v="0"/>
    <x v="0"/>
    <x v="2"/>
  </r>
  <r>
    <x v="0"/>
    <x v="3"/>
    <x v="0"/>
    <x v="6"/>
    <x v="0"/>
    <x v="0"/>
    <x v="0"/>
    <n v="2021398121"/>
    <x v="0"/>
    <x v="0"/>
    <x v="0"/>
    <x v="3"/>
    <x v="0"/>
    <s v="09/02/2022"/>
    <s v="79"/>
    <s v="12/02/2022"/>
    <s v=""/>
    <x v="0"/>
    <x v="0"/>
    <x v="0"/>
    <x v="0"/>
    <x v="0"/>
    <s v="NNE"/>
    <x v="0"/>
    <x v="0"/>
    <x v="0"/>
    <x v="2"/>
  </r>
  <r>
    <x v="1"/>
    <x v="0"/>
    <x v="0"/>
    <x v="3"/>
    <x v="0"/>
    <x v="0"/>
    <x v="0"/>
    <n v="2022053219"/>
    <x v="0"/>
    <x v="0"/>
    <x v="0"/>
    <x v="20"/>
    <x v="0"/>
    <s v="18/03/2022"/>
    <s v="27"/>
    <s v="25/03/2022"/>
    <s v=""/>
    <x v="0"/>
    <x v="0"/>
    <x v="0"/>
    <x v="0"/>
    <x v="0"/>
    <s v="OUC"/>
    <x v="0"/>
    <x v="0"/>
    <x v="0"/>
    <x v="2"/>
  </r>
  <r>
    <x v="0"/>
    <x v="4"/>
    <x v="0"/>
    <x v="10"/>
    <x v="0"/>
    <x v="0"/>
    <x v="0"/>
    <n v="2022060848"/>
    <x v="0"/>
    <x v="0"/>
    <x v="0"/>
    <x v="2"/>
    <x v="0"/>
    <s v="15/03/2022"/>
    <s v="22"/>
    <s v="25/03/2022"/>
    <s v=""/>
    <x v="0"/>
    <x v="0"/>
    <x v="0"/>
    <x v="0"/>
    <x v="0"/>
    <s v="OUC"/>
    <x v="0"/>
    <x v="0"/>
    <x v="0"/>
    <x v="2"/>
  </r>
  <r>
    <x v="0"/>
    <x v="2"/>
    <x v="0"/>
    <x v="2"/>
    <x v="0"/>
    <x v="0"/>
    <x v="0"/>
    <n v="2022063057"/>
    <x v="0"/>
    <x v="0"/>
    <x v="0"/>
    <x v="21"/>
    <x v="0"/>
    <s v="15/03/2022"/>
    <s v="21"/>
    <s v="17/03/2022"/>
    <s v=""/>
    <x v="0"/>
    <x v="0"/>
    <x v="0"/>
    <x v="0"/>
    <x v="0"/>
    <s v="OUC"/>
    <x v="0"/>
    <x v="0"/>
    <x v="0"/>
    <x v="2"/>
  </r>
  <r>
    <x v="1"/>
    <x v="3"/>
    <x v="0"/>
    <x v="12"/>
    <x v="0"/>
    <x v="0"/>
    <x v="0"/>
    <n v="2022082509"/>
    <x v="0"/>
    <x v="0"/>
    <x v="0"/>
    <x v="2"/>
    <x v="0"/>
    <s v="18/03/2022"/>
    <s v="4"/>
    <s v="30/03/2022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2020264373"/>
    <x v="0"/>
    <x v="0"/>
    <x v="0"/>
    <x v="15"/>
    <x v="0"/>
    <s v="17/03/2022"/>
    <s v="553"/>
    <s v="05/10/2020"/>
    <s v=""/>
    <x v="0"/>
    <x v="0"/>
    <x v="0"/>
    <x v="0"/>
    <x v="0"/>
    <s v="OUC"/>
    <x v="0"/>
    <x v="0"/>
    <x v="0"/>
    <x v="2"/>
  </r>
  <r>
    <x v="0"/>
    <x v="3"/>
    <x v="0"/>
    <x v="8"/>
    <x v="1"/>
    <x v="0"/>
    <x v="1"/>
    <n v="2012179588"/>
    <x v="0"/>
    <x v="0"/>
    <x v="0"/>
    <x v="2"/>
    <x v="0"/>
    <s v="17/03/2022"/>
    <s v="3524"/>
    <s v="07/08/2012"/>
    <s v=""/>
    <x v="0"/>
    <x v="0"/>
    <x v="0"/>
    <x v="0"/>
    <x v="0"/>
    <s v="OUC"/>
    <x v="0"/>
    <x v="0"/>
    <x v="0"/>
    <x v="2"/>
  </r>
  <r>
    <x v="0"/>
    <x v="3"/>
    <x v="0"/>
    <x v="12"/>
    <x v="0"/>
    <x v="0"/>
    <x v="1"/>
    <n v="2017032271"/>
    <x v="0"/>
    <x v="0"/>
    <x v="0"/>
    <x v="8"/>
    <x v="0"/>
    <s v="11/03/2022"/>
    <s v="1870"/>
    <s v="09/03/2017"/>
    <s v=""/>
    <x v="0"/>
    <x v="0"/>
    <x v="0"/>
    <x v="0"/>
    <x v="0"/>
    <s v="OUC"/>
    <x v="0"/>
    <x v="0"/>
    <x v="0"/>
    <x v="2"/>
  </r>
  <r>
    <x v="1"/>
    <x v="3"/>
    <x v="0"/>
    <x v="12"/>
    <x v="0"/>
    <x v="0"/>
    <x v="0"/>
    <n v="2021376112"/>
    <x v="0"/>
    <x v="0"/>
    <x v="0"/>
    <x v="15"/>
    <x v="0"/>
    <s v="18/03/2022"/>
    <s v="102"/>
    <s v="20/01/2022"/>
    <s v=""/>
    <x v="0"/>
    <x v="0"/>
    <x v="0"/>
    <x v="0"/>
    <x v="0"/>
    <s v="OUC"/>
    <x v="0"/>
    <x v="0"/>
    <x v="0"/>
    <x v="2"/>
  </r>
  <r>
    <x v="0"/>
    <x v="3"/>
    <x v="0"/>
    <x v="12"/>
    <x v="0"/>
    <x v="0"/>
    <x v="0"/>
    <n v="54656856"/>
    <x v="0"/>
    <x v="0"/>
    <x v="0"/>
    <x v="23"/>
    <x v="0"/>
    <s v="11/03/2022"/>
    <s v="932"/>
    <s v="28/11/2019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54656856"/>
    <x v="0"/>
    <x v="0"/>
    <x v="0"/>
    <x v="23"/>
    <x v="0"/>
    <s v="08/03/2022"/>
    <s v="574"/>
    <s v="14/09/2020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54656856"/>
    <x v="0"/>
    <x v="0"/>
    <x v="0"/>
    <x v="23"/>
    <x v="0"/>
    <s v="17/03/2022"/>
    <s v="604"/>
    <s v="15/08/2020"/>
    <s v=""/>
    <x v="0"/>
    <x v="0"/>
    <x v="0"/>
    <x v="0"/>
    <x v="0"/>
    <s v="OUC"/>
    <x v="0"/>
    <x v="0"/>
    <x v="0"/>
    <x v="2"/>
  </r>
  <r>
    <x v="0"/>
    <x v="3"/>
    <x v="0"/>
    <x v="6"/>
    <x v="4"/>
    <x v="0"/>
    <x v="1"/>
    <n v="54656856"/>
    <x v="0"/>
    <x v="0"/>
    <x v="0"/>
    <x v="15"/>
    <x v="0"/>
    <s v="10/03/2022"/>
    <s v="1299"/>
    <s v="10/09/2018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54656856"/>
    <x v="0"/>
    <x v="0"/>
    <x v="0"/>
    <x v="24"/>
    <x v="0"/>
    <s v="10/03/2022"/>
    <s v="179"/>
    <s v="25/10/2021"/>
    <s v=""/>
    <x v="0"/>
    <x v="0"/>
    <x v="0"/>
    <x v="0"/>
    <x v="0"/>
    <s v="OUC"/>
    <x v="0"/>
    <x v="0"/>
    <x v="0"/>
    <x v="2"/>
  </r>
  <r>
    <x v="1"/>
    <x v="3"/>
    <x v="0"/>
    <x v="12"/>
    <x v="0"/>
    <x v="0"/>
    <x v="0"/>
    <n v="54656856"/>
    <x v="0"/>
    <x v="0"/>
    <x v="0"/>
    <x v="15"/>
    <x v="0"/>
    <s v="18/03/2022"/>
    <s v="63"/>
    <s v="29/01/2022"/>
    <s v=""/>
    <x v="0"/>
    <x v="0"/>
    <x v="0"/>
    <x v="0"/>
    <x v="0"/>
    <s v="OUC"/>
    <x v="0"/>
    <x v="0"/>
    <x v="0"/>
    <x v="2"/>
  </r>
  <r>
    <x v="0"/>
    <x v="3"/>
    <x v="0"/>
    <x v="8"/>
    <x v="1"/>
    <x v="0"/>
    <x v="0"/>
    <n v="54656856"/>
    <x v="0"/>
    <x v="0"/>
    <x v="0"/>
    <x v="6"/>
    <x v="0"/>
    <s v="16/03/2022"/>
    <s v="352"/>
    <s v="05/05/2021"/>
    <s v=""/>
    <x v="0"/>
    <x v="0"/>
    <x v="0"/>
    <x v="0"/>
    <x v="0"/>
    <s v="OUC"/>
    <x v="0"/>
    <x v="0"/>
    <x v="0"/>
    <x v="2"/>
  </r>
  <r>
    <x v="0"/>
    <x v="3"/>
    <x v="0"/>
    <x v="12"/>
    <x v="0"/>
    <x v="0"/>
    <x v="0"/>
    <n v="54656856"/>
    <x v="0"/>
    <x v="0"/>
    <x v="0"/>
    <x v="25"/>
    <x v="0"/>
    <s v="16/03/2022"/>
    <s v="1395"/>
    <s v="09/11/2018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54656856"/>
    <x v="0"/>
    <x v="0"/>
    <x v="0"/>
    <x v="10"/>
    <x v="0"/>
    <s v="10/03/2022"/>
    <s v="164"/>
    <s v="19/11/2021"/>
    <s v=""/>
    <x v="0"/>
    <x v="0"/>
    <x v="0"/>
    <x v="0"/>
    <x v="0"/>
    <s v="OUC"/>
    <x v="0"/>
    <x v="0"/>
    <x v="0"/>
    <x v="2"/>
  </r>
  <r>
    <x v="0"/>
    <x v="3"/>
    <x v="0"/>
    <x v="12"/>
    <x v="0"/>
    <x v="0"/>
    <x v="0"/>
    <n v="54656856"/>
    <x v="0"/>
    <x v="0"/>
    <x v="0"/>
    <x v="2"/>
    <x v="0"/>
    <s v="17/03/2022"/>
    <s v="268"/>
    <s v="11/08/2021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54656856"/>
    <x v="0"/>
    <x v="0"/>
    <x v="0"/>
    <x v="2"/>
    <x v="0"/>
    <s v="17/03/2022"/>
    <s v="164"/>
    <s v="26/10/2021"/>
    <s v=""/>
    <x v="0"/>
    <x v="0"/>
    <x v="0"/>
    <x v="0"/>
    <x v="0"/>
    <s v="OUC"/>
    <x v="0"/>
    <x v="0"/>
    <x v="0"/>
    <x v="2"/>
  </r>
  <r>
    <x v="1"/>
    <x v="3"/>
    <x v="0"/>
    <x v="12"/>
    <x v="1"/>
    <x v="0"/>
    <x v="0"/>
    <n v="54656856"/>
    <x v="0"/>
    <x v="0"/>
    <x v="0"/>
    <x v="23"/>
    <x v="0"/>
    <s v="18/03/2022"/>
    <s v="366"/>
    <s v="31/03/2021"/>
    <s v=""/>
    <x v="0"/>
    <x v="0"/>
    <x v="0"/>
    <x v="0"/>
    <x v="0"/>
    <s v="OUC"/>
    <x v="0"/>
    <x v="0"/>
    <x v="0"/>
    <x v="2"/>
  </r>
  <r>
    <x v="0"/>
    <x v="3"/>
    <x v="0"/>
    <x v="6"/>
    <x v="0"/>
    <x v="0"/>
    <x v="0"/>
    <n v="54656856"/>
    <x v="0"/>
    <x v="0"/>
    <x v="0"/>
    <x v="10"/>
    <x v="0"/>
    <s v="17/03/2022"/>
    <s v="270"/>
    <s v="07/08/2021"/>
    <s v=""/>
    <x v="0"/>
    <x v="0"/>
    <x v="0"/>
    <x v="0"/>
    <x v="0"/>
    <s v="OUC"/>
    <x v="0"/>
    <x v="0"/>
    <x v="0"/>
    <x v="2"/>
  </r>
  <r>
    <x v="0"/>
    <x v="3"/>
    <x v="0"/>
    <x v="8"/>
    <x v="1"/>
    <x v="0"/>
    <x v="1"/>
    <n v="54656856"/>
    <x v="0"/>
    <x v="0"/>
    <x v="0"/>
    <x v="10"/>
    <x v="0"/>
    <s v="10/03/2022"/>
    <s v="556"/>
    <s v="13/10/2020"/>
    <s v=""/>
    <x v="0"/>
    <x v="0"/>
    <x v="0"/>
    <x v="0"/>
    <x v="0"/>
    <s v="OUC"/>
    <x v="0"/>
    <x v="0"/>
    <x v="0"/>
    <x v="2"/>
  </r>
  <r>
    <x v="0"/>
    <x v="3"/>
    <x v="0"/>
    <x v="6"/>
    <x v="0"/>
    <x v="0"/>
    <x v="0"/>
    <n v="54656856"/>
    <x v="0"/>
    <x v="0"/>
    <x v="0"/>
    <x v="2"/>
    <x v="0"/>
    <s v="24/01/2022"/>
    <s v="122"/>
    <s v="31/12/2021"/>
    <s v=""/>
    <x v="0"/>
    <x v="0"/>
    <x v="0"/>
    <x v="0"/>
    <x v="0"/>
    <s v="OUC"/>
    <x v="0"/>
    <x v="0"/>
    <x v="0"/>
    <x v="2"/>
  </r>
  <r>
    <x v="1"/>
    <x v="3"/>
    <x v="0"/>
    <x v="12"/>
    <x v="0"/>
    <x v="0"/>
    <x v="1"/>
    <n v="54656856"/>
    <x v="0"/>
    <x v="0"/>
    <x v="0"/>
    <x v="10"/>
    <x v="0"/>
    <s v="18/03/2022"/>
    <s v="850"/>
    <s v="03/12/2019"/>
    <s v=""/>
    <x v="0"/>
    <x v="0"/>
    <x v="0"/>
    <x v="0"/>
    <x v="0"/>
    <s v="OUC"/>
    <x v="0"/>
    <x v="0"/>
    <x v="0"/>
    <x v="2"/>
  </r>
  <r>
    <x v="1"/>
    <x v="3"/>
    <x v="0"/>
    <x v="12"/>
    <x v="0"/>
    <x v="0"/>
    <x v="0"/>
    <n v="54656856"/>
    <x v="0"/>
    <x v="0"/>
    <x v="0"/>
    <x v="2"/>
    <x v="0"/>
    <s v="18/03/2022"/>
    <s v="941"/>
    <s v="24/03/2020"/>
    <s v=""/>
    <x v="0"/>
    <x v="0"/>
    <x v="0"/>
    <x v="0"/>
    <x v="0"/>
    <s v="OUC"/>
    <x v="0"/>
    <x v="0"/>
    <x v="0"/>
    <x v="2"/>
  </r>
  <r>
    <x v="0"/>
    <x v="3"/>
    <x v="0"/>
    <x v="8"/>
    <x v="0"/>
    <x v="0"/>
    <x v="0"/>
    <n v="54656856"/>
    <x v="0"/>
    <x v="0"/>
    <x v="0"/>
    <x v="2"/>
    <x v="0"/>
    <s v="10/03/2022"/>
    <s v="186"/>
    <s v="07/10/2021"/>
    <s v=""/>
    <x v="0"/>
    <x v="0"/>
    <x v="0"/>
    <x v="0"/>
    <x v="0"/>
    <s v="OUC"/>
    <x v="0"/>
    <x v="0"/>
    <x v="0"/>
    <x v="2"/>
  </r>
  <r>
    <x v="1"/>
    <x v="3"/>
    <x v="0"/>
    <x v="6"/>
    <x v="0"/>
    <x v="0"/>
    <x v="0"/>
    <n v="54656856"/>
    <x v="0"/>
    <x v="0"/>
    <x v="0"/>
    <x v="2"/>
    <x v="0"/>
    <s v="18/03/2022"/>
    <s v="184"/>
    <s v="20/10/2021"/>
    <s v=""/>
    <x v="0"/>
    <x v="0"/>
    <x v="0"/>
    <x v="0"/>
    <x v="0"/>
    <s v="OUC"/>
    <x v="0"/>
    <x v="0"/>
    <x v="0"/>
    <x v="2"/>
  </r>
  <r>
    <x v="0"/>
    <x v="3"/>
    <x v="0"/>
    <x v="6"/>
    <x v="0"/>
    <x v="0"/>
    <x v="0"/>
    <n v="54656856"/>
    <x v="0"/>
    <x v="0"/>
    <x v="0"/>
    <x v="10"/>
    <x v="0"/>
    <s v="17/03/2022"/>
    <s v="123"/>
    <s v="19/11/2021"/>
    <s v=""/>
    <x v="0"/>
    <x v="0"/>
    <x v="0"/>
    <x v="0"/>
    <x v="0"/>
    <s v="OUC"/>
    <x v="0"/>
    <x v="0"/>
    <x v="0"/>
    <x v="2"/>
  </r>
  <r>
    <x v="0"/>
    <x v="0"/>
    <x v="0"/>
    <x v="3"/>
    <x v="0"/>
    <x v="0"/>
    <x v="0"/>
    <n v="54656856"/>
    <x v="0"/>
    <x v="0"/>
    <x v="0"/>
    <x v="3"/>
    <x v="0"/>
    <s v="15/03/2022"/>
    <s v="56"/>
    <s v="25/02/2022"/>
    <s v=""/>
    <x v="0"/>
    <x v="0"/>
    <x v="0"/>
    <x v="0"/>
    <x v="0"/>
    <s v="PMY"/>
    <x v="0"/>
    <x v="0"/>
    <x v="0"/>
    <x v="2"/>
  </r>
  <r>
    <x v="0"/>
    <x v="2"/>
    <x v="0"/>
    <x v="2"/>
    <x v="0"/>
    <x v="0"/>
    <x v="0"/>
    <n v="54656856"/>
    <x v="0"/>
    <x v="0"/>
    <x v="0"/>
    <x v="21"/>
    <x v="0"/>
    <s v="15/03/2022"/>
    <s v="17"/>
    <s v="15/04/2022"/>
    <s v=""/>
    <x v="0"/>
    <x v="0"/>
    <x v="0"/>
    <x v="0"/>
    <x v="0"/>
    <s v="PMY"/>
    <x v="0"/>
    <x v="0"/>
    <x v="0"/>
    <x v="2"/>
  </r>
  <r>
    <x v="0"/>
    <x v="0"/>
    <x v="0"/>
    <x v="3"/>
    <x v="0"/>
    <x v="0"/>
    <x v="0"/>
    <n v="54656856"/>
    <x v="0"/>
    <x v="0"/>
    <x v="0"/>
    <x v="19"/>
    <x v="0"/>
    <s v="15/03/2022"/>
    <s v="18"/>
    <s v="20/03/2022"/>
    <s v=""/>
    <x v="0"/>
    <x v="0"/>
    <x v="0"/>
    <x v="0"/>
    <x v="0"/>
    <s v="SLP"/>
    <x v="0"/>
    <x v="0"/>
    <x v="0"/>
    <x v="2"/>
  </r>
  <r>
    <x v="0"/>
    <x v="2"/>
    <x v="0"/>
    <x v="2"/>
    <x v="0"/>
    <x v="0"/>
    <x v="0"/>
    <n v="54656856"/>
    <x v="0"/>
    <x v="0"/>
    <x v="0"/>
    <x v="26"/>
    <x v="0"/>
    <s v="10/03/2022"/>
    <s v="90"/>
    <s v="09/01/2022"/>
    <s v=""/>
    <x v="0"/>
    <x v="0"/>
    <x v="0"/>
    <x v="0"/>
    <x v="0"/>
    <s v="SLP"/>
    <x v="0"/>
    <x v="0"/>
    <x v="0"/>
    <x v="2"/>
  </r>
  <r>
    <x v="0"/>
    <x v="2"/>
    <x v="0"/>
    <x v="2"/>
    <x v="0"/>
    <x v="0"/>
    <x v="0"/>
    <n v="54656856"/>
    <x v="0"/>
    <x v="0"/>
    <x v="0"/>
    <x v="7"/>
    <x v="0"/>
    <s v="16/03/2022"/>
    <s v="11"/>
    <s v="21/04/2022"/>
    <s v=""/>
    <x v="0"/>
    <x v="0"/>
    <x v="0"/>
    <x v="0"/>
    <x v="0"/>
    <s v="SLP"/>
    <x v="0"/>
    <x v="0"/>
    <x v="0"/>
    <x v="2"/>
  </r>
  <r>
    <x v="0"/>
    <x v="2"/>
    <x v="0"/>
    <x v="2"/>
    <x v="0"/>
    <x v="0"/>
    <x v="0"/>
    <n v="54656856"/>
    <x v="0"/>
    <x v="0"/>
    <x v="0"/>
    <x v="20"/>
    <x v="0"/>
    <s v="15/03/2022"/>
    <s v="23"/>
    <s v="06/04/2022"/>
    <s v=""/>
    <x v="0"/>
    <x v="0"/>
    <x v="0"/>
    <x v="0"/>
    <x v="0"/>
    <s v="SLP"/>
    <x v="0"/>
    <x v="0"/>
    <x v="0"/>
    <x v="2"/>
  </r>
  <r>
    <x v="0"/>
    <x v="2"/>
    <x v="0"/>
    <x v="2"/>
    <x v="0"/>
    <x v="0"/>
    <x v="0"/>
    <n v="54656856"/>
    <x v="0"/>
    <x v="0"/>
    <x v="0"/>
    <x v="9"/>
    <x v="0"/>
    <s v="16/03/2022"/>
    <s v="-17"/>
    <s v="28/04/2022"/>
    <s v=""/>
    <x v="0"/>
    <x v="0"/>
    <x v="0"/>
    <x v="0"/>
    <x v="0"/>
    <s v="SLP"/>
    <x v="0"/>
    <x v="0"/>
    <x v="0"/>
    <x v="2"/>
  </r>
  <r>
    <x v="0"/>
    <x v="2"/>
    <x v="0"/>
    <x v="2"/>
    <x v="0"/>
    <x v="0"/>
    <x v="0"/>
    <n v="54656856"/>
    <x v="0"/>
    <x v="0"/>
    <x v="0"/>
    <x v="19"/>
    <x v="0"/>
    <s v="15/03/2022"/>
    <s v="24"/>
    <s v="15/03/2022"/>
    <s v=""/>
    <x v="0"/>
    <x v="0"/>
    <x v="0"/>
    <x v="0"/>
    <x v="0"/>
    <s v="TRN"/>
    <x v="0"/>
    <x v="0"/>
    <x v="0"/>
    <x v="2"/>
  </r>
  <r>
    <x v="0"/>
    <x v="2"/>
    <x v="0"/>
    <x v="2"/>
    <x v="0"/>
    <x v="0"/>
    <x v="0"/>
    <n v="54656856"/>
    <x v="0"/>
    <x v="0"/>
    <x v="0"/>
    <x v="2"/>
    <x v="0"/>
    <s v="17/03/2022"/>
    <s v="87"/>
    <s v="04/01/2022"/>
    <s v=""/>
    <x v="0"/>
    <x v="0"/>
    <x v="0"/>
    <x v="0"/>
    <x v="0"/>
    <s v="TRN"/>
    <x v="0"/>
    <x v="0"/>
    <x v="0"/>
    <x v="2"/>
  </r>
  <r>
    <x v="0"/>
    <x v="2"/>
    <x v="0"/>
    <x v="2"/>
    <x v="0"/>
    <x v="0"/>
    <x v="0"/>
    <n v="54656856"/>
    <x v="0"/>
    <x v="0"/>
    <x v="0"/>
    <x v="21"/>
    <x v="0"/>
    <s v="17/03/2022"/>
    <s v="13"/>
    <s v="31/03/2022"/>
    <s v=""/>
    <x v="0"/>
    <x v="0"/>
    <x v="0"/>
    <x v="0"/>
    <x v="0"/>
    <s v="TRN"/>
    <x v="0"/>
    <x v="0"/>
    <x v="0"/>
    <x v="2"/>
  </r>
  <r>
    <x v="0"/>
    <x v="2"/>
    <x v="0"/>
    <x v="2"/>
    <x v="1"/>
    <x v="0"/>
    <x v="0"/>
    <n v="54656856"/>
    <x v="0"/>
    <x v="0"/>
    <x v="0"/>
    <x v="2"/>
    <x v="0"/>
    <s v="14/03/2022"/>
    <s v="57"/>
    <s v="06/03/2022"/>
    <s v=""/>
    <x v="0"/>
    <x v="0"/>
    <x v="0"/>
    <x v="0"/>
    <x v="0"/>
    <s v="TRN"/>
    <x v="0"/>
    <x v="0"/>
    <x v="0"/>
    <x v="2"/>
  </r>
  <r>
    <x v="0"/>
    <x v="0"/>
    <x v="0"/>
    <x v="3"/>
    <x v="0"/>
    <x v="0"/>
    <x v="0"/>
    <n v="54656856"/>
    <x v="0"/>
    <x v="0"/>
    <x v="0"/>
    <x v="14"/>
    <x v="0"/>
    <s v="14/03/2022"/>
    <s v="226"/>
    <s v="08/09/2021"/>
    <s v=""/>
    <x v="0"/>
    <x v="0"/>
    <x v="0"/>
    <x v="0"/>
    <x v="0"/>
    <s v="VEF"/>
    <x v="0"/>
    <x v="0"/>
    <x v="0"/>
    <x v="2"/>
  </r>
  <r>
    <x v="0"/>
    <x v="0"/>
    <x v="0"/>
    <x v="13"/>
    <x v="0"/>
    <x v="0"/>
    <x v="0"/>
    <n v="54656856"/>
    <x v="0"/>
    <x v="0"/>
    <x v="0"/>
    <x v="9"/>
    <x v="0"/>
    <s v="17/03/2022"/>
    <s v="71"/>
    <s v="05/02/2022"/>
    <s v=""/>
    <x v="0"/>
    <x v="0"/>
    <x v="0"/>
    <x v="0"/>
    <x v="0"/>
    <s v="VEF"/>
    <x v="0"/>
    <x v="0"/>
    <x v="0"/>
    <x v="2"/>
  </r>
  <r>
    <x v="0"/>
    <x v="0"/>
    <x v="0"/>
    <x v="4"/>
    <x v="0"/>
    <x v="0"/>
    <x v="0"/>
    <n v="54656856"/>
    <x v="0"/>
    <x v="0"/>
    <x v="0"/>
    <x v="6"/>
    <x v="0"/>
    <s v="17/03/2022"/>
    <s v="2"/>
    <s v="15/04/2022"/>
    <s v=""/>
    <x v="0"/>
    <x v="0"/>
    <x v="0"/>
    <x v="0"/>
    <x v="0"/>
    <s v="VEF"/>
    <x v="0"/>
    <x v="0"/>
    <x v="0"/>
    <x v="2"/>
  </r>
  <r>
    <x v="0"/>
    <x v="0"/>
    <x v="0"/>
    <x v="3"/>
    <x v="0"/>
    <x v="0"/>
    <x v="0"/>
    <n v="54656856"/>
    <x v="0"/>
    <x v="0"/>
    <x v="0"/>
    <x v="6"/>
    <x v="0"/>
    <s v="08/03/2022"/>
    <s v="43"/>
    <s v="20/03/2022"/>
    <s v=""/>
    <x v="0"/>
    <x v="0"/>
    <x v="0"/>
    <x v="0"/>
    <x v="0"/>
    <s v="VEF"/>
    <x v="0"/>
    <x v="0"/>
    <x v="0"/>
    <x v="2"/>
  </r>
  <r>
    <x v="0"/>
    <x v="0"/>
    <x v="0"/>
    <x v="4"/>
    <x v="0"/>
    <x v="0"/>
    <x v="0"/>
    <n v="54656856"/>
    <x v="0"/>
    <x v="0"/>
    <x v="0"/>
    <x v="1"/>
    <x v="0"/>
    <s v="11/03/2022"/>
    <s v="67"/>
    <s v="24/02/2022"/>
    <s v=""/>
    <x v="0"/>
    <x v="0"/>
    <x v="0"/>
    <x v="0"/>
    <x v="0"/>
    <s v="VEF"/>
    <x v="0"/>
    <x v="0"/>
    <x v="0"/>
    <x v="2"/>
  </r>
  <r>
    <x v="0"/>
    <x v="2"/>
    <x v="0"/>
    <x v="2"/>
    <x v="3"/>
    <x v="0"/>
    <x v="0"/>
    <n v="54656856"/>
    <x v="0"/>
    <x v="0"/>
    <x v="0"/>
    <x v="5"/>
    <x v="0"/>
    <s v="14/03/2022"/>
    <s v="37"/>
    <s v="11/03/2022"/>
    <s v=""/>
    <x v="0"/>
    <x v="0"/>
    <x v="0"/>
    <x v="0"/>
    <x v="0"/>
    <s v="VEF"/>
    <x v="0"/>
    <x v="0"/>
    <x v="0"/>
    <x v="2"/>
  </r>
  <r>
    <x v="0"/>
    <x v="4"/>
    <x v="0"/>
    <x v="10"/>
    <x v="0"/>
    <x v="0"/>
    <x v="0"/>
    <n v="54656856"/>
    <x v="0"/>
    <x v="0"/>
    <x v="0"/>
    <x v="2"/>
    <x v="0"/>
    <s v="15/03/2022"/>
    <s v="31"/>
    <s v="01/04/2022"/>
    <s v=""/>
    <x v="0"/>
    <x v="0"/>
    <x v="0"/>
    <x v="0"/>
    <x v="0"/>
    <s v="VNT"/>
    <x v="0"/>
    <x v="0"/>
    <x v="0"/>
    <x v="2"/>
  </r>
  <r>
    <x v="0"/>
    <x v="4"/>
    <x v="0"/>
    <x v="10"/>
    <x v="0"/>
    <x v="0"/>
    <x v="0"/>
    <n v="54656856"/>
    <x v="0"/>
    <x v="0"/>
    <x v="0"/>
    <x v="2"/>
    <x v="0"/>
    <s v="15/03/2022"/>
    <s v="30"/>
    <s v="02/04/2022"/>
    <s v=""/>
    <x v="0"/>
    <x v="0"/>
    <x v="0"/>
    <x v="0"/>
    <x v="0"/>
    <s v="VNT"/>
    <x v="0"/>
    <x v="0"/>
    <x v="0"/>
    <x v="2"/>
  </r>
  <r>
    <x v="0"/>
    <x v="0"/>
    <x v="0"/>
    <x v="0"/>
    <x v="0"/>
    <x v="0"/>
    <x v="0"/>
    <n v="2022049833"/>
    <x v="0"/>
    <x v="0"/>
    <x v="0"/>
    <x v="0"/>
    <x v="0"/>
    <s v="17/03/2022"/>
    <s v="29"/>
    <s v="19/03/2022"/>
    <n v="3"/>
    <x v="0"/>
    <x v="0"/>
    <x v="0"/>
    <x v="0"/>
    <x v="0"/>
    <s v=""/>
    <x v="0"/>
    <x v="0"/>
    <x v="1"/>
    <x v="0"/>
  </r>
  <r>
    <x v="1"/>
    <x v="1"/>
    <x v="1"/>
    <x v="1"/>
    <x v="0"/>
    <x v="0"/>
    <x v="0"/>
    <n v="2021334194"/>
    <x v="0"/>
    <x v="0"/>
    <x v="0"/>
    <x v="0"/>
    <x v="0"/>
    <s v="18/03/2022"/>
    <s v="142"/>
    <s v="21/03/2022"/>
    <n v="3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36589"/>
    <x v="0"/>
    <x v="0"/>
    <x v="0"/>
    <x v="1"/>
    <x v="0"/>
    <s v="17/03/2022"/>
    <s v="41"/>
    <s v="18/03/2022"/>
    <n v="3"/>
    <x v="0"/>
    <x v="0"/>
    <x v="0"/>
    <x v="0"/>
    <x v="0"/>
    <s v=""/>
    <x v="0"/>
    <x v="0"/>
    <x v="1"/>
    <x v="0"/>
  </r>
  <r>
    <x v="1"/>
    <x v="1"/>
    <x v="1"/>
    <x v="1"/>
    <x v="0"/>
    <x v="0"/>
    <x v="1"/>
    <n v="2022033924"/>
    <x v="0"/>
    <x v="0"/>
    <x v="0"/>
    <x v="2"/>
    <x v="0"/>
    <s v="18/03/2022"/>
    <s v="43"/>
    <s v="19/03/2022"/>
    <n v="2"/>
    <x v="0"/>
    <x v="0"/>
    <x v="0"/>
    <x v="0"/>
    <x v="0"/>
    <s v=""/>
    <x v="0"/>
    <x v="0"/>
    <x v="1"/>
    <x v="1"/>
  </r>
  <r>
    <x v="0"/>
    <x v="1"/>
    <x v="1"/>
    <x v="1"/>
    <x v="0"/>
    <x v="0"/>
    <x v="0"/>
    <n v="2022035030"/>
    <x v="0"/>
    <x v="0"/>
    <x v="0"/>
    <x v="3"/>
    <x v="0"/>
    <s v="17/02/2022"/>
    <s v="43"/>
    <s v="17/02/2022"/>
    <n v="2"/>
    <x v="0"/>
    <x v="0"/>
    <x v="0"/>
    <x v="0"/>
    <x v="0"/>
    <s v=""/>
    <x v="0"/>
    <x v="0"/>
    <x v="1"/>
    <x v="1"/>
  </r>
  <r>
    <x v="0"/>
    <x v="2"/>
    <x v="0"/>
    <x v="2"/>
    <x v="0"/>
    <x v="0"/>
    <x v="0"/>
    <n v="2022056845"/>
    <x v="0"/>
    <x v="0"/>
    <x v="0"/>
    <x v="2"/>
    <x v="0"/>
    <s v="17/03/2022"/>
    <s v="24"/>
    <s v="24/03/2022"/>
    <n v="2"/>
    <x v="0"/>
    <x v="0"/>
    <x v="0"/>
    <x v="0"/>
    <x v="0"/>
    <s v=""/>
    <x v="0"/>
    <x v="0"/>
    <x v="1"/>
    <x v="1"/>
  </r>
  <r>
    <x v="0"/>
    <x v="0"/>
    <x v="0"/>
    <x v="0"/>
    <x v="0"/>
    <x v="0"/>
    <x v="0"/>
    <n v="2022046116"/>
    <x v="0"/>
    <x v="0"/>
    <x v="0"/>
    <x v="0"/>
    <x v="0"/>
    <s v="17/03/2022"/>
    <s v="32"/>
    <s v="18/03/2022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0"/>
    <n v="2022055006"/>
    <x v="0"/>
    <x v="0"/>
    <x v="0"/>
    <x v="4"/>
    <x v="0"/>
    <s v="13/03/2022"/>
    <s v="25"/>
    <s v="13/03/2022"/>
    <s v=""/>
    <x v="0"/>
    <x v="0"/>
    <x v="0"/>
    <x v="0"/>
    <x v="0"/>
    <s v=""/>
    <x v="0"/>
    <x v="0"/>
    <x v="1"/>
    <x v="2"/>
  </r>
  <r>
    <x v="0"/>
    <x v="2"/>
    <x v="0"/>
    <x v="2"/>
    <x v="0"/>
    <x v="0"/>
    <x v="0"/>
    <n v="2022043978"/>
    <x v="0"/>
    <x v="0"/>
    <x v="0"/>
    <x v="5"/>
    <x v="0"/>
    <s v="17/03/2022"/>
    <s v="35"/>
    <s v="18/03/2022"/>
    <n v="0"/>
    <x v="0"/>
    <x v="0"/>
    <x v="0"/>
    <x v="0"/>
    <x v="0"/>
    <s v=""/>
    <x v="0"/>
    <x v="0"/>
    <x v="1"/>
    <x v="1"/>
  </r>
  <r>
    <x v="0"/>
    <x v="1"/>
    <x v="1"/>
    <x v="1"/>
    <x v="0"/>
    <x v="0"/>
    <x v="0"/>
    <n v="2022056847"/>
    <x v="0"/>
    <x v="0"/>
    <x v="0"/>
    <x v="5"/>
    <x v="0"/>
    <s v="17/03/2022"/>
    <s v="24"/>
    <s v="18/03/2022"/>
    <n v="1"/>
    <x v="0"/>
    <x v="0"/>
    <x v="0"/>
    <x v="0"/>
    <x v="0"/>
    <s v="ANB"/>
    <x v="0"/>
    <x v="0"/>
    <x v="1"/>
    <x v="1"/>
  </r>
  <r>
    <x v="0"/>
    <x v="2"/>
    <x v="0"/>
    <x v="2"/>
    <x v="1"/>
    <x v="0"/>
    <x v="0"/>
    <n v="2021292161"/>
    <x v="0"/>
    <x v="0"/>
    <x v="0"/>
    <x v="4"/>
    <x v="0"/>
    <s v="17/03/2022"/>
    <s v="176"/>
    <s v="11/10/2021"/>
    <n v="3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82791"/>
    <x v="0"/>
    <x v="0"/>
    <x v="0"/>
    <x v="0"/>
    <x v="0"/>
    <s v="17/03/2022"/>
    <s v="4"/>
    <s v="18/03/2022"/>
    <n v="3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79664"/>
    <x v="0"/>
    <x v="0"/>
    <x v="0"/>
    <x v="4"/>
    <x v="0"/>
    <s v="17/03/2022"/>
    <s v="8"/>
    <s v="19/04/2022"/>
    <s v=""/>
    <x v="0"/>
    <x v="0"/>
    <x v="0"/>
    <x v="0"/>
    <x v="0"/>
    <s v="ASY"/>
    <x v="0"/>
    <x v="0"/>
    <x v="1"/>
    <x v="2"/>
  </r>
  <r>
    <x v="0"/>
    <x v="1"/>
    <x v="1"/>
    <x v="1"/>
    <x v="0"/>
    <x v="0"/>
    <x v="0"/>
    <n v="2022076816"/>
    <x v="0"/>
    <x v="0"/>
    <x v="0"/>
    <x v="2"/>
    <x v="0"/>
    <s v="17/03/2022"/>
    <s v="9"/>
    <s v="23/04/2022"/>
    <n v="3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1399637"/>
    <x v="0"/>
    <x v="0"/>
    <x v="0"/>
    <x v="2"/>
    <x v="0"/>
    <s v="13/01/2022"/>
    <s v="78"/>
    <s v="13/01/2022"/>
    <n v="3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58797"/>
    <x v="0"/>
    <x v="0"/>
    <x v="0"/>
    <x v="6"/>
    <x v="0"/>
    <s v="17/03/2022"/>
    <s v="24"/>
    <s v="18/03/2022"/>
    <n v="3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56482"/>
    <x v="0"/>
    <x v="0"/>
    <x v="0"/>
    <x v="4"/>
    <x v="0"/>
    <s v="16/03/2022"/>
    <s v="25"/>
    <s v="17/03/2022"/>
    <n v="0"/>
    <x v="0"/>
    <x v="0"/>
    <x v="0"/>
    <x v="0"/>
    <x v="0"/>
    <s v="COB"/>
    <x v="0"/>
    <x v="0"/>
    <x v="1"/>
    <x v="1"/>
  </r>
  <r>
    <x v="0"/>
    <x v="1"/>
    <x v="1"/>
    <x v="1"/>
    <x v="0"/>
    <x v="0"/>
    <x v="1"/>
    <n v="2019337009"/>
    <x v="0"/>
    <x v="0"/>
    <x v="0"/>
    <x v="5"/>
    <x v="0"/>
    <s v="27/12/2019"/>
    <s v="847"/>
    <s v="27/12/2019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276063"/>
    <x v="0"/>
    <x v="0"/>
    <x v="0"/>
    <x v="7"/>
    <x v="0"/>
    <s v="30/09/2021"/>
    <s v="189"/>
    <s v="30/09/2021"/>
    <s v=""/>
    <x v="0"/>
    <x v="0"/>
    <x v="0"/>
    <x v="0"/>
    <x v="0"/>
    <s v="COB"/>
    <x v="0"/>
    <x v="0"/>
    <x v="1"/>
    <x v="2"/>
  </r>
  <r>
    <x v="0"/>
    <x v="0"/>
    <x v="0"/>
    <x v="0"/>
    <x v="0"/>
    <x v="0"/>
    <x v="0"/>
    <n v="2022064420"/>
    <x v="0"/>
    <x v="0"/>
    <x v="0"/>
    <x v="3"/>
    <x v="0"/>
    <s v="17/03/2022"/>
    <s v="20"/>
    <s v="12/04/2022"/>
    <n v="3"/>
    <x v="0"/>
    <x v="0"/>
    <x v="0"/>
    <x v="0"/>
    <x v="0"/>
    <s v="COT"/>
    <x v="0"/>
    <x v="0"/>
    <x v="1"/>
    <x v="0"/>
  </r>
  <r>
    <x v="0"/>
    <x v="0"/>
    <x v="0"/>
    <x v="4"/>
    <x v="0"/>
    <x v="0"/>
    <x v="0"/>
    <n v="2022032391"/>
    <x v="0"/>
    <x v="0"/>
    <x v="0"/>
    <x v="2"/>
    <x v="0"/>
    <s v="09/03/2022"/>
    <s v="44"/>
    <s v="19/03/2022"/>
    <n v="1"/>
    <x v="0"/>
    <x v="0"/>
    <x v="0"/>
    <x v="0"/>
    <x v="0"/>
    <s v="EHM"/>
    <x v="0"/>
    <x v="0"/>
    <x v="1"/>
    <x v="1"/>
  </r>
  <r>
    <x v="0"/>
    <x v="0"/>
    <x v="0"/>
    <x v="5"/>
    <x v="1"/>
    <x v="0"/>
    <x v="0"/>
    <n v="2021350453"/>
    <x v="0"/>
    <x v="0"/>
    <x v="0"/>
    <x v="8"/>
    <x v="0"/>
    <s v="16/03/2022"/>
    <s v="126"/>
    <s v="06/01/2022"/>
    <n v="3"/>
    <x v="0"/>
    <x v="0"/>
    <x v="0"/>
    <x v="0"/>
    <x v="0"/>
    <s v="FFO"/>
    <x v="0"/>
    <x v="0"/>
    <x v="1"/>
    <x v="0"/>
  </r>
  <r>
    <x v="0"/>
    <x v="0"/>
    <x v="0"/>
    <x v="0"/>
    <x v="0"/>
    <x v="0"/>
    <x v="0"/>
    <n v="2022034210"/>
    <x v="0"/>
    <x v="0"/>
    <x v="0"/>
    <x v="5"/>
    <x v="0"/>
    <s v="09/03/2022"/>
    <s v="43"/>
    <s v="27/02/2022"/>
    <n v="2"/>
    <x v="0"/>
    <x v="0"/>
    <x v="0"/>
    <x v="0"/>
    <x v="0"/>
    <s v="FFO"/>
    <x v="0"/>
    <x v="0"/>
    <x v="1"/>
    <x v="1"/>
  </r>
  <r>
    <x v="0"/>
    <x v="2"/>
    <x v="0"/>
    <x v="2"/>
    <x v="0"/>
    <x v="0"/>
    <x v="0"/>
    <n v="2022058780"/>
    <x v="0"/>
    <x v="0"/>
    <x v="0"/>
    <x v="5"/>
    <x v="0"/>
    <s v="17/03/2022"/>
    <s v="24"/>
    <s v="18/03/2022"/>
    <n v="1"/>
    <x v="0"/>
    <x v="0"/>
    <x v="0"/>
    <x v="0"/>
    <x v="0"/>
    <s v="FFO"/>
    <x v="0"/>
    <x v="0"/>
    <x v="1"/>
    <x v="1"/>
  </r>
  <r>
    <x v="0"/>
    <x v="3"/>
    <x v="0"/>
    <x v="6"/>
    <x v="0"/>
    <x v="0"/>
    <x v="0"/>
    <n v="2022009289"/>
    <x v="0"/>
    <x v="0"/>
    <x v="0"/>
    <x v="3"/>
    <x v="0"/>
    <s v="13/03/2022"/>
    <s v="66"/>
    <s v="15/02/2022"/>
    <s v=""/>
    <x v="0"/>
    <x v="0"/>
    <x v="0"/>
    <x v="0"/>
    <x v="0"/>
    <s v="ICA"/>
    <x v="0"/>
    <x v="0"/>
    <x v="1"/>
    <x v="2"/>
  </r>
  <r>
    <x v="0"/>
    <x v="0"/>
    <x v="0"/>
    <x v="3"/>
    <x v="0"/>
    <x v="0"/>
    <x v="0"/>
    <n v="2022065496"/>
    <x v="0"/>
    <x v="0"/>
    <x v="0"/>
    <x v="5"/>
    <x v="0"/>
    <s v="16/03/2022"/>
    <s v="18"/>
    <s v="04/04/2022"/>
    <n v="3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58020"/>
    <x v="0"/>
    <x v="0"/>
    <x v="0"/>
    <x v="5"/>
    <x v="0"/>
    <s v="16/03/2022"/>
    <s v="24"/>
    <s v="08/04/2022"/>
    <n v="3"/>
    <x v="0"/>
    <x v="0"/>
    <x v="0"/>
    <x v="0"/>
    <x v="0"/>
    <s v="JST"/>
    <x v="0"/>
    <x v="0"/>
    <x v="1"/>
    <x v="0"/>
  </r>
  <r>
    <x v="0"/>
    <x v="0"/>
    <x v="0"/>
    <x v="0"/>
    <x v="0"/>
    <x v="0"/>
    <x v="0"/>
    <n v="2022077146"/>
    <x v="0"/>
    <x v="0"/>
    <x v="0"/>
    <x v="4"/>
    <x v="0"/>
    <s v="17/03/2022"/>
    <s v="9"/>
    <s v="13/04/2022"/>
    <n v="3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33590"/>
    <x v="0"/>
    <x v="0"/>
    <x v="0"/>
    <x v="5"/>
    <x v="0"/>
    <s v="15/03/2022"/>
    <s v="43"/>
    <s v="20/03/2022"/>
    <n v="2"/>
    <x v="0"/>
    <x v="0"/>
    <x v="0"/>
    <x v="0"/>
    <x v="0"/>
    <s v="JST"/>
    <x v="0"/>
    <x v="0"/>
    <x v="1"/>
    <x v="1"/>
  </r>
  <r>
    <x v="0"/>
    <x v="0"/>
    <x v="0"/>
    <x v="0"/>
    <x v="0"/>
    <x v="0"/>
    <x v="0"/>
    <n v="2022059295"/>
    <x v="0"/>
    <x v="0"/>
    <x v="0"/>
    <x v="4"/>
    <x v="0"/>
    <s v="15/03/2022"/>
    <s v="23"/>
    <s v="30/03/2022"/>
    <n v="2"/>
    <x v="0"/>
    <x v="0"/>
    <x v="0"/>
    <x v="0"/>
    <x v="0"/>
    <s v="JST"/>
    <x v="0"/>
    <x v="0"/>
    <x v="1"/>
    <x v="1"/>
  </r>
  <r>
    <x v="0"/>
    <x v="0"/>
    <x v="0"/>
    <x v="3"/>
    <x v="0"/>
    <x v="0"/>
    <x v="0"/>
    <n v="2022048791"/>
    <x v="0"/>
    <x v="0"/>
    <x v="0"/>
    <x v="5"/>
    <x v="0"/>
    <s v="16/03/2022"/>
    <s v="30"/>
    <s v="02/04/2022"/>
    <n v="1"/>
    <x v="0"/>
    <x v="0"/>
    <x v="0"/>
    <x v="0"/>
    <x v="0"/>
    <s v="JST"/>
    <x v="0"/>
    <x v="0"/>
    <x v="1"/>
    <x v="1"/>
  </r>
  <r>
    <x v="0"/>
    <x v="0"/>
    <x v="0"/>
    <x v="0"/>
    <x v="0"/>
    <x v="0"/>
    <x v="0"/>
    <n v="2022071326"/>
    <x v="0"/>
    <x v="0"/>
    <x v="0"/>
    <x v="2"/>
    <x v="0"/>
    <s v="17/03/2022"/>
    <s v="15"/>
    <s v="07/04/2022"/>
    <n v="1"/>
    <x v="0"/>
    <x v="0"/>
    <x v="0"/>
    <x v="0"/>
    <x v="0"/>
    <s v="JST"/>
    <x v="0"/>
    <x v="0"/>
    <x v="1"/>
    <x v="1"/>
  </r>
  <r>
    <x v="0"/>
    <x v="0"/>
    <x v="0"/>
    <x v="3"/>
    <x v="0"/>
    <x v="0"/>
    <x v="0"/>
    <n v="2022051048"/>
    <x v="0"/>
    <x v="0"/>
    <x v="0"/>
    <x v="1"/>
    <x v="0"/>
    <s v="17/03/2022"/>
    <s v="29"/>
    <s v="03/04/2022"/>
    <n v="1"/>
    <x v="0"/>
    <x v="0"/>
    <x v="0"/>
    <x v="0"/>
    <x v="0"/>
    <s v="JST"/>
    <x v="0"/>
    <x v="0"/>
    <x v="1"/>
    <x v="1"/>
  </r>
  <r>
    <x v="1"/>
    <x v="0"/>
    <x v="0"/>
    <x v="0"/>
    <x v="0"/>
    <x v="0"/>
    <x v="0"/>
    <n v="2022059856"/>
    <x v="0"/>
    <x v="0"/>
    <x v="0"/>
    <x v="1"/>
    <x v="0"/>
    <s v="18/03/2022"/>
    <s v="23"/>
    <s v="30/03/2022"/>
    <s v=""/>
    <x v="0"/>
    <x v="0"/>
    <x v="0"/>
    <x v="0"/>
    <x v="0"/>
    <s v="JST"/>
    <x v="0"/>
    <x v="0"/>
    <x v="1"/>
    <x v="2"/>
  </r>
  <r>
    <x v="0"/>
    <x v="0"/>
    <x v="0"/>
    <x v="0"/>
    <x v="0"/>
    <x v="0"/>
    <x v="0"/>
    <n v="2022065522"/>
    <x v="0"/>
    <x v="0"/>
    <x v="0"/>
    <x v="2"/>
    <x v="0"/>
    <s v="15/03/2022"/>
    <s v="18"/>
    <s v="04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78876"/>
    <x v="0"/>
    <x v="0"/>
    <x v="0"/>
    <x v="5"/>
    <x v="0"/>
    <s v="16/03/2022"/>
    <s v="8"/>
    <s v="14/04/2022"/>
    <s v=""/>
    <x v="0"/>
    <x v="0"/>
    <x v="0"/>
    <x v="0"/>
    <x v="0"/>
    <s v="JST"/>
    <x v="0"/>
    <x v="0"/>
    <x v="1"/>
    <x v="2"/>
  </r>
  <r>
    <x v="0"/>
    <x v="0"/>
    <x v="0"/>
    <x v="7"/>
    <x v="0"/>
    <x v="0"/>
    <x v="1"/>
    <n v="2021189538"/>
    <x v="0"/>
    <x v="0"/>
    <x v="0"/>
    <x v="2"/>
    <x v="0"/>
    <s v="16/03/2022"/>
    <s v="268"/>
    <s v="28/07/2021"/>
    <s v=""/>
    <x v="0"/>
    <x v="0"/>
    <x v="0"/>
    <x v="0"/>
    <x v="0"/>
    <s v="JST"/>
    <x v="0"/>
    <x v="0"/>
    <x v="1"/>
    <x v="2"/>
  </r>
  <r>
    <x v="0"/>
    <x v="0"/>
    <x v="0"/>
    <x v="3"/>
    <x v="1"/>
    <x v="0"/>
    <x v="0"/>
    <n v="2021386592"/>
    <x v="0"/>
    <x v="0"/>
    <x v="0"/>
    <x v="9"/>
    <x v="0"/>
    <s v="17/03/2022"/>
    <s v="93"/>
    <s v="24/01/2022"/>
    <s v=""/>
    <x v="0"/>
    <x v="0"/>
    <x v="0"/>
    <x v="0"/>
    <x v="0"/>
    <s v="JST"/>
    <x v="0"/>
    <x v="0"/>
    <x v="1"/>
    <x v="2"/>
  </r>
  <r>
    <x v="0"/>
    <x v="0"/>
    <x v="0"/>
    <x v="7"/>
    <x v="0"/>
    <x v="0"/>
    <x v="1"/>
    <n v="2021313643"/>
    <x v="0"/>
    <x v="0"/>
    <x v="0"/>
    <x v="5"/>
    <x v="0"/>
    <s v="16/03/2022"/>
    <s v="158"/>
    <s v="25/11/2021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24853"/>
    <x v="0"/>
    <x v="0"/>
    <x v="0"/>
    <x v="2"/>
    <x v="0"/>
    <s v="16/03/2022"/>
    <s v="52"/>
    <s v="01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6852"/>
    <x v="0"/>
    <x v="0"/>
    <x v="0"/>
    <x v="9"/>
    <x v="0"/>
    <s v="17/03/2022"/>
    <s v="17"/>
    <s v="10/04/2022"/>
    <s v=""/>
    <x v="0"/>
    <x v="0"/>
    <x v="0"/>
    <x v="0"/>
    <x v="0"/>
    <s v="JST"/>
    <x v="0"/>
    <x v="0"/>
    <x v="1"/>
    <x v="2"/>
  </r>
  <r>
    <x v="0"/>
    <x v="0"/>
    <x v="0"/>
    <x v="7"/>
    <x v="0"/>
    <x v="0"/>
    <x v="1"/>
    <n v="2021185055"/>
    <x v="0"/>
    <x v="0"/>
    <x v="0"/>
    <x v="7"/>
    <x v="0"/>
    <s v="17/03/2022"/>
    <s v="270"/>
    <s v="26/07/2021"/>
    <s v=""/>
    <x v="0"/>
    <x v="0"/>
    <x v="0"/>
    <x v="0"/>
    <x v="0"/>
    <s v="JST"/>
    <x v="0"/>
    <x v="0"/>
    <x v="1"/>
    <x v="2"/>
  </r>
  <r>
    <x v="0"/>
    <x v="0"/>
    <x v="0"/>
    <x v="0"/>
    <x v="0"/>
    <x v="0"/>
    <x v="0"/>
    <n v="2022080908"/>
    <x v="0"/>
    <x v="0"/>
    <x v="0"/>
    <x v="2"/>
    <x v="0"/>
    <s v="17/03/2022"/>
    <s v="7"/>
    <s v="15/04/2022"/>
    <s v=""/>
    <x v="0"/>
    <x v="0"/>
    <x v="0"/>
    <x v="0"/>
    <x v="0"/>
    <s v="JST"/>
    <x v="0"/>
    <x v="0"/>
    <x v="1"/>
    <x v="2"/>
  </r>
  <r>
    <x v="0"/>
    <x v="0"/>
    <x v="0"/>
    <x v="0"/>
    <x v="0"/>
    <x v="0"/>
    <x v="0"/>
    <n v="2022014092"/>
    <x v="0"/>
    <x v="0"/>
    <x v="0"/>
    <x v="8"/>
    <x v="0"/>
    <s v="17/03/2022"/>
    <s v="63"/>
    <s v="28/02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81250"/>
    <x v="0"/>
    <x v="0"/>
    <x v="0"/>
    <x v="4"/>
    <x v="0"/>
    <s v="15/03/2022"/>
    <s v="6"/>
    <s v="21/04/2022"/>
    <s v=""/>
    <x v="0"/>
    <x v="0"/>
    <x v="0"/>
    <x v="0"/>
    <x v="0"/>
    <s v="JST"/>
    <x v="0"/>
    <x v="0"/>
    <x v="1"/>
    <x v="2"/>
  </r>
  <r>
    <x v="0"/>
    <x v="1"/>
    <x v="1"/>
    <x v="1"/>
    <x v="0"/>
    <x v="0"/>
    <x v="0"/>
    <n v="2022031810"/>
    <x v="0"/>
    <x v="0"/>
    <x v="0"/>
    <x v="5"/>
    <x v="0"/>
    <s v="17/03/2022"/>
    <s v="45"/>
    <s v="18/03/2022"/>
    <s v=""/>
    <x v="0"/>
    <x v="0"/>
    <x v="0"/>
    <x v="0"/>
    <x v="0"/>
    <s v="LAU"/>
    <x v="0"/>
    <x v="0"/>
    <x v="1"/>
    <x v="2"/>
  </r>
  <r>
    <x v="0"/>
    <x v="1"/>
    <x v="1"/>
    <x v="1"/>
    <x v="0"/>
    <x v="0"/>
    <x v="0"/>
    <n v="2022044503"/>
    <x v="0"/>
    <x v="0"/>
    <x v="0"/>
    <x v="9"/>
    <x v="0"/>
    <s v="03/03/2022"/>
    <s v="35"/>
    <s v="03/03/2022"/>
    <s v=""/>
    <x v="0"/>
    <x v="0"/>
    <x v="0"/>
    <x v="0"/>
    <x v="0"/>
    <s v="LAU"/>
    <x v="0"/>
    <x v="0"/>
    <x v="1"/>
    <x v="2"/>
  </r>
  <r>
    <x v="0"/>
    <x v="1"/>
    <x v="1"/>
    <x v="1"/>
    <x v="0"/>
    <x v="0"/>
    <x v="0"/>
    <n v="2021342409"/>
    <x v="0"/>
    <x v="0"/>
    <x v="0"/>
    <x v="6"/>
    <x v="0"/>
    <s v="15/03/2022"/>
    <s v="134"/>
    <s v="15/03/2022"/>
    <s v=""/>
    <x v="0"/>
    <x v="0"/>
    <x v="0"/>
    <x v="0"/>
    <x v="0"/>
    <s v="LAU"/>
    <x v="0"/>
    <x v="0"/>
    <x v="1"/>
    <x v="2"/>
  </r>
  <r>
    <x v="0"/>
    <x v="0"/>
    <x v="0"/>
    <x v="3"/>
    <x v="0"/>
    <x v="0"/>
    <x v="0"/>
    <n v="2022058825"/>
    <x v="0"/>
    <x v="0"/>
    <x v="0"/>
    <x v="4"/>
    <x v="0"/>
    <s v="17/03/2022"/>
    <s v="24"/>
    <s v="29/03/2022"/>
    <s v=""/>
    <x v="0"/>
    <x v="0"/>
    <x v="0"/>
    <x v="0"/>
    <x v="0"/>
    <s v="LAY"/>
    <x v="0"/>
    <x v="0"/>
    <x v="1"/>
    <x v="2"/>
  </r>
  <r>
    <x v="0"/>
    <x v="0"/>
    <x v="0"/>
    <x v="7"/>
    <x v="0"/>
    <x v="0"/>
    <x v="1"/>
    <n v="2021062553"/>
    <x v="0"/>
    <x v="0"/>
    <x v="0"/>
    <x v="0"/>
    <x v="0"/>
    <s v="17/03/2022"/>
    <s v="388"/>
    <s v="30/03/2021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74327"/>
    <x v="0"/>
    <x v="0"/>
    <x v="0"/>
    <x v="4"/>
    <x v="0"/>
    <s v="16/03/2022"/>
    <s v="11"/>
    <s v="16/04/2022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57672"/>
    <x v="0"/>
    <x v="0"/>
    <x v="0"/>
    <x v="2"/>
    <x v="0"/>
    <s v="15/03/2022"/>
    <s v="24"/>
    <s v="21/03/2022"/>
    <n v="3"/>
    <x v="0"/>
    <x v="0"/>
    <x v="0"/>
    <x v="0"/>
    <x v="0"/>
    <s v="MAR"/>
    <x v="0"/>
    <x v="0"/>
    <x v="1"/>
    <x v="0"/>
  </r>
  <r>
    <x v="0"/>
    <x v="0"/>
    <x v="0"/>
    <x v="3"/>
    <x v="0"/>
    <x v="0"/>
    <x v="0"/>
    <n v="2022057630"/>
    <x v="0"/>
    <x v="0"/>
    <x v="0"/>
    <x v="5"/>
    <x v="0"/>
    <s v="17/03/2022"/>
    <s v="24"/>
    <s v="14/03/2022"/>
    <n v="2"/>
    <x v="0"/>
    <x v="0"/>
    <x v="0"/>
    <x v="0"/>
    <x v="0"/>
    <s v="MAR"/>
    <x v="0"/>
    <x v="0"/>
    <x v="1"/>
    <x v="1"/>
  </r>
  <r>
    <x v="0"/>
    <x v="0"/>
    <x v="0"/>
    <x v="0"/>
    <x v="0"/>
    <x v="0"/>
    <x v="0"/>
    <n v="2022052243"/>
    <x v="0"/>
    <x v="0"/>
    <x v="0"/>
    <x v="8"/>
    <x v="0"/>
    <s v="17/03/2022"/>
    <s v="28"/>
    <s v="21/03/2022"/>
    <s v=""/>
    <x v="0"/>
    <x v="0"/>
    <x v="0"/>
    <x v="0"/>
    <x v="0"/>
    <s v="MAR"/>
    <x v="0"/>
    <x v="0"/>
    <x v="1"/>
    <x v="2"/>
  </r>
  <r>
    <x v="0"/>
    <x v="0"/>
    <x v="0"/>
    <x v="3"/>
    <x v="0"/>
    <x v="0"/>
    <x v="0"/>
    <n v="2022053013"/>
    <x v="0"/>
    <x v="0"/>
    <x v="0"/>
    <x v="5"/>
    <x v="0"/>
    <s v="17/03/2022"/>
    <s v="27"/>
    <s v="18/03/2022"/>
    <n v="0"/>
    <x v="0"/>
    <x v="0"/>
    <x v="0"/>
    <x v="0"/>
    <x v="0"/>
    <s v="MAR"/>
    <x v="0"/>
    <x v="0"/>
    <x v="1"/>
    <x v="1"/>
  </r>
  <r>
    <x v="0"/>
    <x v="0"/>
    <x v="0"/>
    <x v="3"/>
    <x v="0"/>
    <x v="0"/>
    <x v="0"/>
    <n v="2022040808"/>
    <x v="0"/>
    <x v="0"/>
    <x v="0"/>
    <x v="7"/>
    <x v="0"/>
    <s v="17/03/2022"/>
    <s v="37"/>
    <s v="01/04/2022"/>
    <n v="0"/>
    <x v="0"/>
    <x v="0"/>
    <x v="0"/>
    <x v="0"/>
    <x v="0"/>
    <s v="MAR"/>
    <x v="0"/>
    <x v="0"/>
    <x v="1"/>
    <x v="1"/>
  </r>
  <r>
    <x v="0"/>
    <x v="0"/>
    <x v="0"/>
    <x v="3"/>
    <x v="0"/>
    <x v="0"/>
    <x v="0"/>
    <n v="2022068142"/>
    <x v="0"/>
    <x v="0"/>
    <x v="0"/>
    <x v="2"/>
    <x v="0"/>
    <s v="17/03/2022"/>
    <s v="16"/>
    <s v="18/03/2022"/>
    <n v="0"/>
    <x v="0"/>
    <x v="0"/>
    <x v="0"/>
    <x v="0"/>
    <x v="0"/>
    <s v="MAR"/>
    <x v="0"/>
    <x v="0"/>
    <x v="1"/>
    <x v="1"/>
  </r>
  <r>
    <x v="0"/>
    <x v="0"/>
    <x v="0"/>
    <x v="3"/>
    <x v="0"/>
    <x v="0"/>
    <x v="0"/>
    <n v="2022046780"/>
    <x v="0"/>
    <x v="0"/>
    <x v="0"/>
    <x v="5"/>
    <x v="0"/>
    <s v="17/03/2022"/>
    <s v="31"/>
    <s v="18/03/2022"/>
    <n v="0"/>
    <x v="0"/>
    <x v="0"/>
    <x v="0"/>
    <x v="0"/>
    <x v="0"/>
    <s v="MAR"/>
    <x v="0"/>
    <x v="0"/>
    <x v="1"/>
    <x v="1"/>
  </r>
  <r>
    <x v="0"/>
    <x v="3"/>
    <x v="0"/>
    <x v="8"/>
    <x v="1"/>
    <x v="0"/>
    <x v="1"/>
    <n v="2021101052"/>
    <x v="0"/>
    <x v="0"/>
    <x v="0"/>
    <x v="1"/>
    <x v="0"/>
    <s v="17/03/2022"/>
    <s v="352"/>
    <s v="10/05/2021"/>
    <n v="0"/>
    <x v="0"/>
    <x v="0"/>
    <x v="0"/>
    <x v="0"/>
    <x v="0"/>
    <s v="MDL"/>
    <x v="0"/>
    <x v="0"/>
    <x v="1"/>
    <x v="1"/>
  </r>
  <r>
    <x v="0"/>
    <x v="2"/>
    <x v="0"/>
    <x v="2"/>
    <x v="0"/>
    <x v="0"/>
    <x v="0"/>
    <n v="2022032202"/>
    <x v="0"/>
    <x v="0"/>
    <x v="0"/>
    <x v="3"/>
    <x v="0"/>
    <s v="17/03/2022"/>
    <s v="45"/>
    <s v="16/03/2022"/>
    <n v="3"/>
    <x v="0"/>
    <x v="0"/>
    <x v="0"/>
    <x v="0"/>
    <x v="0"/>
    <s v="MHP"/>
    <x v="0"/>
    <x v="0"/>
    <x v="1"/>
    <x v="0"/>
  </r>
  <r>
    <x v="0"/>
    <x v="3"/>
    <x v="0"/>
    <x v="6"/>
    <x v="0"/>
    <x v="0"/>
    <x v="0"/>
    <n v="2021371222"/>
    <x v="0"/>
    <x v="0"/>
    <x v="0"/>
    <x v="3"/>
    <x v="0"/>
    <s v="08/02/2022"/>
    <s v="107"/>
    <s v="15/01/2022"/>
    <s v=""/>
    <x v="0"/>
    <x v="0"/>
    <x v="0"/>
    <x v="0"/>
    <x v="0"/>
    <s v="NNE"/>
    <x v="0"/>
    <x v="0"/>
    <x v="1"/>
    <x v="2"/>
  </r>
  <r>
    <x v="0"/>
    <x v="0"/>
    <x v="0"/>
    <x v="0"/>
    <x v="0"/>
    <x v="0"/>
    <x v="0"/>
    <n v="2022051457"/>
    <x v="0"/>
    <x v="0"/>
    <x v="0"/>
    <x v="8"/>
    <x v="0"/>
    <s v="17/03/2022"/>
    <s v="28"/>
    <s v="19/03/2022"/>
    <n v="3"/>
    <x v="0"/>
    <x v="0"/>
    <x v="0"/>
    <x v="0"/>
    <x v="0"/>
    <s v="OUC"/>
    <x v="0"/>
    <x v="0"/>
    <x v="1"/>
    <x v="0"/>
  </r>
  <r>
    <x v="1"/>
    <x v="0"/>
    <x v="0"/>
    <x v="0"/>
    <x v="0"/>
    <x v="0"/>
    <x v="0"/>
    <n v="2022078346"/>
    <x v="0"/>
    <x v="0"/>
    <x v="0"/>
    <x v="10"/>
    <x v="0"/>
    <s v="18/03/2022"/>
    <s v="8"/>
    <s v="19/03/2022"/>
    <n v="3"/>
    <x v="0"/>
    <x v="0"/>
    <x v="0"/>
    <x v="0"/>
    <x v="0"/>
    <s v="OUC"/>
    <x v="0"/>
    <x v="0"/>
    <x v="1"/>
    <x v="0"/>
  </r>
  <r>
    <x v="1"/>
    <x v="0"/>
    <x v="0"/>
    <x v="0"/>
    <x v="0"/>
    <x v="0"/>
    <x v="0"/>
    <n v="2022051453"/>
    <x v="0"/>
    <x v="0"/>
    <x v="0"/>
    <x v="11"/>
    <x v="0"/>
    <s v="18/03/2022"/>
    <s v="28"/>
    <s v="18/03/2022"/>
    <n v="0"/>
    <x v="0"/>
    <x v="0"/>
    <x v="0"/>
    <x v="0"/>
    <x v="0"/>
    <s v="OUC"/>
    <x v="0"/>
    <x v="0"/>
    <x v="1"/>
    <x v="1"/>
  </r>
  <r>
    <x v="0"/>
    <x v="0"/>
    <x v="0"/>
    <x v="0"/>
    <x v="0"/>
    <x v="0"/>
    <x v="0"/>
    <n v="2021317641"/>
    <x v="0"/>
    <x v="0"/>
    <x v="0"/>
    <x v="8"/>
    <x v="0"/>
    <s v="17/03/2022"/>
    <s v="155"/>
    <s v="28/11/2021"/>
    <s v=""/>
    <x v="0"/>
    <x v="0"/>
    <x v="0"/>
    <x v="0"/>
    <x v="0"/>
    <s v="OUC"/>
    <x v="0"/>
    <x v="0"/>
    <x v="1"/>
    <x v="2"/>
  </r>
  <r>
    <x v="0"/>
    <x v="0"/>
    <x v="0"/>
    <x v="3"/>
    <x v="0"/>
    <x v="0"/>
    <x v="0"/>
    <n v="2022059987"/>
    <x v="0"/>
    <x v="0"/>
    <x v="0"/>
    <x v="3"/>
    <x v="0"/>
    <s v="14/03/2022"/>
    <s v="23"/>
    <s v="11/03/2022"/>
    <n v="1"/>
    <x v="0"/>
    <x v="0"/>
    <x v="0"/>
    <x v="0"/>
    <x v="0"/>
    <s v="PMY"/>
    <x v="0"/>
    <x v="0"/>
    <x v="1"/>
    <x v="1"/>
  </r>
  <r>
    <x v="0"/>
    <x v="2"/>
    <x v="0"/>
    <x v="2"/>
    <x v="0"/>
    <x v="0"/>
    <x v="0"/>
    <n v="2022044899"/>
    <x v="0"/>
    <x v="0"/>
    <x v="0"/>
    <x v="5"/>
    <x v="0"/>
    <s v="16/03/2022"/>
    <s v="35"/>
    <s v="18/03/2022"/>
    <n v="3"/>
    <x v="0"/>
    <x v="0"/>
    <x v="0"/>
    <x v="0"/>
    <x v="0"/>
    <s v="SLP"/>
    <x v="0"/>
    <x v="0"/>
    <x v="1"/>
    <x v="0"/>
  </r>
  <r>
    <x v="0"/>
    <x v="0"/>
    <x v="0"/>
    <x v="5"/>
    <x v="0"/>
    <x v="0"/>
    <x v="0"/>
    <n v="2022052468"/>
    <x v="0"/>
    <x v="0"/>
    <x v="0"/>
    <x v="9"/>
    <x v="0"/>
    <s v="14/03/2022"/>
    <s v="28"/>
    <s v="16/03/2022"/>
    <n v="0"/>
    <x v="0"/>
    <x v="0"/>
    <x v="0"/>
    <x v="0"/>
    <x v="0"/>
    <s v="SLP"/>
    <x v="0"/>
    <x v="0"/>
    <x v="1"/>
    <x v="1"/>
  </r>
  <r>
    <x v="0"/>
    <x v="2"/>
    <x v="0"/>
    <x v="2"/>
    <x v="0"/>
    <x v="0"/>
    <x v="0"/>
    <n v="2022027131"/>
    <x v="0"/>
    <x v="0"/>
    <x v="0"/>
    <x v="2"/>
    <x v="0"/>
    <s v="14/03/2022"/>
    <s v="50"/>
    <s v="16/03/2022"/>
    <n v="3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5746"/>
    <x v="0"/>
    <x v="0"/>
    <x v="0"/>
    <x v="2"/>
    <x v="0"/>
    <s v="15/03/2022"/>
    <s v="25"/>
    <s v="16/03/2022"/>
    <n v="3"/>
    <x v="0"/>
    <x v="0"/>
    <x v="0"/>
    <x v="0"/>
    <x v="0"/>
    <s v="TRN"/>
    <x v="0"/>
    <x v="0"/>
    <x v="1"/>
    <x v="0"/>
  </r>
  <r>
    <x v="0"/>
    <x v="0"/>
    <x v="0"/>
    <x v="0"/>
    <x v="1"/>
    <x v="0"/>
    <x v="0"/>
    <n v="2022052159"/>
    <x v="0"/>
    <x v="0"/>
    <x v="0"/>
    <x v="2"/>
    <x v="0"/>
    <s v="17/03/2022"/>
    <s v="28"/>
    <s v="20/03/2022"/>
    <n v="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0037"/>
    <x v="0"/>
    <x v="0"/>
    <x v="0"/>
    <x v="10"/>
    <x v="0"/>
    <s v="16/03/2022"/>
    <s v="38"/>
    <s v="18/03/2022"/>
    <n v="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2795"/>
    <x v="0"/>
    <x v="0"/>
    <x v="0"/>
    <x v="2"/>
    <x v="0"/>
    <s v="16/03/2022"/>
    <s v="36"/>
    <s v="12/03/2022"/>
    <n v="3"/>
    <x v="0"/>
    <x v="0"/>
    <x v="0"/>
    <x v="0"/>
    <x v="0"/>
    <s v="VEF"/>
    <x v="0"/>
    <x v="0"/>
    <x v="1"/>
    <x v="0"/>
  </r>
  <r>
    <x v="0"/>
    <x v="1"/>
    <x v="0"/>
    <x v="9"/>
    <x v="0"/>
    <x v="0"/>
    <x v="0"/>
    <n v="2022029653"/>
    <x v="0"/>
    <x v="0"/>
    <x v="0"/>
    <x v="12"/>
    <x v="0"/>
    <s v="17/03/2022"/>
    <s v="46"/>
    <s v="17/03/2022"/>
    <n v="-1"/>
    <x v="0"/>
    <x v="0"/>
    <x v="0"/>
    <x v="0"/>
    <x v="0"/>
    <s v=""/>
    <x v="0"/>
    <x v="0"/>
    <x v="1"/>
    <x v="3"/>
  </r>
  <r>
    <x v="0"/>
    <x v="2"/>
    <x v="0"/>
    <x v="2"/>
    <x v="0"/>
    <x v="0"/>
    <x v="0"/>
    <n v="2022060763"/>
    <x v="0"/>
    <x v="0"/>
    <x v="0"/>
    <x v="5"/>
    <x v="0"/>
    <s v="17/03/2022"/>
    <s v="22"/>
    <s v="26/03/2022"/>
    <n v="-1"/>
    <x v="0"/>
    <x v="0"/>
    <x v="0"/>
    <x v="0"/>
    <x v="0"/>
    <s v=""/>
    <x v="0"/>
    <x v="0"/>
    <x v="1"/>
    <x v="3"/>
  </r>
  <r>
    <x v="0"/>
    <x v="2"/>
    <x v="0"/>
    <x v="2"/>
    <x v="0"/>
    <x v="0"/>
    <x v="0"/>
    <n v="2022075963"/>
    <x v="0"/>
    <x v="0"/>
    <x v="0"/>
    <x v="5"/>
    <x v="0"/>
    <s v="17/03/2022"/>
    <s v="10"/>
    <s v="17/03/2022"/>
    <n v="-1"/>
    <x v="0"/>
    <x v="0"/>
    <x v="0"/>
    <x v="0"/>
    <x v="0"/>
    <s v=""/>
    <x v="0"/>
    <x v="0"/>
    <x v="1"/>
    <x v="3"/>
  </r>
  <r>
    <x v="0"/>
    <x v="2"/>
    <x v="0"/>
    <x v="2"/>
    <x v="0"/>
    <x v="0"/>
    <x v="0"/>
    <n v="2022013216"/>
    <x v="0"/>
    <x v="0"/>
    <x v="0"/>
    <x v="8"/>
    <x v="0"/>
    <s v="17/03/2022"/>
    <s v="63"/>
    <s v="16/03/2022"/>
    <n v="-1"/>
    <x v="0"/>
    <x v="0"/>
    <x v="0"/>
    <x v="0"/>
    <x v="0"/>
    <s v=""/>
    <x v="0"/>
    <x v="0"/>
    <x v="1"/>
    <x v="3"/>
  </r>
  <r>
    <x v="0"/>
    <x v="1"/>
    <x v="0"/>
    <x v="9"/>
    <x v="0"/>
    <x v="0"/>
    <x v="0"/>
    <n v="2022053404"/>
    <x v="0"/>
    <x v="0"/>
    <x v="0"/>
    <x v="4"/>
    <x v="0"/>
    <s v="17/03/2022"/>
    <s v="27"/>
    <s v="15/03/2022"/>
    <n v="-2"/>
    <x v="0"/>
    <x v="0"/>
    <x v="0"/>
    <x v="0"/>
    <x v="0"/>
    <s v=""/>
    <x v="0"/>
    <x v="0"/>
    <x v="1"/>
    <x v="3"/>
  </r>
  <r>
    <x v="0"/>
    <x v="1"/>
    <x v="0"/>
    <x v="9"/>
    <x v="0"/>
    <x v="0"/>
    <x v="0"/>
    <n v="2022046393"/>
    <x v="0"/>
    <x v="0"/>
    <x v="0"/>
    <x v="13"/>
    <x v="0"/>
    <s v="17/03/2022"/>
    <s v="32"/>
    <s v="26/02/2022"/>
    <n v="-2"/>
    <x v="0"/>
    <x v="0"/>
    <x v="0"/>
    <x v="0"/>
    <x v="0"/>
    <s v=""/>
    <x v="0"/>
    <x v="0"/>
    <x v="1"/>
    <x v="3"/>
  </r>
  <r>
    <x v="0"/>
    <x v="2"/>
    <x v="0"/>
    <x v="2"/>
    <x v="0"/>
    <x v="0"/>
    <x v="0"/>
    <n v="2022061579"/>
    <x v="0"/>
    <x v="0"/>
    <x v="0"/>
    <x v="5"/>
    <x v="0"/>
    <s v="17/03/2022"/>
    <s v="22"/>
    <s v="16/03/2022"/>
    <n v="-2"/>
    <x v="0"/>
    <x v="0"/>
    <x v="0"/>
    <x v="0"/>
    <x v="0"/>
    <s v=""/>
    <x v="0"/>
    <x v="0"/>
    <x v="1"/>
    <x v="3"/>
  </r>
  <r>
    <x v="0"/>
    <x v="0"/>
    <x v="0"/>
    <x v="0"/>
    <x v="1"/>
    <x v="0"/>
    <x v="0"/>
    <n v="2022073620"/>
    <x v="0"/>
    <x v="0"/>
    <x v="0"/>
    <x v="0"/>
    <x v="0"/>
    <s v="17/03/2022"/>
    <s v="11"/>
    <s v="11/04/2022"/>
    <n v="-2"/>
    <x v="0"/>
    <x v="0"/>
    <x v="0"/>
    <x v="0"/>
    <x v="0"/>
    <s v="ASY"/>
    <x v="0"/>
    <x v="0"/>
    <x v="1"/>
    <x v="3"/>
  </r>
  <r>
    <x v="0"/>
    <x v="0"/>
    <x v="0"/>
    <x v="7"/>
    <x v="0"/>
    <x v="0"/>
    <x v="1"/>
    <n v="2022060508"/>
    <x v="0"/>
    <x v="0"/>
    <x v="0"/>
    <x v="5"/>
    <x v="0"/>
    <s v="17/03/2022"/>
    <s v="23"/>
    <s v="25/03/2022"/>
    <n v="-2"/>
    <x v="0"/>
    <x v="0"/>
    <x v="0"/>
    <x v="0"/>
    <x v="0"/>
    <s v="EHM"/>
    <x v="0"/>
    <x v="0"/>
    <x v="1"/>
    <x v="3"/>
  </r>
  <r>
    <x v="0"/>
    <x v="0"/>
    <x v="0"/>
    <x v="3"/>
    <x v="0"/>
    <x v="0"/>
    <x v="0"/>
    <n v="2022058932"/>
    <x v="0"/>
    <x v="0"/>
    <x v="0"/>
    <x v="9"/>
    <x v="0"/>
    <s v="17/03/2022"/>
    <s v="23"/>
    <s v="17/03/2022"/>
    <n v="-1"/>
    <x v="0"/>
    <x v="0"/>
    <x v="0"/>
    <x v="0"/>
    <x v="0"/>
    <s v="MAR"/>
    <x v="0"/>
    <x v="0"/>
    <x v="1"/>
    <x v="3"/>
  </r>
  <r>
    <x v="0"/>
    <x v="0"/>
    <x v="0"/>
    <x v="0"/>
    <x v="0"/>
    <x v="0"/>
    <x v="0"/>
    <n v="2022066510"/>
    <x v="0"/>
    <x v="0"/>
    <x v="0"/>
    <x v="5"/>
    <x v="0"/>
    <s v="17/03/2022"/>
    <s v="17"/>
    <s v="17/03/2022"/>
    <n v="-1"/>
    <x v="0"/>
    <x v="0"/>
    <x v="0"/>
    <x v="0"/>
    <x v="0"/>
    <s v="MAR"/>
    <x v="0"/>
    <x v="0"/>
    <x v="1"/>
    <x v="3"/>
  </r>
  <r>
    <x v="0"/>
    <x v="0"/>
    <x v="0"/>
    <x v="3"/>
    <x v="0"/>
    <x v="0"/>
    <x v="0"/>
    <n v="2022041123"/>
    <x v="0"/>
    <x v="0"/>
    <x v="0"/>
    <x v="2"/>
    <x v="0"/>
    <s v="17/03/2022"/>
    <s v="37"/>
    <s v="26/03/2022"/>
    <n v="-2"/>
    <x v="0"/>
    <x v="0"/>
    <x v="0"/>
    <x v="0"/>
    <x v="0"/>
    <s v="MAR"/>
    <x v="0"/>
    <x v="0"/>
    <x v="1"/>
    <x v="3"/>
  </r>
  <r>
    <x v="1"/>
    <x v="2"/>
    <x v="0"/>
    <x v="2"/>
    <x v="0"/>
    <x v="0"/>
    <x v="0"/>
    <n v="2022011564"/>
    <x v="0"/>
    <x v="0"/>
    <x v="0"/>
    <x v="13"/>
    <x v="0"/>
    <s v="18/03/2022"/>
    <s v="64"/>
    <s v="17/03/2022"/>
    <n v="-1"/>
    <x v="0"/>
    <x v="0"/>
    <x v="0"/>
    <x v="0"/>
    <x v="0"/>
    <s v="SLU"/>
    <x v="0"/>
    <x v="0"/>
    <x v="1"/>
    <x v="3"/>
  </r>
  <r>
    <x v="0"/>
    <x v="2"/>
    <x v="0"/>
    <x v="2"/>
    <x v="0"/>
    <x v="0"/>
    <x v="0"/>
    <n v="2022068086"/>
    <x v="0"/>
    <x v="0"/>
    <x v="0"/>
    <x v="0"/>
    <x v="0"/>
    <s v="17/03/2022"/>
    <s v="16"/>
    <s v="17/03/2022"/>
    <n v="-1"/>
    <x v="0"/>
    <x v="0"/>
    <x v="0"/>
    <x v="0"/>
    <x v="0"/>
    <s v="TRN"/>
    <x v="0"/>
    <x v="0"/>
    <x v="1"/>
    <x v="3"/>
  </r>
  <r>
    <x v="0"/>
    <x v="0"/>
    <x v="0"/>
    <x v="5"/>
    <x v="0"/>
    <x v="0"/>
    <x v="0"/>
    <n v="2022047288"/>
    <x v="0"/>
    <x v="0"/>
    <x v="0"/>
    <x v="2"/>
    <x v="0"/>
    <s v="16/03/2022"/>
    <s v="31"/>
    <s v="16/03/2022"/>
    <n v="-1"/>
    <x v="0"/>
    <x v="0"/>
    <x v="0"/>
    <x v="0"/>
    <x v="0"/>
    <s v="VEF"/>
    <x v="0"/>
    <x v="0"/>
    <x v="1"/>
    <x v="3"/>
  </r>
  <r>
    <x v="0"/>
    <x v="2"/>
    <x v="0"/>
    <x v="2"/>
    <x v="0"/>
    <x v="0"/>
    <x v="0"/>
    <n v="2022034885"/>
    <x v="0"/>
    <x v="0"/>
    <x v="0"/>
    <x v="1"/>
    <x v="0"/>
    <s v="15/03/2022"/>
    <s v="43"/>
    <s v="14/03/2022"/>
    <n v="-1"/>
    <x v="0"/>
    <x v="0"/>
    <x v="0"/>
    <x v="0"/>
    <x v="0"/>
    <s v="VEF"/>
    <x v="0"/>
    <x v="0"/>
    <x v="1"/>
    <x v="3"/>
  </r>
  <r>
    <x v="0"/>
    <x v="0"/>
    <x v="0"/>
    <x v="7"/>
    <x v="0"/>
    <x v="0"/>
    <x v="1"/>
    <n v="2022066208"/>
    <x v="0"/>
    <x v="0"/>
    <x v="0"/>
    <x v="0"/>
    <x v="0"/>
    <s v="17/03/2022"/>
    <s v="18"/>
    <s v="17/03/2022"/>
    <n v="-3"/>
    <x v="0"/>
    <x v="0"/>
    <x v="0"/>
    <x v="0"/>
    <x v="0"/>
    <s v=""/>
    <x v="0"/>
    <x v="0"/>
    <x v="1"/>
    <x v="3"/>
  </r>
  <r>
    <x v="0"/>
    <x v="0"/>
    <x v="0"/>
    <x v="0"/>
    <x v="0"/>
    <x v="0"/>
    <x v="0"/>
    <n v="2022037136"/>
    <x v="0"/>
    <x v="0"/>
    <x v="0"/>
    <x v="4"/>
    <x v="0"/>
    <s v="17/03/2022"/>
    <s v="39"/>
    <s v="26/03/2022"/>
    <n v="-4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2010291"/>
    <x v="0"/>
    <x v="0"/>
    <x v="0"/>
    <x v="2"/>
    <x v="0"/>
    <s v="17/03/2022"/>
    <s v="65"/>
    <s v="22/04/2022"/>
    <n v="-5"/>
    <x v="0"/>
    <x v="0"/>
    <x v="0"/>
    <x v="0"/>
    <x v="0"/>
    <s v=""/>
    <x v="0"/>
    <x v="0"/>
    <x v="1"/>
    <x v="4"/>
  </r>
  <r>
    <x v="0"/>
    <x v="1"/>
    <x v="0"/>
    <x v="9"/>
    <x v="0"/>
    <x v="0"/>
    <x v="0"/>
    <n v="2022060286"/>
    <x v="0"/>
    <x v="0"/>
    <x v="0"/>
    <x v="14"/>
    <x v="0"/>
    <s v="16/03/2022"/>
    <s v="23"/>
    <s v="04/04/2022"/>
    <n v="-6"/>
    <x v="0"/>
    <x v="0"/>
    <x v="0"/>
    <x v="0"/>
    <x v="0"/>
    <s v=""/>
    <x v="0"/>
    <x v="0"/>
    <x v="1"/>
    <x v="4"/>
  </r>
  <r>
    <x v="0"/>
    <x v="1"/>
    <x v="0"/>
    <x v="9"/>
    <x v="0"/>
    <x v="0"/>
    <x v="0"/>
    <n v="2021350470"/>
    <x v="0"/>
    <x v="0"/>
    <x v="0"/>
    <x v="13"/>
    <x v="0"/>
    <s v="15/03/2022"/>
    <s v="126"/>
    <s v="03/01/2022"/>
    <n v="-7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2036072"/>
    <x v="0"/>
    <x v="0"/>
    <x v="0"/>
    <x v="5"/>
    <x v="0"/>
    <s v="17/03/2022"/>
    <s v="42"/>
    <s v="21/03/2022"/>
    <n v="-7"/>
    <x v="0"/>
    <x v="0"/>
    <x v="0"/>
    <x v="0"/>
    <x v="0"/>
    <s v=""/>
    <x v="0"/>
    <x v="0"/>
    <x v="1"/>
    <x v="4"/>
  </r>
  <r>
    <x v="0"/>
    <x v="1"/>
    <x v="0"/>
    <x v="9"/>
    <x v="0"/>
    <x v="0"/>
    <x v="0"/>
    <n v="2022039404"/>
    <x v="0"/>
    <x v="0"/>
    <x v="0"/>
    <x v="14"/>
    <x v="0"/>
    <s v="16/03/2022"/>
    <s v="38"/>
    <s v="05/03/2022"/>
    <n v="-8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1390209"/>
    <x v="0"/>
    <x v="0"/>
    <x v="0"/>
    <x v="3"/>
    <x v="0"/>
    <s v="03/02/2022"/>
    <s v="88"/>
    <s v="03/02/2022"/>
    <n v="-8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2031608"/>
    <x v="0"/>
    <x v="0"/>
    <x v="0"/>
    <x v="8"/>
    <x v="0"/>
    <s v="17/03/2022"/>
    <s v="45"/>
    <s v="09/03/2022"/>
    <n v="-8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2038262"/>
    <x v="0"/>
    <x v="0"/>
    <x v="0"/>
    <x v="9"/>
    <x v="0"/>
    <s v="25/02/2022"/>
    <s v="39"/>
    <s v="25/02/2022"/>
    <n v="-9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19337752"/>
    <x v="0"/>
    <x v="0"/>
    <x v="0"/>
    <x v="3"/>
    <x v="0"/>
    <s v="09/03/2022"/>
    <s v="847"/>
    <s v="09/03/2022"/>
    <n v="-9"/>
    <x v="0"/>
    <x v="0"/>
    <x v="0"/>
    <x v="0"/>
    <x v="0"/>
    <s v=""/>
    <x v="0"/>
    <x v="0"/>
    <x v="1"/>
    <x v="4"/>
  </r>
  <r>
    <x v="0"/>
    <x v="1"/>
    <x v="1"/>
    <x v="1"/>
    <x v="0"/>
    <x v="0"/>
    <x v="0"/>
    <n v="2021274597"/>
    <x v="0"/>
    <x v="0"/>
    <x v="0"/>
    <x v="14"/>
    <x v="0"/>
    <s v="24/10/2021"/>
    <s v="190"/>
    <s v="24/10/2021"/>
    <n v="-10"/>
    <x v="0"/>
    <x v="0"/>
    <x v="0"/>
    <x v="0"/>
    <x v="0"/>
    <s v=""/>
    <x v="0"/>
    <x v="0"/>
    <x v="1"/>
    <x v="4"/>
  </r>
  <r>
    <x v="1"/>
    <x v="1"/>
    <x v="1"/>
    <x v="1"/>
    <x v="0"/>
    <x v="0"/>
    <x v="0"/>
    <n v="2022045489"/>
    <x v="0"/>
    <x v="0"/>
    <x v="0"/>
    <x v="11"/>
    <x v="0"/>
    <s v="18/03/2022"/>
    <s v="32"/>
    <s v="31/03/2022"/>
    <n v="-12"/>
    <x v="0"/>
    <x v="0"/>
    <x v="0"/>
    <x v="0"/>
    <x v="0"/>
    <s v=""/>
    <x v="0"/>
    <x v="0"/>
    <x v="1"/>
    <x v="4"/>
  </r>
  <r>
    <x v="0"/>
    <x v="0"/>
    <x v="0"/>
    <x v="0"/>
    <x v="0"/>
    <x v="0"/>
    <x v="1"/>
    <n v="2021268520"/>
    <x v="0"/>
    <x v="0"/>
    <x v="0"/>
    <x v="0"/>
    <x v="0"/>
    <s v="17/03/2022"/>
    <s v="196"/>
    <s v="30/01/2022"/>
    <n v="-17"/>
    <x v="0"/>
    <x v="0"/>
    <x v="0"/>
    <x v="0"/>
    <x v="0"/>
    <s v=""/>
    <x v="0"/>
    <x v="0"/>
    <x v="1"/>
    <x v="4"/>
  </r>
  <r>
    <x v="1"/>
    <x v="2"/>
    <x v="0"/>
    <x v="2"/>
    <x v="0"/>
    <x v="0"/>
    <x v="0"/>
    <n v="2022034799"/>
    <x v="0"/>
    <x v="0"/>
    <x v="0"/>
    <x v="9"/>
    <x v="0"/>
    <s v="18/03/2022"/>
    <s v="43"/>
    <s v="25/02/2022"/>
    <n v="-18"/>
    <x v="0"/>
    <x v="0"/>
    <x v="0"/>
    <x v="0"/>
    <x v="0"/>
    <s v=""/>
    <x v="0"/>
    <x v="0"/>
    <x v="1"/>
    <x v="4"/>
  </r>
  <r>
    <x v="0"/>
    <x v="0"/>
    <x v="0"/>
    <x v="0"/>
    <x v="0"/>
    <x v="0"/>
    <x v="0"/>
    <n v="2022012164"/>
    <x v="0"/>
    <x v="0"/>
    <x v="0"/>
    <x v="14"/>
    <x v="0"/>
    <s v="17/03/2022"/>
    <s v="64"/>
    <s v="27/02/2022"/>
    <n v="-19"/>
    <x v="0"/>
    <x v="0"/>
    <x v="0"/>
    <x v="0"/>
    <x v="0"/>
    <s v=""/>
    <x v="0"/>
    <x v="0"/>
    <x v="1"/>
    <x v="4"/>
  </r>
  <r>
    <x v="0"/>
    <x v="1"/>
    <x v="0"/>
    <x v="9"/>
    <x v="0"/>
    <x v="0"/>
    <x v="0"/>
    <n v="2022011204"/>
    <x v="0"/>
    <x v="0"/>
    <x v="0"/>
    <x v="13"/>
    <x v="0"/>
    <s v="17/03/2022"/>
    <s v="65"/>
    <s v="26/02/2022"/>
    <n v="-20"/>
    <x v="0"/>
    <x v="0"/>
    <x v="0"/>
    <x v="0"/>
    <x v="0"/>
    <s v=""/>
    <x v="0"/>
    <x v="0"/>
    <x v="1"/>
    <x v="4"/>
  </r>
  <r>
    <x v="0"/>
    <x v="0"/>
    <x v="0"/>
    <x v="3"/>
    <x v="0"/>
    <x v="0"/>
    <x v="0"/>
    <n v="2022020067"/>
    <x v="0"/>
    <x v="0"/>
    <x v="0"/>
    <x v="12"/>
    <x v="0"/>
    <s v="17/03/2022"/>
    <s v="57"/>
    <s v="27/03/2022"/>
    <n v="-22"/>
    <x v="0"/>
    <x v="0"/>
    <x v="0"/>
    <x v="0"/>
    <x v="0"/>
    <s v=""/>
    <x v="0"/>
    <x v="0"/>
    <x v="1"/>
    <x v="4"/>
  </r>
  <r>
    <x v="0"/>
    <x v="1"/>
    <x v="0"/>
    <x v="9"/>
    <x v="1"/>
    <x v="0"/>
    <x v="0"/>
    <n v="2022023683"/>
    <x v="0"/>
    <x v="0"/>
    <x v="0"/>
    <x v="13"/>
    <x v="0"/>
    <s v="17/03/2022"/>
    <s v="52"/>
    <s v="14/02/2022"/>
    <n v="-24"/>
    <x v="0"/>
    <x v="0"/>
    <x v="0"/>
    <x v="0"/>
    <x v="0"/>
    <s v=""/>
    <x v="0"/>
    <x v="0"/>
    <x v="1"/>
    <x v="4"/>
  </r>
  <r>
    <x v="0"/>
    <x v="0"/>
    <x v="0"/>
    <x v="7"/>
    <x v="0"/>
    <x v="0"/>
    <x v="1"/>
    <n v="2021379062"/>
    <x v="0"/>
    <x v="0"/>
    <x v="0"/>
    <x v="0"/>
    <x v="0"/>
    <s v="17/03/2022"/>
    <s v="99"/>
    <s v="08/01/2022"/>
    <n v="-25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2021316"/>
    <x v="0"/>
    <x v="0"/>
    <x v="0"/>
    <x v="14"/>
    <x v="0"/>
    <s v="04/02/2022"/>
    <s v="56"/>
    <s v="04/02/2022"/>
    <n v="-26"/>
    <x v="0"/>
    <x v="0"/>
    <x v="0"/>
    <x v="0"/>
    <x v="0"/>
    <s v=""/>
    <x v="0"/>
    <x v="0"/>
    <x v="1"/>
    <x v="4"/>
  </r>
  <r>
    <x v="0"/>
    <x v="0"/>
    <x v="0"/>
    <x v="7"/>
    <x v="0"/>
    <x v="0"/>
    <x v="1"/>
    <n v="2021388771"/>
    <x v="0"/>
    <x v="0"/>
    <x v="0"/>
    <x v="4"/>
    <x v="0"/>
    <s v="17/03/2022"/>
    <s v="91"/>
    <s v="06/02/2022"/>
    <n v="-29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2019147"/>
    <x v="0"/>
    <x v="0"/>
    <x v="0"/>
    <x v="4"/>
    <x v="0"/>
    <s v="17/02/2022"/>
    <s v="57"/>
    <s v="17/02/2022"/>
    <n v="-29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2003034"/>
    <x v="0"/>
    <x v="0"/>
    <x v="0"/>
    <x v="2"/>
    <x v="0"/>
    <s v="17/03/2022"/>
    <s v="72"/>
    <s v="04/02/2022"/>
    <n v="-31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2007913"/>
    <x v="0"/>
    <x v="0"/>
    <x v="0"/>
    <x v="7"/>
    <x v="0"/>
    <s v="17/03/2022"/>
    <s v="67"/>
    <s v="09/02/2022"/>
    <n v="-31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2021769"/>
    <x v="0"/>
    <x v="0"/>
    <x v="0"/>
    <x v="9"/>
    <x v="0"/>
    <s v="17/03/2022"/>
    <s v="56"/>
    <s v="10/02/2022"/>
    <n v="-36"/>
    <x v="0"/>
    <x v="0"/>
    <x v="0"/>
    <x v="0"/>
    <x v="0"/>
    <s v=""/>
    <x v="0"/>
    <x v="0"/>
    <x v="1"/>
    <x v="4"/>
  </r>
  <r>
    <x v="0"/>
    <x v="1"/>
    <x v="0"/>
    <x v="9"/>
    <x v="1"/>
    <x v="0"/>
    <x v="0"/>
    <n v="2021379177"/>
    <x v="0"/>
    <x v="0"/>
    <x v="0"/>
    <x v="13"/>
    <x v="0"/>
    <s v="17/03/2022"/>
    <s v="99"/>
    <s v="19/03/2022"/>
    <n v="-39"/>
    <x v="0"/>
    <x v="0"/>
    <x v="0"/>
    <x v="0"/>
    <x v="0"/>
    <s v=""/>
    <x v="0"/>
    <x v="0"/>
    <x v="1"/>
    <x v="4"/>
  </r>
  <r>
    <x v="0"/>
    <x v="1"/>
    <x v="0"/>
    <x v="9"/>
    <x v="0"/>
    <x v="0"/>
    <x v="0"/>
    <n v="2022014203"/>
    <x v="0"/>
    <x v="0"/>
    <x v="0"/>
    <x v="13"/>
    <x v="0"/>
    <s v="17/03/2022"/>
    <s v="63"/>
    <s v="03/02/2022"/>
    <n v="-43"/>
    <x v="0"/>
    <x v="0"/>
    <x v="0"/>
    <x v="0"/>
    <x v="0"/>
    <s v=""/>
    <x v="0"/>
    <x v="0"/>
    <x v="1"/>
    <x v="4"/>
  </r>
  <r>
    <x v="1"/>
    <x v="1"/>
    <x v="0"/>
    <x v="9"/>
    <x v="0"/>
    <x v="0"/>
    <x v="0"/>
    <n v="2021387159"/>
    <x v="0"/>
    <x v="0"/>
    <x v="0"/>
    <x v="2"/>
    <x v="0"/>
    <s v="18/03/2022"/>
    <s v="92"/>
    <s v="01/02/2022"/>
    <n v="-45"/>
    <x v="0"/>
    <x v="0"/>
    <x v="0"/>
    <x v="0"/>
    <x v="0"/>
    <s v=""/>
    <x v="0"/>
    <x v="0"/>
    <x v="1"/>
    <x v="4"/>
  </r>
  <r>
    <x v="0"/>
    <x v="1"/>
    <x v="1"/>
    <x v="1"/>
    <x v="0"/>
    <x v="0"/>
    <x v="0"/>
    <n v="2021391166"/>
    <x v="0"/>
    <x v="0"/>
    <x v="0"/>
    <x v="13"/>
    <x v="0"/>
    <s v="16/03/2022"/>
    <s v="87"/>
    <s v="20/03/2022"/>
    <n v="-52"/>
    <x v="0"/>
    <x v="0"/>
    <x v="0"/>
    <x v="0"/>
    <x v="0"/>
    <s v=""/>
    <x v="0"/>
    <x v="0"/>
    <x v="1"/>
    <x v="4"/>
  </r>
  <r>
    <x v="0"/>
    <x v="1"/>
    <x v="0"/>
    <x v="9"/>
    <x v="0"/>
    <x v="0"/>
    <x v="0"/>
    <n v="2021398974"/>
    <x v="0"/>
    <x v="0"/>
    <x v="0"/>
    <x v="13"/>
    <x v="0"/>
    <s v="15/03/2022"/>
    <s v="79"/>
    <s v="12/02/2022"/>
    <n v="-59"/>
    <x v="0"/>
    <x v="0"/>
    <x v="0"/>
    <x v="0"/>
    <x v="0"/>
    <s v=""/>
    <x v="0"/>
    <x v="0"/>
    <x v="1"/>
    <x v="4"/>
  </r>
  <r>
    <x v="1"/>
    <x v="3"/>
    <x v="0"/>
    <x v="8"/>
    <x v="0"/>
    <x v="0"/>
    <x v="0"/>
    <n v="2021367245"/>
    <x v="0"/>
    <x v="0"/>
    <x v="0"/>
    <x v="4"/>
    <x v="0"/>
    <s v="18/03/2022"/>
    <s v="109"/>
    <s v="10/01/2022"/>
    <n v="-67"/>
    <x v="0"/>
    <x v="0"/>
    <x v="0"/>
    <x v="0"/>
    <x v="0"/>
    <s v=""/>
    <x v="0"/>
    <x v="0"/>
    <x v="1"/>
    <x v="4"/>
  </r>
  <r>
    <x v="0"/>
    <x v="2"/>
    <x v="0"/>
    <x v="2"/>
    <x v="0"/>
    <x v="0"/>
    <x v="0"/>
    <n v="2021349075"/>
    <x v="0"/>
    <x v="0"/>
    <x v="0"/>
    <x v="6"/>
    <x v="0"/>
    <s v="17/03/2022"/>
    <s v="128"/>
    <s v="25/12/2021"/>
    <n v="-76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1352323"/>
    <x v="0"/>
    <x v="0"/>
    <x v="0"/>
    <x v="3"/>
    <x v="0"/>
    <s v="30/12/2021"/>
    <s v="123"/>
    <s v="30/12/2021"/>
    <n v="-78"/>
    <x v="0"/>
    <x v="0"/>
    <x v="0"/>
    <x v="0"/>
    <x v="0"/>
    <s v=""/>
    <x v="0"/>
    <x v="0"/>
    <x v="1"/>
    <x v="4"/>
  </r>
  <r>
    <x v="0"/>
    <x v="0"/>
    <x v="0"/>
    <x v="7"/>
    <x v="2"/>
    <x v="0"/>
    <x v="1"/>
    <n v="2021304386"/>
    <x v="0"/>
    <x v="0"/>
    <x v="0"/>
    <x v="0"/>
    <x v="0"/>
    <s v="17/03/2022"/>
    <s v="165"/>
    <s v="18/11/2021"/>
    <n v="-120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1280885"/>
    <x v="0"/>
    <x v="0"/>
    <x v="0"/>
    <x v="13"/>
    <x v="0"/>
    <s v="27/09/2021"/>
    <s v="184"/>
    <s v="27/09/2021"/>
    <n v="-124"/>
    <x v="0"/>
    <x v="0"/>
    <x v="0"/>
    <x v="0"/>
    <x v="0"/>
    <s v=""/>
    <x v="0"/>
    <x v="0"/>
    <x v="1"/>
    <x v="4"/>
  </r>
  <r>
    <x v="0"/>
    <x v="0"/>
    <x v="0"/>
    <x v="7"/>
    <x v="0"/>
    <x v="0"/>
    <x v="1"/>
    <n v="2021308147"/>
    <x v="0"/>
    <x v="0"/>
    <x v="0"/>
    <x v="4"/>
    <x v="0"/>
    <s v="17/03/2022"/>
    <s v="163"/>
    <s v="13/10/2021"/>
    <n v="-134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1286979"/>
    <x v="0"/>
    <x v="0"/>
    <x v="0"/>
    <x v="13"/>
    <x v="0"/>
    <s v="01/11/2021"/>
    <s v="179"/>
    <s v="01/11/2021"/>
    <n v="-137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1218828"/>
    <x v="0"/>
    <x v="0"/>
    <x v="0"/>
    <x v="3"/>
    <x v="0"/>
    <s v="28/08/2021"/>
    <s v="246"/>
    <s v="28/08/2021"/>
    <n v="-201"/>
    <x v="0"/>
    <x v="0"/>
    <x v="0"/>
    <x v="0"/>
    <x v="0"/>
    <s v=""/>
    <x v="0"/>
    <x v="0"/>
    <x v="1"/>
    <x v="4"/>
  </r>
  <r>
    <x v="0"/>
    <x v="0"/>
    <x v="0"/>
    <x v="7"/>
    <x v="0"/>
    <x v="0"/>
    <x v="1"/>
    <n v="2021178370"/>
    <x v="0"/>
    <x v="0"/>
    <x v="0"/>
    <x v="0"/>
    <x v="0"/>
    <s v="17/03/2022"/>
    <s v="275"/>
    <s v="31/07/2021"/>
    <n v="-230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1041260"/>
    <x v="0"/>
    <x v="0"/>
    <x v="0"/>
    <x v="7"/>
    <x v="0"/>
    <s v="01/03/2021"/>
    <s v="406"/>
    <s v="01/03/2021"/>
    <n v="-361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0082513"/>
    <x v="0"/>
    <x v="0"/>
    <x v="0"/>
    <x v="3"/>
    <x v="0"/>
    <s v="13/07/2020"/>
    <s v="743"/>
    <s v="13/07/2020"/>
    <n v="-715"/>
    <x v="0"/>
    <x v="0"/>
    <x v="0"/>
    <x v="0"/>
    <x v="0"/>
    <s v=""/>
    <x v="0"/>
    <x v="0"/>
    <x v="1"/>
    <x v="4"/>
  </r>
  <r>
    <x v="0"/>
    <x v="1"/>
    <x v="1"/>
    <x v="1"/>
    <x v="0"/>
    <x v="0"/>
    <x v="1"/>
    <n v="2020050216"/>
    <x v="0"/>
    <x v="0"/>
    <x v="0"/>
    <x v="4"/>
    <x v="0"/>
    <s v="26/03/2020"/>
    <s v="766"/>
    <s v="26/03/2020"/>
    <n v="-721"/>
    <x v="0"/>
    <x v="0"/>
    <x v="0"/>
    <x v="0"/>
    <x v="0"/>
    <s v=""/>
    <x v="0"/>
    <x v="0"/>
    <x v="1"/>
    <x v="4"/>
  </r>
  <r>
    <x v="0"/>
    <x v="0"/>
    <x v="0"/>
    <x v="5"/>
    <x v="0"/>
    <x v="0"/>
    <x v="0"/>
    <n v="2021392086"/>
    <x v="0"/>
    <x v="0"/>
    <x v="0"/>
    <x v="5"/>
    <x v="0"/>
    <s v="12/01/2022"/>
    <s v="87"/>
    <s v="04/02/2022"/>
    <n v="-60"/>
    <x v="0"/>
    <x v="0"/>
    <x v="0"/>
    <x v="0"/>
    <x v="0"/>
    <s v="AIM"/>
    <x v="0"/>
    <x v="0"/>
    <x v="1"/>
    <x v="4"/>
  </r>
  <r>
    <x v="0"/>
    <x v="1"/>
    <x v="1"/>
    <x v="1"/>
    <x v="0"/>
    <x v="0"/>
    <x v="0"/>
    <n v="2022027614"/>
    <x v="0"/>
    <x v="0"/>
    <x v="0"/>
    <x v="8"/>
    <x v="0"/>
    <s v="12/03/2022"/>
    <s v="50"/>
    <s v="12/03/2022"/>
    <n v="-5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2060682"/>
    <x v="0"/>
    <x v="0"/>
    <x v="0"/>
    <x v="5"/>
    <x v="0"/>
    <s v="28/02/2022"/>
    <s v="23"/>
    <s v="28/02/2022"/>
    <n v="-8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2021648"/>
    <x v="0"/>
    <x v="0"/>
    <x v="0"/>
    <x v="8"/>
    <x v="0"/>
    <s v="14/02/2022"/>
    <s v="56"/>
    <s v="14/02/2022"/>
    <n v="-11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2038680"/>
    <x v="0"/>
    <x v="0"/>
    <x v="0"/>
    <x v="5"/>
    <x v="0"/>
    <s v="04/03/2022"/>
    <s v="38"/>
    <s v="04/03/2022"/>
    <n v="-13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2038329"/>
    <x v="0"/>
    <x v="0"/>
    <x v="0"/>
    <x v="5"/>
    <x v="0"/>
    <s v="03/03/2022"/>
    <s v="39"/>
    <s v="03/03/2022"/>
    <n v="-14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2047385"/>
    <x v="0"/>
    <x v="0"/>
    <x v="0"/>
    <x v="15"/>
    <x v="0"/>
    <s v="17/03/2022"/>
    <s v="31"/>
    <s v="26/03/2022"/>
    <n v="-16"/>
    <x v="0"/>
    <x v="0"/>
    <x v="0"/>
    <x v="0"/>
    <x v="0"/>
    <s v="ANB"/>
    <x v="0"/>
    <x v="0"/>
    <x v="1"/>
    <x v="4"/>
  </r>
  <r>
    <x v="0"/>
    <x v="1"/>
    <x v="1"/>
    <x v="1"/>
    <x v="0"/>
    <x v="0"/>
    <x v="1"/>
    <n v="2022038361"/>
    <x v="0"/>
    <x v="0"/>
    <x v="0"/>
    <x v="5"/>
    <x v="0"/>
    <s v="22/02/2022"/>
    <s v="39"/>
    <s v="22/02/2022"/>
    <n v="-23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2001955"/>
    <x v="0"/>
    <x v="0"/>
    <x v="0"/>
    <x v="2"/>
    <x v="0"/>
    <s v="03/02/2022"/>
    <s v="73"/>
    <s v="03/02/2022"/>
    <n v="-50"/>
    <x v="0"/>
    <x v="0"/>
    <x v="0"/>
    <x v="0"/>
    <x v="0"/>
    <s v="ANB"/>
    <x v="0"/>
    <x v="0"/>
    <x v="1"/>
    <x v="4"/>
  </r>
  <r>
    <x v="0"/>
    <x v="1"/>
    <x v="1"/>
    <x v="1"/>
    <x v="1"/>
    <x v="0"/>
    <x v="1"/>
    <n v="2021381308"/>
    <x v="0"/>
    <x v="0"/>
    <x v="0"/>
    <x v="2"/>
    <x v="0"/>
    <s v="24/01/2022"/>
    <s v="98"/>
    <s v="24/01/2022"/>
    <n v="-56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1375580"/>
    <x v="0"/>
    <x v="0"/>
    <x v="0"/>
    <x v="16"/>
    <x v="0"/>
    <s v="20/01/2022"/>
    <s v="102"/>
    <s v="20/01/2022"/>
    <n v="-57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1386812"/>
    <x v="0"/>
    <x v="0"/>
    <x v="0"/>
    <x v="2"/>
    <x v="0"/>
    <s v="12/01/2022"/>
    <s v="92"/>
    <s v="12/01/2022"/>
    <n v="-64"/>
    <x v="0"/>
    <x v="0"/>
    <x v="0"/>
    <x v="0"/>
    <x v="0"/>
    <s v="ANB"/>
    <x v="0"/>
    <x v="0"/>
    <x v="1"/>
    <x v="4"/>
  </r>
  <r>
    <x v="0"/>
    <x v="1"/>
    <x v="1"/>
    <x v="1"/>
    <x v="0"/>
    <x v="0"/>
    <x v="0"/>
    <n v="2021342967"/>
    <x v="0"/>
    <x v="0"/>
    <x v="0"/>
    <x v="1"/>
    <x v="0"/>
    <s v="22/11/2021"/>
    <s v="133"/>
    <s v="22/11/2021"/>
    <n v="-88"/>
    <x v="0"/>
    <x v="0"/>
    <x v="0"/>
    <x v="0"/>
    <x v="0"/>
    <s v="ANB"/>
    <x v="0"/>
    <x v="0"/>
    <x v="1"/>
    <x v="4"/>
  </r>
  <r>
    <x v="0"/>
    <x v="1"/>
    <x v="1"/>
    <x v="1"/>
    <x v="0"/>
    <x v="0"/>
    <x v="1"/>
    <n v="2021285235"/>
    <x v="0"/>
    <x v="0"/>
    <x v="0"/>
    <x v="2"/>
    <x v="0"/>
    <s v="21/10/2021"/>
    <s v="182"/>
    <s v="21/10/2021"/>
    <n v="-147"/>
    <x v="0"/>
    <x v="0"/>
    <x v="0"/>
    <x v="0"/>
    <x v="0"/>
    <s v="ANB"/>
    <x v="0"/>
    <x v="0"/>
    <x v="1"/>
    <x v="4"/>
  </r>
  <r>
    <x v="0"/>
    <x v="1"/>
    <x v="1"/>
    <x v="1"/>
    <x v="0"/>
    <x v="0"/>
    <x v="1"/>
    <n v="2020227527"/>
    <x v="0"/>
    <x v="0"/>
    <x v="0"/>
    <x v="5"/>
    <x v="0"/>
    <s v="18/09/2020"/>
    <s v="590"/>
    <s v="18/09/2020"/>
    <n v="-545"/>
    <x v="0"/>
    <x v="0"/>
    <x v="0"/>
    <x v="0"/>
    <x v="0"/>
    <s v="ANB"/>
    <x v="0"/>
    <x v="0"/>
    <x v="1"/>
    <x v="4"/>
  </r>
  <r>
    <x v="0"/>
    <x v="4"/>
    <x v="0"/>
    <x v="10"/>
    <x v="0"/>
    <x v="0"/>
    <x v="0"/>
    <n v="2022032403"/>
    <x v="0"/>
    <x v="0"/>
    <x v="0"/>
    <x v="0"/>
    <x v="0"/>
    <s v="17/03/2022"/>
    <s v="44"/>
    <s v="25/02/2022"/>
    <n v="-14"/>
    <x v="0"/>
    <x v="0"/>
    <x v="0"/>
    <x v="0"/>
    <x v="0"/>
    <s v="ASY"/>
    <x v="0"/>
    <x v="0"/>
    <x v="1"/>
    <x v="4"/>
  </r>
  <r>
    <x v="0"/>
    <x v="1"/>
    <x v="1"/>
    <x v="1"/>
    <x v="0"/>
    <x v="0"/>
    <x v="0"/>
    <n v="2022044339"/>
    <x v="0"/>
    <x v="0"/>
    <x v="0"/>
    <x v="7"/>
    <x v="0"/>
    <s v="17/03/2022"/>
    <s v="35"/>
    <s v="28/03/2022"/>
    <n v="-5"/>
    <x v="0"/>
    <x v="0"/>
    <x v="0"/>
    <x v="0"/>
    <x v="0"/>
    <s v="COB"/>
    <x v="0"/>
    <x v="0"/>
    <x v="1"/>
    <x v="4"/>
  </r>
  <r>
    <x v="0"/>
    <x v="1"/>
    <x v="1"/>
    <x v="1"/>
    <x v="0"/>
    <x v="0"/>
    <x v="0"/>
    <n v="2022046644"/>
    <x v="0"/>
    <x v="0"/>
    <x v="0"/>
    <x v="9"/>
    <x v="0"/>
    <s v="10/03/2022"/>
    <s v="32"/>
    <s v="10/03/2022"/>
    <n v="-7"/>
    <x v="0"/>
    <x v="0"/>
    <x v="0"/>
    <x v="0"/>
    <x v="0"/>
    <s v="COB"/>
    <x v="0"/>
    <x v="0"/>
    <x v="1"/>
    <x v="4"/>
  </r>
  <r>
    <x v="0"/>
    <x v="1"/>
    <x v="1"/>
    <x v="1"/>
    <x v="1"/>
    <x v="0"/>
    <x v="0"/>
    <n v="2022045188"/>
    <x v="0"/>
    <x v="0"/>
    <x v="0"/>
    <x v="15"/>
    <x v="0"/>
    <s v="17/03/2022"/>
    <s v="34"/>
    <s v="18/03/2022"/>
    <n v="-7"/>
    <x v="0"/>
    <x v="0"/>
    <x v="0"/>
    <x v="0"/>
    <x v="0"/>
    <s v="COB"/>
    <x v="0"/>
    <x v="0"/>
    <x v="1"/>
    <x v="4"/>
  </r>
  <r>
    <x v="0"/>
    <x v="1"/>
    <x v="1"/>
    <x v="1"/>
    <x v="0"/>
    <x v="0"/>
    <x v="0"/>
    <n v="2022042312"/>
    <x v="0"/>
    <x v="0"/>
    <x v="0"/>
    <x v="5"/>
    <x v="0"/>
    <s v="10/03/2022"/>
    <s v="36"/>
    <s v="10/03/2022"/>
    <n v="-8"/>
    <x v="0"/>
    <x v="0"/>
    <x v="0"/>
    <x v="0"/>
    <x v="0"/>
    <s v="COB"/>
    <x v="0"/>
    <x v="0"/>
    <x v="1"/>
    <x v="4"/>
  </r>
  <r>
    <x v="0"/>
    <x v="1"/>
    <x v="1"/>
    <x v="1"/>
    <x v="0"/>
    <x v="0"/>
    <x v="0"/>
    <n v="2022044548"/>
    <x v="0"/>
    <x v="0"/>
    <x v="0"/>
    <x v="5"/>
    <x v="0"/>
    <s v="07/03/2022"/>
    <s v="35"/>
    <s v="07/03/2022"/>
    <n v="-10"/>
    <x v="0"/>
    <x v="0"/>
    <x v="0"/>
    <x v="0"/>
    <x v="0"/>
    <s v="COB"/>
    <x v="0"/>
    <x v="0"/>
    <x v="1"/>
    <x v="4"/>
  </r>
  <r>
    <x v="0"/>
    <x v="1"/>
    <x v="1"/>
    <x v="1"/>
    <x v="1"/>
    <x v="0"/>
    <x v="0"/>
    <n v="2022011845"/>
    <x v="0"/>
    <x v="0"/>
    <x v="0"/>
    <x v="2"/>
    <x v="0"/>
    <s v="27/01/2022"/>
    <s v="64"/>
    <s v="27/01/2022"/>
    <n v="-19"/>
    <x v="0"/>
    <x v="0"/>
    <x v="0"/>
    <x v="0"/>
    <x v="0"/>
    <s v="COB"/>
    <x v="0"/>
    <x v="0"/>
    <x v="1"/>
    <x v="4"/>
  </r>
  <r>
    <x v="0"/>
    <x v="1"/>
    <x v="1"/>
    <x v="1"/>
    <x v="0"/>
    <x v="0"/>
    <x v="0"/>
    <n v="2022038925"/>
    <x v="0"/>
    <x v="0"/>
    <x v="0"/>
    <x v="9"/>
    <x v="0"/>
    <s v="17/03/2022"/>
    <s v="38"/>
    <s v="26/03/2022"/>
    <n v="-23"/>
    <x v="0"/>
    <x v="0"/>
    <x v="0"/>
    <x v="0"/>
    <x v="0"/>
    <s v="COB"/>
    <x v="0"/>
    <x v="0"/>
    <x v="1"/>
    <x v="4"/>
  </r>
  <r>
    <x v="0"/>
    <x v="1"/>
    <x v="1"/>
    <x v="1"/>
    <x v="0"/>
    <x v="0"/>
    <x v="1"/>
    <n v="2021378432"/>
    <x v="0"/>
    <x v="0"/>
    <x v="0"/>
    <x v="5"/>
    <x v="0"/>
    <s v="21/01/2022"/>
    <s v="100"/>
    <s v="21/01/2022"/>
    <n v="-55"/>
    <x v="0"/>
    <x v="0"/>
    <x v="0"/>
    <x v="0"/>
    <x v="0"/>
    <s v="COB"/>
    <x v="0"/>
    <x v="0"/>
    <x v="1"/>
    <x v="4"/>
  </r>
  <r>
    <x v="0"/>
    <x v="1"/>
    <x v="1"/>
    <x v="1"/>
    <x v="1"/>
    <x v="0"/>
    <x v="0"/>
    <n v="2021372118"/>
    <x v="0"/>
    <x v="0"/>
    <x v="0"/>
    <x v="2"/>
    <x v="0"/>
    <s v="15/01/2022"/>
    <s v="106"/>
    <s v="15/01/2022"/>
    <n v="-61"/>
    <x v="0"/>
    <x v="0"/>
    <x v="0"/>
    <x v="0"/>
    <x v="0"/>
    <s v="COB"/>
    <x v="0"/>
    <x v="0"/>
    <x v="1"/>
    <x v="4"/>
  </r>
  <r>
    <x v="0"/>
    <x v="1"/>
    <x v="1"/>
    <x v="1"/>
    <x v="0"/>
    <x v="0"/>
    <x v="1"/>
    <n v="2021354823"/>
    <x v="0"/>
    <x v="0"/>
    <x v="0"/>
    <x v="5"/>
    <x v="0"/>
    <s v="12/01/2022"/>
    <s v="121"/>
    <s v="12/01/2022"/>
    <n v="-65"/>
    <x v="0"/>
    <x v="0"/>
    <x v="0"/>
    <x v="0"/>
    <x v="0"/>
    <s v="COB"/>
    <x v="0"/>
    <x v="0"/>
    <x v="1"/>
    <x v="4"/>
  </r>
  <r>
    <x v="0"/>
    <x v="1"/>
    <x v="1"/>
    <x v="1"/>
    <x v="0"/>
    <x v="0"/>
    <x v="1"/>
    <n v="2021277156"/>
    <x v="0"/>
    <x v="0"/>
    <x v="0"/>
    <x v="1"/>
    <x v="0"/>
    <s v="19/12/2021"/>
    <s v="189"/>
    <s v="19/12/2021"/>
    <n v="-129"/>
    <x v="0"/>
    <x v="0"/>
    <x v="0"/>
    <x v="0"/>
    <x v="0"/>
    <s v="COB"/>
    <x v="0"/>
    <x v="0"/>
    <x v="1"/>
    <x v="4"/>
  </r>
  <r>
    <x v="0"/>
    <x v="1"/>
    <x v="1"/>
    <x v="1"/>
    <x v="0"/>
    <x v="0"/>
    <x v="0"/>
    <n v="2021233478"/>
    <x v="0"/>
    <x v="0"/>
    <x v="0"/>
    <x v="9"/>
    <x v="0"/>
    <s v="27/08/2021"/>
    <s v="233"/>
    <s v="27/08/2021"/>
    <n v="-211"/>
    <x v="0"/>
    <x v="0"/>
    <x v="0"/>
    <x v="0"/>
    <x v="0"/>
    <s v="COB"/>
    <x v="0"/>
    <x v="0"/>
    <x v="1"/>
    <x v="4"/>
  </r>
  <r>
    <x v="0"/>
    <x v="1"/>
    <x v="1"/>
    <x v="1"/>
    <x v="0"/>
    <x v="0"/>
    <x v="1"/>
    <n v="2021122786"/>
    <x v="0"/>
    <x v="0"/>
    <x v="0"/>
    <x v="5"/>
    <x v="0"/>
    <s v="06/06/2021"/>
    <s v="329"/>
    <s v="06/06/2021"/>
    <n v="-284"/>
    <x v="0"/>
    <x v="0"/>
    <x v="0"/>
    <x v="0"/>
    <x v="0"/>
    <s v="COB"/>
    <x v="0"/>
    <x v="0"/>
    <x v="1"/>
    <x v="4"/>
  </r>
  <r>
    <x v="0"/>
    <x v="1"/>
    <x v="1"/>
    <x v="1"/>
    <x v="0"/>
    <x v="0"/>
    <x v="1"/>
    <n v="2021096041"/>
    <x v="0"/>
    <x v="0"/>
    <x v="0"/>
    <x v="5"/>
    <x v="0"/>
    <s v="18/04/2021"/>
    <s v="358"/>
    <s v="18/04/2021"/>
    <n v="-333"/>
    <x v="0"/>
    <x v="0"/>
    <x v="0"/>
    <x v="0"/>
    <x v="0"/>
    <s v="COB"/>
    <x v="0"/>
    <x v="0"/>
    <x v="1"/>
    <x v="4"/>
  </r>
  <r>
    <x v="0"/>
    <x v="0"/>
    <x v="0"/>
    <x v="0"/>
    <x v="0"/>
    <x v="0"/>
    <x v="1"/>
    <n v="2022021775"/>
    <x v="0"/>
    <x v="0"/>
    <x v="0"/>
    <x v="3"/>
    <x v="0"/>
    <s v="17/03/2022"/>
    <s v="56"/>
    <s v="14/03/2022"/>
    <n v="-4"/>
    <x v="0"/>
    <x v="0"/>
    <x v="0"/>
    <x v="0"/>
    <x v="0"/>
    <s v="COT"/>
    <x v="0"/>
    <x v="0"/>
    <x v="1"/>
    <x v="4"/>
  </r>
  <r>
    <x v="0"/>
    <x v="0"/>
    <x v="0"/>
    <x v="7"/>
    <x v="0"/>
    <x v="0"/>
    <x v="1"/>
    <n v="2022023646"/>
    <x v="0"/>
    <x v="0"/>
    <x v="0"/>
    <x v="3"/>
    <x v="0"/>
    <s v="17/03/2022"/>
    <s v="53"/>
    <s v="10/03/2022"/>
    <n v="-8"/>
    <x v="0"/>
    <x v="0"/>
    <x v="0"/>
    <x v="0"/>
    <x v="0"/>
    <s v="COT"/>
    <x v="0"/>
    <x v="0"/>
    <x v="1"/>
    <x v="4"/>
  </r>
  <r>
    <x v="0"/>
    <x v="0"/>
    <x v="0"/>
    <x v="0"/>
    <x v="0"/>
    <x v="0"/>
    <x v="0"/>
    <n v="2022055763"/>
    <x v="0"/>
    <x v="0"/>
    <x v="0"/>
    <x v="3"/>
    <x v="0"/>
    <s v="16/03/2022"/>
    <s v="25"/>
    <s v="28/03/2022"/>
    <n v="-10"/>
    <x v="0"/>
    <x v="0"/>
    <x v="0"/>
    <x v="0"/>
    <x v="0"/>
    <s v="COT"/>
    <x v="0"/>
    <x v="0"/>
    <x v="1"/>
    <x v="4"/>
  </r>
  <r>
    <x v="0"/>
    <x v="0"/>
    <x v="0"/>
    <x v="3"/>
    <x v="0"/>
    <x v="0"/>
    <x v="0"/>
    <n v="2022047939"/>
    <x v="0"/>
    <x v="0"/>
    <x v="0"/>
    <x v="3"/>
    <x v="0"/>
    <s v="16/03/2022"/>
    <s v="31"/>
    <s v="25/03/2022"/>
    <n v="-16"/>
    <x v="0"/>
    <x v="0"/>
    <x v="0"/>
    <x v="0"/>
    <x v="0"/>
    <s v="COT"/>
    <x v="0"/>
    <x v="0"/>
    <x v="1"/>
    <x v="4"/>
  </r>
  <r>
    <x v="0"/>
    <x v="0"/>
    <x v="0"/>
    <x v="0"/>
    <x v="0"/>
    <x v="0"/>
    <x v="1"/>
    <n v="2021314451"/>
    <x v="0"/>
    <x v="0"/>
    <x v="0"/>
    <x v="3"/>
    <x v="0"/>
    <s v="16/03/2022"/>
    <s v="157"/>
    <s v="20/01/2022"/>
    <n v="-97"/>
    <x v="0"/>
    <x v="0"/>
    <x v="0"/>
    <x v="0"/>
    <x v="0"/>
    <s v="COT"/>
    <x v="0"/>
    <x v="0"/>
    <x v="1"/>
    <x v="4"/>
  </r>
  <r>
    <x v="0"/>
    <x v="0"/>
    <x v="0"/>
    <x v="7"/>
    <x v="0"/>
    <x v="0"/>
    <x v="1"/>
    <n v="2021274949"/>
    <x v="0"/>
    <x v="0"/>
    <x v="0"/>
    <x v="3"/>
    <x v="0"/>
    <s v="17/03/2022"/>
    <s v="190"/>
    <s v="23/09/2021"/>
    <n v="-145"/>
    <x v="0"/>
    <x v="0"/>
    <x v="0"/>
    <x v="0"/>
    <x v="0"/>
    <s v="COT"/>
    <x v="0"/>
    <x v="0"/>
    <x v="1"/>
    <x v="4"/>
  </r>
  <r>
    <x v="0"/>
    <x v="0"/>
    <x v="0"/>
    <x v="0"/>
    <x v="0"/>
    <x v="0"/>
    <x v="1"/>
    <n v="2021281296"/>
    <x v="0"/>
    <x v="0"/>
    <x v="0"/>
    <x v="3"/>
    <x v="0"/>
    <s v="16/03/2022"/>
    <s v="184"/>
    <s v="15/10/2021"/>
    <n v="-161"/>
    <x v="0"/>
    <x v="0"/>
    <x v="0"/>
    <x v="0"/>
    <x v="0"/>
    <s v="COT"/>
    <x v="0"/>
    <x v="0"/>
    <x v="1"/>
    <x v="4"/>
  </r>
  <r>
    <x v="0"/>
    <x v="3"/>
    <x v="0"/>
    <x v="8"/>
    <x v="0"/>
    <x v="0"/>
    <x v="0"/>
    <n v="2021239158"/>
    <x v="0"/>
    <x v="0"/>
    <x v="0"/>
    <x v="3"/>
    <x v="0"/>
    <s v="17/03/2022"/>
    <s v="227"/>
    <s v="27/03/2022"/>
    <n v="-192"/>
    <x v="0"/>
    <x v="0"/>
    <x v="0"/>
    <x v="0"/>
    <x v="0"/>
    <s v="CWA"/>
    <x v="0"/>
    <x v="0"/>
    <x v="1"/>
    <x v="4"/>
  </r>
  <r>
    <x v="0"/>
    <x v="0"/>
    <x v="0"/>
    <x v="3"/>
    <x v="0"/>
    <x v="0"/>
    <x v="0"/>
    <n v="2022018359"/>
    <x v="0"/>
    <x v="0"/>
    <x v="0"/>
    <x v="9"/>
    <x v="0"/>
    <s v="17/03/2022"/>
    <s v="58"/>
    <s v="05/03/2022"/>
    <n v="-13"/>
    <x v="0"/>
    <x v="0"/>
    <x v="0"/>
    <x v="0"/>
    <x v="0"/>
    <s v="EHM"/>
    <x v="0"/>
    <x v="0"/>
    <x v="1"/>
    <x v="4"/>
  </r>
  <r>
    <x v="0"/>
    <x v="3"/>
    <x v="0"/>
    <x v="8"/>
    <x v="0"/>
    <x v="0"/>
    <x v="0"/>
    <n v="2022007341"/>
    <x v="0"/>
    <x v="0"/>
    <x v="0"/>
    <x v="5"/>
    <x v="0"/>
    <s v="17/03/2022"/>
    <s v="162"/>
    <s v="14/02/2022"/>
    <n v="-32"/>
    <x v="0"/>
    <x v="0"/>
    <x v="0"/>
    <x v="0"/>
    <x v="0"/>
    <s v="EHM"/>
    <x v="0"/>
    <x v="0"/>
    <x v="1"/>
    <x v="4"/>
  </r>
  <r>
    <x v="0"/>
    <x v="4"/>
    <x v="0"/>
    <x v="10"/>
    <x v="0"/>
    <x v="0"/>
    <x v="0"/>
    <n v="2021381843"/>
    <x v="0"/>
    <x v="0"/>
    <x v="0"/>
    <x v="9"/>
    <x v="0"/>
    <s v="14/03/2022"/>
    <s v="98"/>
    <s v="24/12/2021"/>
    <n v="-53"/>
    <x v="0"/>
    <x v="0"/>
    <x v="0"/>
    <x v="0"/>
    <x v="0"/>
    <s v="EHM"/>
    <x v="0"/>
    <x v="0"/>
    <x v="1"/>
    <x v="4"/>
  </r>
  <r>
    <x v="0"/>
    <x v="0"/>
    <x v="0"/>
    <x v="7"/>
    <x v="0"/>
    <x v="0"/>
    <x v="1"/>
    <n v="2021280389"/>
    <x v="0"/>
    <x v="0"/>
    <x v="0"/>
    <x v="5"/>
    <x v="0"/>
    <s v="17/03/2022"/>
    <s v="185"/>
    <s v="29/10/2021"/>
    <n v="-125"/>
    <x v="0"/>
    <x v="0"/>
    <x v="0"/>
    <x v="0"/>
    <x v="0"/>
    <s v="EHM"/>
    <x v="0"/>
    <x v="0"/>
    <x v="1"/>
    <x v="4"/>
  </r>
  <r>
    <x v="0"/>
    <x v="0"/>
    <x v="0"/>
    <x v="7"/>
    <x v="0"/>
    <x v="0"/>
    <x v="1"/>
    <n v="2021222078"/>
    <x v="0"/>
    <x v="0"/>
    <x v="0"/>
    <x v="5"/>
    <x v="0"/>
    <s v="17/03/2022"/>
    <s v="242"/>
    <s v="30/08/2021"/>
    <n v="-200"/>
    <x v="0"/>
    <x v="0"/>
    <x v="0"/>
    <x v="0"/>
    <x v="0"/>
    <s v="EHM"/>
    <x v="0"/>
    <x v="0"/>
    <x v="1"/>
    <x v="4"/>
  </r>
  <r>
    <x v="0"/>
    <x v="0"/>
    <x v="0"/>
    <x v="7"/>
    <x v="0"/>
    <x v="0"/>
    <x v="1"/>
    <n v="2020284841"/>
    <x v="0"/>
    <x v="0"/>
    <x v="0"/>
    <x v="5"/>
    <x v="0"/>
    <s v="17/03/2022"/>
    <s v="534"/>
    <s v="20/10/2020"/>
    <n v="-508"/>
    <x v="0"/>
    <x v="0"/>
    <x v="0"/>
    <x v="0"/>
    <x v="0"/>
    <s v="EHM"/>
    <x v="0"/>
    <x v="0"/>
    <x v="1"/>
    <x v="4"/>
  </r>
  <r>
    <x v="0"/>
    <x v="3"/>
    <x v="0"/>
    <x v="8"/>
    <x v="0"/>
    <x v="0"/>
    <x v="0"/>
    <n v="2022014246"/>
    <x v="0"/>
    <x v="0"/>
    <x v="0"/>
    <x v="4"/>
    <x v="0"/>
    <s v="16/03/2022"/>
    <s v="63"/>
    <s v="28/01/2022"/>
    <n v="-18"/>
    <x v="0"/>
    <x v="0"/>
    <x v="0"/>
    <x v="0"/>
    <x v="0"/>
    <s v="EMC"/>
    <x v="0"/>
    <x v="0"/>
    <x v="1"/>
    <x v="4"/>
  </r>
  <r>
    <x v="0"/>
    <x v="0"/>
    <x v="0"/>
    <x v="0"/>
    <x v="0"/>
    <x v="0"/>
    <x v="1"/>
    <n v="2022031714"/>
    <x v="0"/>
    <x v="0"/>
    <x v="0"/>
    <x v="4"/>
    <x v="0"/>
    <s v="18/02/2022"/>
    <s v="45"/>
    <s v="25/02/2022"/>
    <n v="-20"/>
    <x v="0"/>
    <x v="0"/>
    <x v="0"/>
    <x v="0"/>
    <x v="0"/>
    <s v="EMC"/>
    <x v="0"/>
    <x v="0"/>
    <x v="1"/>
    <x v="4"/>
  </r>
  <r>
    <x v="0"/>
    <x v="3"/>
    <x v="0"/>
    <x v="8"/>
    <x v="0"/>
    <x v="0"/>
    <x v="0"/>
    <n v="2022007040"/>
    <x v="0"/>
    <x v="0"/>
    <x v="0"/>
    <x v="4"/>
    <x v="0"/>
    <s v="16/03/2022"/>
    <s v="67"/>
    <s v="03/02/2022"/>
    <n v="-22"/>
    <x v="0"/>
    <x v="0"/>
    <x v="0"/>
    <x v="0"/>
    <x v="0"/>
    <s v="EMC"/>
    <x v="0"/>
    <x v="0"/>
    <x v="1"/>
    <x v="4"/>
  </r>
  <r>
    <x v="0"/>
    <x v="0"/>
    <x v="0"/>
    <x v="7"/>
    <x v="0"/>
    <x v="0"/>
    <x v="1"/>
    <n v="2022024481"/>
    <x v="0"/>
    <x v="0"/>
    <x v="0"/>
    <x v="5"/>
    <x v="0"/>
    <s v="17/03/2022"/>
    <s v="52"/>
    <s v="10/03/2022"/>
    <n v="-7"/>
    <x v="0"/>
    <x v="0"/>
    <x v="0"/>
    <x v="0"/>
    <x v="0"/>
    <s v="FFO"/>
    <x v="0"/>
    <x v="0"/>
    <x v="1"/>
    <x v="4"/>
  </r>
  <r>
    <x v="0"/>
    <x v="0"/>
    <x v="0"/>
    <x v="11"/>
    <x v="0"/>
    <x v="0"/>
    <x v="0"/>
    <n v="2022015322"/>
    <x v="0"/>
    <x v="0"/>
    <x v="0"/>
    <x v="5"/>
    <x v="0"/>
    <s v="17/03/2022"/>
    <s v="60"/>
    <s v="02/03/2022"/>
    <n v="-15"/>
    <x v="0"/>
    <x v="0"/>
    <x v="0"/>
    <x v="0"/>
    <x v="0"/>
    <s v="FFO"/>
    <x v="0"/>
    <x v="0"/>
    <x v="1"/>
    <x v="4"/>
  </r>
  <r>
    <x v="0"/>
    <x v="2"/>
    <x v="0"/>
    <x v="2"/>
    <x v="0"/>
    <x v="0"/>
    <x v="0"/>
    <n v="2022035436"/>
    <x v="0"/>
    <x v="0"/>
    <x v="0"/>
    <x v="5"/>
    <x v="0"/>
    <s v="17/03/2022"/>
    <s v="42"/>
    <s v="28/02/2022"/>
    <n v="-17"/>
    <x v="0"/>
    <x v="0"/>
    <x v="0"/>
    <x v="0"/>
    <x v="0"/>
    <s v="FFO"/>
    <x v="0"/>
    <x v="0"/>
    <x v="1"/>
    <x v="4"/>
  </r>
  <r>
    <x v="1"/>
    <x v="2"/>
    <x v="0"/>
    <x v="2"/>
    <x v="0"/>
    <x v="0"/>
    <x v="0"/>
    <n v="2021388300"/>
    <x v="0"/>
    <x v="0"/>
    <x v="0"/>
    <x v="5"/>
    <x v="0"/>
    <s v="18/03/2022"/>
    <s v="91"/>
    <s v="10/01/2022"/>
    <n v="-46"/>
    <x v="0"/>
    <x v="0"/>
    <x v="0"/>
    <x v="0"/>
    <x v="0"/>
    <s v="FFO"/>
    <x v="0"/>
    <x v="0"/>
    <x v="1"/>
    <x v="4"/>
  </r>
  <r>
    <x v="0"/>
    <x v="0"/>
    <x v="0"/>
    <x v="7"/>
    <x v="0"/>
    <x v="0"/>
    <x v="1"/>
    <n v="2021396607"/>
    <x v="0"/>
    <x v="0"/>
    <x v="0"/>
    <x v="5"/>
    <x v="0"/>
    <s v="08/03/2022"/>
    <s v="81"/>
    <s v="20/01/2022"/>
    <n v="-56"/>
    <x v="0"/>
    <x v="0"/>
    <x v="0"/>
    <x v="0"/>
    <x v="0"/>
    <s v="FFO"/>
    <x v="0"/>
    <x v="0"/>
    <x v="1"/>
    <x v="4"/>
  </r>
  <r>
    <x v="0"/>
    <x v="0"/>
    <x v="0"/>
    <x v="7"/>
    <x v="3"/>
    <x v="0"/>
    <x v="1"/>
    <n v="2021350880"/>
    <x v="0"/>
    <x v="0"/>
    <x v="0"/>
    <x v="5"/>
    <x v="0"/>
    <s v="09/03/2022"/>
    <s v="125"/>
    <s v="28/11/2021"/>
    <n v="-100"/>
    <x v="0"/>
    <x v="0"/>
    <x v="0"/>
    <x v="0"/>
    <x v="0"/>
    <s v="FFO"/>
    <x v="0"/>
    <x v="0"/>
    <x v="1"/>
    <x v="4"/>
  </r>
  <r>
    <x v="0"/>
    <x v="0"/>
    <x v="0"/>
    <x v="7"/>
    <x v="0"/>
    <x v="0"/>
    <x v="1"/>
    <n v="2021330885"/>
    <x v="0"/>
    <x v="0"/>
    <x v="0"/>
    <x v="5"/>
    <x v="0"/>
    <s v="17/03/2022"/>
    <s v="144"/>
    <s v="18/11/2021"/>
    <n v="-119"/>
    <x v="0"/>
    <x v="0"/>
    <x v="0"/>
    <x v="0"/>
    <x v="0"/>
    <s v="FFO"/>
    <x v="0"/>
    <x v="0"/>
    <x v="1"/>
    <x v="4"/>
  </r>
  <r>
    <x v="0"/>
    <x v="0"/>
    <x v="0"/>
    <x v="7"/>
    <x v="0"/>
    <x v="0"/>
    <x v="1"/>
    <n v="2021297596"/>
    <x v="0"/>
    <x v="0"/>
    <x v="0"/>
    <x v="9"/>
    <x v="0"/>
    <s v="17/03/2022"/>
    <s v="171"/>
    <s v="11/11/2021"/>
    <n v="-126"/>
    <x v="0"/>
    <x v="0"/>
    <x v="0"/>
    <x v="0"/>
    <x v="0"/>
    <s v="FFO"/>
    <x v="0"/>
    <x v="0"/>
    <x v="1"/>
    <x v="4"/>
  </r>
  <r>
    <x v="0"/>
    <x v="0"/>
    <x v="0"/>
    <x v="7"/>
    <x v="0"/>
    <x v="0"/>
    <x v="1"/>
    <n v="2021159224"/>
    <x v="0"/>
    <x v="0"/>
    <x v="0"/>
    <x v="9"/>
    <x v="0"/>
    <s v="17/03/2022"/>
    <s v="291"/>
    <s v="14/07/2021"/>
    <n v="-246"/>
    <x v="0"/>
    <x v="0"/>
    <x v="0"/>
    <x v="0"/>
    <x v="0"/>
    <s v="FFO"/>
    <x v="0"/>
    <x v="0"/>
    <x v="1"/>
    <x v="4"/>
  </r>
  <r>
    <x v="0"/>
    <x v="0"/>
    <x v="0"/>
    <x v="7"/>
    <x v="3"/>
    <x v="0"/>
    <x v="1"/>
    <n v="2021152121"/>
    <x v="0"/>
    <x v="0"/>
    <x v="0"/>
    <x v="5"/>
    <x v="0"/>
    <s v="16/03/2022"/>
    <s v="297"/>
    <s v="18/06/2021"/>
    <n v="-252"/>
    <x v="0"/>
    <x v="0"/>
    <x v="0"/>
    <x v="0"/>
    <x v="0"/>
    <s v="FFO"/>
    <x v="0"/>
    <x v="0"/>
    <x v="1"/>
    <x v="4"/>
  </r>
  <r>
    <x v="0"/>
    <x v="0"/>
    <x v="0"/>
    <x v="7"/>
    <x v="0"/>
    <x v="0"/>
    <x v="1"/>
    <n v="2021159037"/>
    <x v="0"/>
    <x v="0"/>
    <x v="0"/>
    <x v="8"/>
    <x v="0"/>
    <s v="09/03/2022"/>
    <s v="291"/>
    <s v="24/06/2021"/>
    <n v="-266"/>
    <x v="0"/>
    <x v="0"/>
    <x v="0"/>
    <x v="0"/>
    <x v="0"/>
    <s v="FFO"/>
    <x v="0"/>
    <x v="0"/>
    <x v="1"/>
    <x v="4"/>
  </r>
  <r>
    <x v="0"/>
    <x v="0"/>
    <x v="0"/>
    <x v="5"/>
    <x v="0"/>
    <x v="0"/>
    <x v="0"/>
    <n v="2020248682"/>
    <x v="0"/>
    <x v="0"/>
    <x v="0"/>
    <x v="5"/>
    <x v="0"/>
    <s v="11/03/2022"/>
    <s v="568"/>
    <s v="05/12/2020"/>
    <n v="-508"/>
    <x v="0"/>
    <x v="0"/>
    <x v="0"/>
    <x v="0"/>
    <x v="0"/>
    <s v="FFO"/>
    <x v="0"/>
    <x v="0"/>
    <x v="1"/>
    <x v="4"/>
  </r>
  <r>
    <x v="0"/>
    <x v="0"/>
    <x v="0"/>
    <x v="7"/>
    <x v="0"/>
    <x v="0"/>
    <x v="1"/>
    <n v="2018143190"/>
    <x v="0"/>
    <x v="0"/>
    <x v="0"/>
    <x v="5"/>
    <x v="0"/>
    <s v="14/03/2022"/>
    <s v="1425"/>
    <s v="06/06/2018"/>
    <n v="-1380"/>
    <x v="0"/>
    <x v="0"/>
    <x v="0"/>
    <x v="0"/>
    <x v="0"/>
    <s v="FFO"/>
    <x v="0"/>
    <x v="0"/>
    <x v="1"/>
    <x v="4"/>
  </r>
  <r>
    <x v="0"/>
    <x v="0"/>
    <x v="0"/>
    <x v="11"/>
    <x v="0"/>
    <x v="0"/>
    <x v="1"/>
    <n v="2021198326"/>
    <x v="0"/>
    <x v="0"/>
    <x v="0"/>
    <x v="9"/>
    <x v="0"/>
    <s v="07/03/2022"/>
    <s v="262"/>
    <s v="12/08/2021"/>
    <n v="-217"/>
    <x v="0"/>
    <x v="0"/>
    <x v="0"/>
    <x v="0"/>
    <x v="0"/>
    <s v="GHN"/>
    <x v="0"/>
    <x v="0"/>
    <x v="1"/>
    <x v="4"/>
  </r>
  <r>
    <x v="0"/>
    <x v="1"/>
    <x v="1"/>
    <x v="1"/>
    <x v="0"/>
    <x v="0"/>
    <x v="0"/>
    <n v="2022048288"/>
    <x v="0"/>
    <x v="0"/>
    <x v="0"/>
    <x v="6"/>
    <x v="0"/>
    <s v="06/03/2022"/>
    <s v="30"/>
    <s v="06/03/2022"/>
    <n v="-10"/>
    <x v="0"/>
    <x v="0"/>
    <x v="0"/>
    <x v="0"/>
    <x v="0"/>
    <s v="GMH"/>
    <x v="0"/>
    <x v="0"/>
    <x v="1"/>
    <x v="4"/>
  </r>
  <r>
    <x v="0"/>
    <x v="1"/>
    <x v="1"/>
    <x v="1"/>
    <x v="0"/>
    <x v="0"/>
    <x v="0"/>
    <n v="2022049074"/>
    <x v="0"/>
    <x v="0"/>
    <x v="0"/>
    <x v="5"/>
    <x v="0"/>
    <s v="08/03/2022"/>
    <s v="30"/>
    <s v="08/03/2022"/>
    <n v="-10"/>
    <x v="0"/>
    <x v="0"/>
    <x v="0"/>
    <x v="0"/>
    <x v="0"/>
    <s v="GMH"/>
    <x v="0"/>
    <x v="0"/>
    <x v="1"/>
    <x v="4"/>
  </r>
  <r>
    <x v="0"/>
    <x v="1"/>
    <x v="1"/>
    <x v="1"/>
    <x v="4"/>
    <x v="0"/>
    <x v="0"/>
    <n v="2022000808"/>
    <x v="0"/>
    <x v="0"/>
    <x v="0"/>
    <x v="5"/>
    <x v="0"/>
    <s v="17/03/2022"/>
    <s v="74"/>
    <s v="13/04/2022"/>
    <n v="-14"/>
    <x v="0"/>
    <x v="0"/>
    <x v="0"/>
    <x v="0"/>
    <x v="0"/>
    <s v="GMH"/>
    <x v="0"/>
    <x v="0"/>
    <x v="1"/>
    <x v="4"/>
  </r>
  <r>
    <x v="0"/>
    <x v="1"/>
    <x v="1"/>
    <x v="1"/>
    <x v="0"/>
    <x v="0"/>
    <x v="1"/>
    <n v="2022008224"/>
    <x v="0"/>
    <x v="0"/>
    <x v="0"/>
    <x v="2"/>
    <x v="0"/>
    <s v="09/02/2022"/>
    <s v="67"/>
    <s v="09/02/2022"/>
    <n v="-20"/>
    <x v="0"/>
    <x v="0"/>
    <x v="0"/>
    <x v="0"/>
    <x v="0"/>
    <s v="GMH"/>
    <x v="0"/>
    <x v="0"/>
    <x v="1"/>
    <x v="4"/>
  </r>
  <r>
    <x v="0"/>
    <x v="1"/>
    <x v="1"/>
    <x v="1"/>
    <x v="0"/>
    <x v="0"/>
    <x v="0"/>
    <n v="2022026314"/>
    <x v="0"/>
    <x v="0"/>
    <x v="0"/>
    <x v="2"/>
    <x v="0"/>
    <s v="17/03/2022"/>
    <s v="51"/>
    <s v="24/03/2022"/>
    <n v="-21"/>
    <x v="0"/>
    <x v="0"/>
    <x v="0"/>
    <x v="0"/>
    <x v="0"/>
    <s v="GMH"/>
    <x v="0"/>
    <x v="0"/>
    <x v="1"/>
    <x v="4"/>
  </r>
  <r>
    <x v="0"/>
    <x v="1"/>
    <x v="1"/>
    <x v="1"/>
    <x v="1"/>
    <x v="0"/>
    <x v="0"/>
    <n v="2022004237"/>
    <x v="0"/>
    <x v="0"/>
    <x v="0"/>
    <x v="9"/>
    <x v="0"/>
    <s v="17/02/2022"/>
    <s v="71"/>
    <s v="17/02/2022"/>
    <n v="-29"/>
    <x v="0"/>
    <x v="0"/>
    <x v="0"/>
    <x v="0"/>
    <x v="0"/>
    <s v="GMH"/>
    <x v="0"/>
    <x v="0"/>
    <x v="1"/>
    <x v="4"/>
  </r>
  <r>
    <x v="0"/>
    <x v="1"/>
    <x v="1"/>
    <x v="1"/>
    <x v="0"/>
    <x v="0"/>
    <x v="1"/>
    <n v="2021388581"/>
    <x v="0"/>
    <x v="0"/>
    <x v="0"/>
    <x v="5"/>
    <x v="0"/>
    <s v="28/01/2022"/>
    <s v="91"/>
    <s v="28/01/2022"/>
    <n v="-49"/>
    <x v="0"/>
    <x v="0"/>
    <x v="0"/>
    <x v="0"/>
    <x v="0"/>
    <s v="GMH"/>
    <x v="0"/>
    <x v="0"/>
    <x v="1"/>
    <x v="4"/>
  </r>
  <r>
    <x v="0"/>
    <x v="1"/>
    <x v="1"/>
    <x v="1"/>
    <x v="0"/>
    <x v="0"/>
    <x v="0"/>
    <n v="2021385388"/>
    <x v="0"/>
    <x v="0"/>
    <x v="0"/>
    <x v="2"/>
    <x v="0"/>
    <s v="04/02/2022"/>
    <s v="93"/>
    <s v="04/02/2022"/>
    <n v="-63"/>
    <x v="0"/>
    <x v="0"/>
    <x v="0"/>
    <x v="0"/>
    <x v="0"/>
    <s v="GMH"/>
    <x v="0"/>
    <x v="0"/>
    <x v="1"/>
    <x v="4"/>
  </r>
  <r>
    <x v="0"/>
    <x v="1"/>
    <x v="1"/>
    <x v="1"/>
    <x v="0"/>
    <x v="0"/>
    <x v="1"/>
    <n v="2021296514"/>
    <x v="0"/>
    <x v="0"/>
    <x v="0"/>
    <x v="9"/>
    <x v="0"/>
    <s v="18/10/2021"/>
    <s v="171"/>
    <s v="18/10/2021"/>
    <n v="-143"/>
    <x v="0"/>
    <x v="0"/>
    <x v="0"/>
    <x v="0"/>
    <x v="0"/>
    <s v="GMH"/>
    <x v="0"/>
    <x v="0"/>
    <x v="1"/>
    <x v="4"/>
  </r>
  <r>
    <x v="0"/>
    <x v="1"/>
    <x v="1"/>
    <x v="1"/>
    <x v="0"/>
    <x v="0"/>
    <x v="1"/>
    <n v="2021266342"/>
    <x v="0"/>
    <x v="0"/>
    <x v="0"/>
    <x v="2"/>
    <x v="0"/>
    <s v="14/11/2021"/>
    <s v="198"/>
    <s v="14/11/2021"/>
    <n v="-168"/>
    <x v="0"/>
    <x v="0"/>
    <x v="0"/>
    <x v="0"/>
    <x v="0"/>
    <s v="GMH"/>
    <x v="0"/>
    <x v="0"/>
    <x v="1"/>
    <x v="4"/>
  </r>
  <r>
    <x v="0"/>
    <x v="1"/>
    <x v="1"/>
    <x v="1"/>
    <x v="0"/>
    <x v="0"/>
    <x v="0"/>
    <n v="2021206106"/>
    <x v="0"/>
    <x v="0"/>
    <x v="0"/>
    <x v="9"/>
    <x v="0"/>
    <s v="20/08/2021"/>
    <s v="256"/>
    <s v="20/08/2021"/>
    <n v="-210"/>
    <x v="0"/>
    <x v="0"/>
    <x v="0"/>
    <x v="0"/>
    <x v="0"/>
    <s v="GMH"/>
    <x v="0"/>
    <x v="0"/>
    <x v="1"/>
    <x v="4"/>
  </r>
  <r>
    <x v="0"/>
    <x v="1"/>
    <x v="1"/>
    <x v="1"/>
    <x v="0"/>
    <x v="0"/>
    <x v="0"/>
    <n v="2021225538"/>
    <x v="0"/>
    <x v="0"/>
    <x v="0"/>
    <x v="9"/>
    <x v="0"/>
    <s v="20/08/2021"/>
    <s v="240"/>
    <s v="20/08/2021"/>
    <n v="-210"/>
    <x v="0"/>
    <x v="0"/>
    <x v="0"/>
    <x v="0"/>
    <x v="0"/>
    <s v="GMH"/>
    <x v="0"/>
    <x v="0"/>
    <x v="1"/>
    <x v="4"/>
  </r>
  <r>
    <x v="0"/>
    <x v="0"/>
    <x v="0"/>
    <x v="7"/>
    <x v="0"/>
    <x v="0"/>
    <x v="1"/>
    <n v="2022008100"/>
    <x v="0"/>
    <x v="0"/>
    <x v="0"/>
    <x v="3"/>
    <x v="0"/>
    <s v="16/03/2022"/>
    <s v="67"/>
    <s v="05/02/2022"/>
    <n v="-37"/>
    <x v="0"/>
    <x v="0"/>
    <x v="0"/>
    <x v="0"/>
    <x v="0"/>
    <s v="ICA"/>
    <x v="0"/>
    <x v="0"/>
    <x v="1"/>
    <x v="4"/>
  </r>
  <r>
    <x v="0"/>
    <x v="3"/>
    <x v="0"/>
    <x v="6"/>
    <x v="0"/>
    <x v="0"/>
    <x v="0"/>
    <n v="2021351106"/>
    <x v="0"/>
    <x v="0"/>
    <x v="0"/>
    <x v="3"/>
    <x v="0"/>
    <s v="16/03/2022"/>
    <s v="123"/>
    <s v="30/12/2021"/>
    <n v="-78"/>
    <x v="0"/>
    <x v="0"/>
    <x v="0"/>
    <x v="0"/>
    <x v="0"/>
    <s v="ICA"/>
    <x v="0"/>
    <x v="0"/>
    <x v="1"/>
    <x v="4"/>
  </r>
  <r>
    <x v="1"/>
    <x v="3"/>
    <x v="0"/>
    <x v="12"/>
    <x v="0"/>
    <x v="0"/>
    <x v="0"/>
    <n v="2021286453"/>
    <x v="0"/>
    <x v="0"/>
    <x v="0"/>
    <x v="3"/>
    <x v="0"/>
    <s v="18/03/2022"/>
    <s v="179"/>
    <s v="04/10/2021"/>
    <n v="-134"/>
    <x v="0"/>
    <x v="0"/>
    <x v="0"/>
    <x v="0"/>
    <x v="0"/>
    <s v="ICA"/>
    <x v="0"/>
    <x v="0"/>
    <x v="1"/>
    <x v="4"/>
  </r>
  <r>
    <x v="0"/>
    <x v="0"/>
    <x v="0"/>
    <x v="7"/>
    <x v="0"/>
    <x v="0"/>
    <x v="1"/>
    <n v="2022048060"/>
    <x v="0"/>
    <x v="0"/>
    <x v="0"/>
    <x v="5"/>
    <x v="0"/>
    <s v="17/03/2022"/>
    <s v="31"/>
    <s v="27/03/2022"/>
    <n v="-6"/>
    <x v="0"/>
    <x v="0"/>
    <x v="0"/>
    <x v="0"/>
    <x v="0"/>
    <s v="JST"/>
    <x v="0"/>
    <x v="0"/>
    <x v="1"/>
    <x v="4"/>
  </r>
  <r>
    <x v="0"/>
    <x v="0"/>
    <x v="0"/>
    <x v="0"/>
    <x v="0"/>
    <x v="0"/>
    <x v="0"/>
    <n v="2022055935"/>
    <x v="0"/>
    <x v="0"/>
    <x v="0"/>
    <x v="4"/>
    <x v="0"/>
    <s v="16/03/2022"/>
    <s v="25"/>
    <s v="28/03/2022"/>
    <n v="-6"/>
    <x v="0"/>
    <x v="0"/>
    <x v="0"/>
    <x v="0"/>
    <x v="0"/>
    <s v="JST"/>
    <x v="0"/>
    <x v="0"/>
    <x v="1"/>
    <x v="4"/>
  </r>
  <r>
    <x v="0"/>
    <x v="0"/>
    <x v="0"/>
    <x v="0"/>
    <x v="0"/>
    <x v="0"/>
    <x v="0"/>
    <n v="2022018047"/>
    <x v="0"/>
    <x v="0"/>
    <x v="0"/>
    <x v="8"/>
    <x v="0"/>
    <s v="17/03/2022"/>
    <s v="58"/>
    <s v="05/03/2022"/>
    <n v="-18"/>
    <x v="0"/>
    <x v="0"/>
    <x v="0"/>
    <x v="0"/>
    <x v="0"/>
    <s v="JST"/>
    <x v="0"/>
    <x v="0"/>
    <x v="1"/>
    <x v="4"/>
  </r>
  <r>
    <x v="0"/>
    <x v="0"/>
    <x v="0"/>
    <x v="3"/>
    <x v="0"/>
    <x v="0"/>
    <x v="0"/>
    <n v="2022003649"/>
    <x v="0"/>
    <x v="0"/>
    <x v="0"/>
    <x v="2"/>
    <x v="0"/>
    <s v="17/03/2022"/>
    <s v="72"/>
    <s v="19/02/2022"/>
    <n v="-20"/>
    <x v="0"/>
    <x v="0"/>
    <x v="0"/>
    <x v="0"/>
    <x v="0"/>
    <s v="JST"/>
    <x v="0"/>
    <x v="0"/>
    <x v="1"/>
    <x v="4"/>
  </r>
  <r>
    <x v="0"/>
    <x v="0"/>
    <x v="0"/>
    <x v="7"/>
    <x v="0"/>
    <x v="0"/>
    <x v="1"/>
    <n v="2021349769"/>
    <x v="0"/>
    <x v="0"/>
    <x v="0"/>
    <x v="5"/>
    <x v="0"/>
    <s v="02/03/2022"/>
    <s v="126"/>
    <s v="27/12/2021"/>
    <n v="-96"/>
    <x v="0"/>
    <x v="0"/>
    <x v="0"/>
    <x v="0"/>
    <x v="0"/>
    <s v="JST"/>
    <x v="0"/>
    <x v="0"/>
    <x v="1"/>
    <x v="4"/>
  </r>
  <r>
    <x v="0"/>
    <x v="0"/>
    <x v="0"/>
    <x v="3"/>
    <x v="0"/>
    <x v="0"/>
    <x v="0"/>
    <n v="2021242649"/>
    <x v="0"/>
    <x v="0"/>
    <x v="0"/>
    <x v="6"/>
    <x v="0"/>
    <s v="03/03/2022"/>
    <s v="224"/>
    <s v="10/09/2021"/>
    <n v="-194"/>
    <x v="0"/>
    <x v="0"/>
    <x v="0"/>
    <x v="0"/>
    <x v="0"/>
    <s v="JST"/>
    <x v="0"/>
    <x v="0"/>
    <x v="1"/>
    <x v="4"/>
  </r>
  <r>
    <x v="0"/>
    <x v="0"/>
    <x v="0"/>
    <x v="11"/>
    <x v="0"/>
    <x v="0"/>
    <x v="1"/>
    <n v="2021128620"/>
    <x v="0"/>
    <x v="0"/>
    <x v="0"/>
    <x v="9"/>
    <x v="0"/>
    <s v="14/03/2022"/>
    <s v="323"/>
    <s v="07/08/2021"/>
    <n v="-263"/>
    <x v="0"/>
    <x v="0"/>
    <x v="0"/>
    <x v="0"/>
    <x v="0"/>
    <s v="JST"/>
    <x v="0"/>
    <x v="0"/>
    <x v="1"/>
    <x v="4"/>
  </r>
  <r>
    <x v="0"/>
    <x v="0"/>
    <x v="0"/>
    <x v="11"/>
    <x v="0"/>
    <x v="0"/>
    <x v="1"/>
    <n v="2021120463"/>
    <x v="0"/>
    <x v="0"/>
    <x v="0"/>
    <x v="5"/>
    <x v="0"/>
    <s v="14/03/2022"/>
    <s v="331"/>
    <s v="26/05/2021"/>
    <n v="-292"/>
    <x v="0"/>
    <x v="0"/>
    <x v="0"/>
    <x v="0"/>
    <x v="0"/>
    <s v="JST"/>
    <x v="0"/>
    <x v="0"/>
    <x v="1"/>
    <x v="4"/>
  </r>
  <r>
    <x v="0"/>
    <x v="0"/>
    <x v="0"/>
    <x v="7"/>
    <x v="0"/>
    <x v="0"/>
    <x v="1"/>
    <n v="2021114971"/>
    <x v="0"/>
    <x v="0"/>
    <x v="0"/>
    <x v="5"/>
    <x v="0"/>
    <s v="16/03/2022"/>
    <s v="337"/>
    <s v="27/05/2021"/>
    <n v="-295"/>
    <x v="0"/>
    <x v="0"/>
    <x v="0"/>
    <x v="0"/>
    <x v="0"/>
    <s v="JST"/>
    <x v="0"/>
    <x v="0"/>
    <x v="1"/>
    <x v="4"/>
  </r>
  <r>
    <x v="0"/>
    <x v="0"/>
    <x v="0"/>
    <x v="5"/>
    <x v="0"/>
    <x v="0"/>
    <x v="0"/>
    <n v="2022006553"/>
    <x v="0"/>
    <x v="0"/>
    <x v="0"/>
    <x v="2"/>
    <x v="0"/>
    <s v="18/02/2022"/>
    <s v="70"/>
    <s v="20/02/2022"/>
    <n v="-25"/>
    <x v="0"/>
    <x v="0"/>
    <x v="0"/>
    <x v="0"/>
    <x v="0"/>
    <s v="KMO"/>
    <x v="0"/>
    <x v="0"/>
    <x v="1"/>
    <x v="4"/>
  </r>
  <r>
    <x v="0"/>
    <x v="0"/>
    <x v="0"/>
    <x v="7"/>
    <x v="0"/>
    <x v="0"/>
    <x v="1"/>
    <n v="2022009331"/>
    <x v="0"/>
    <x v="0"/>
    <x v="0"/>
    <x v="2"/>
    <x v="0"/>
    <s v="14/03/2022"/>
    <s v="66"/>
    <s v="04/02/2022"/>
    <n v="-41"/>
    <x v="0"/>
    <x v="0"/>
    <x v="0"/>
    <x v="0"/>
    <x v="0"/>
    <s v="KMO"/>
    <x v="0"/>
    <x v="0"/>
    <x v="1"/>
    <x v="4"/>
  </r>
  <r>
    <x v="0"/>
    <x v="1"/>
    <x v="1"/>
    <x v="1"/>
    <x v="0"/>
    <x v="0"/>
    <x v="0"/>
    <n v="2022016720"/>
    <x v="0"/>
    <x v="0"/>
    <x v="0"/>
    <x v="2"/>
    <x v="0"/>
    <s v="10/03/2022"/>
    <s v="59"/>
    <s v="19/03/2022"/>
    <n v="-24"/>
    <x v="0"/>
    <x v="0"/>
    <x v="0"/>
    <x v="0"/>
    <x v="0"/>
    <s v="LAU"/>
    <x v="0"/>
    <x v="0"/>
    <x v="1"/>
    <x v="4"/>
  </r>
  <r>
    <x v="0"/>
    <x v="4"/>
    <x v="0"/>
    <x v="10"/>
    <x v="0"/>
    <x v="0"/>
    <x v="0"/>
    <n v="2021400803"/>
    <x v="0"/>
    <x v="0"/>
    <x v="0"/>
    <x v="2"/>
    <x v="0"/>
    <s v="09/03/2022"/>
    <s v="77"/>
    <s v="14/02/2022"/>
    <n v="-32"/>
    <x v="0"/>
    <x v="0"/>
    <x v="0"/>
    <x v="0"/>
    <x v="0"/>
    <s v="LAU"/>
    <x v="0"/>
    <x v="0"/>
    <x v="1"/>
    <x v="4"/>
  </r>
  <r>
    <x v="0"/>
    <x v="1"/>
    <x v="1"/>
    <x v="1"/>
    <x v="0"/>
    <x v="0"/>
    <x v="0"/>
    <n v="2021392520"/>
    <x v="0"/>
    <x v="0"/>
    <x v="0"/>
    <x v="9"/>
    <x v="0"/>
    <s v="29/01/2022"/>
    <s v="86"/>
    <s v="29/01/2022"/>
    <n v="-71"/>
    <x v="0"/>
    <x v="0"/>
    <x v="0"/>
    <x v="0"/>
    <x v="0"/>
    <s v="LAU"/>
    <x v="0"/>
    <x v="0"/>
    <x v="1"/>
    <x v="4"/>
  </r>
  <r>
    <x v="0"/>
    <x v="0"/>
    <x v="0"/>
    <x v="5"/>
    <x v="0"/>
    <x v="0"/>
    <x v="0"/>
    <n v="2021326989"/>
    <x v="0"/>
    <x v="0"/>
    <x v="0"/>
    <x v="6"/>
    <x v="0"/>
    <s v="15/12/2021"/>
    <s v="148"/>
    <s v="14/11/2021"/>
    <n v="-123"/>
    <x v="0"/>
    <x v="0"/>
    <x v="0"/>
    <x v="0"/>
    <x v="0"/>
    <s v="LAU"/>
    <x v="0"/>
    <x v="0"/>
    <x v="1"/>
    <x v="4"/>
  </r>
  <r>
    <x v="0"/>
    <x v="0"/>
    <x v="0"/>
    <x v="3"/>
    <x v="0"/>
    <x v="0"/>
    <x v="0"/>
    <n v="2022050364"/>
    <x v="0"/>
    <x v="0"/>
    <x v="0"/>
    <x v="13"/>
    <x v="0"/>
    <s v="17/03/2022"/>
    <s v="29"/>
    <s v="03/04/2022"/>
    <n v="-3"/>
    <x v="0"/>
    <x v="0"/>
    <x v="0"/>
    <x v="0"/>
    <x v="0"/>
    <s v="LAY"/>
    <x v="0"/>
    <x v="0"/>
    <x v="1"/>
    <x v="3"/>
  </r>
  <r>
    <x v="0"/>
    <x v="0"/>
    <x v="0"/>
    <x v="0"/>
    <x v="0"/>
    <x v="0"/>
    <x v="0"/>
    <n v="2022050168"/>
    <x v="0"/>
    <x v="0"/>
    <x v="0"/>
    <x v="4"/>
    <x v="0"/>
    <s v="17/03/2022"/>
    <s v="29"/>
    <s v="24/03/2022"/>
    <n v="-13"/>
    <x v="0"/>
    <x v="0"/>
    <x v="0"/>
    <x v="0"/>
    <x v="0"/>
    <s v="LAY"/>
    <x v="0"/>
    <x v="0"/>
    <x v="1"/>
    <x v="4"/>
  </r>
  <r>
    <x v="0"/>
    <x v="0"/>
    <x v="0"/>
    <x v="0"/>
    <x v="0"/>
    <x v="0"/>
    <x v="1"/>
    <n v="2021355011"/>
    <x v="0"/>
    <x v="0"/>
    <x v="0"/>
    <x v="4"/>
    <x v="0"/>
    <s v="16/03/2022"/>
    <s v="121"/>
    <s v="01/01/2022"/>
    <n v="-76"/>
    <x v="0"/>
    <x v="0"/>
    <x v="0"/>
    <x v="0"/>
    <x v="0"/>
    <s v="LAY"/>
    <x v="0"/>
    <x v="0"/>
    <x v="1"/>
    <x v="4"/>
  </r>
  <r>
    <x v="0"/>
    <x v="0"/>
    <x v="0"/>
    <x v="7"/>
    <x v="0"/>
    <x v="0"/>
    <x v="1"/>
    <n v="2021369400"/>
    <x v="0"/>
    <x v="0"/>
    <x v="0"/>
    <x v="4"/>
    <x v="0"/>
    <s v="16/03/2022"/>
    <s v="108"/>
    <s v="14/12/2021"/>
    <n v="-80"/>
    <x v="0"/>
    <x v="0"/>
    <x v="0"/>
    <x v="0"/>
    <x v="0"/>
    <s v="LAY"/>
    <x v="0"/>
    <x v="0"/>
    <x v="1"/>
    <x v="4"/>
  </r>
  <r>
    <x v="0"/>
    <x v="0"/>
    <x v="0"/>
    <x v="7"/>
    <x v="0"/>
    <x v="0"/>
    <x v="1"/>
    <n v="2021322758"/>
    <x v="0"/>
    <x v="0"/>
    <x v="0"/>
    <x v="13"/>
    <x v="0"/>
    <s v="16/03/2022"/>
    <s v="150"/>
    <s v="27/01/2022"/>
    <n v="-90"/>
    <x v="0"/>
    <x v="0"/>
    <x v="0"/>
    <x v="0"/>
    <x v="0"/>
    <s v="LAY"/>
    <x v="0"/>
    <x v="0"/>
    <x v="1"/>
    <x v="4"/>
  </r>
  <r>
    <x v="0"/>
    <x v="0"/>
    <x v="0"/>
    <x v="0"/>
    <x v="0"/>
    <x v="0"/>
    <x v="1"/>
    <n v="2021350446"/>
    <x v="0"/>
    <x v="0"/>
    <x v="0"/>
    <x v="4"/>
    <x v="0"/>
    <s v="17/03/2022"/>
    <s v="126"/>
    <s v="20/12/2021"/>
    <n v="-91"/>
    <x v="0"/>
    <x v="0"/>
    <x v="0"/>
    <x v="0"/>
    <x v="0"/>
    <s v="LAY"/>
    <x v="0"/>
    <x v="0"/>
    <x v="1"/>
    <x v="4"/>
  </r>
  <r>
    <x v="0"/>
    <x v="0"/>
    <x v="0"/>
    <x v="7"/>
    <x v="0"/>
    <x v="0"/>
    <x v="1"/>
    <n v="2021366742"/>
    <x v="0"/>
    <x v="0"/>
    <x v="0"/>
    <x v="4"/>
    <x v="0"/>
    <s v="11/03/2022"/>
    <s v="111"/>
    <s v="11/01/2022"/>
    <n v="-92"/>
    <x v="0"/>
    <x v="0"/>
    <x v="0"/>
    <x v="0"/>
    <x v="0"/>
    <s v="LAY"/>
    <x v="0"/>
    <x v="0"/>
    <x v="1"/>
    <x v="4"/>
  </r>
  <r>
    <x v="0"/>
    <x v="0"/>
    <x v="0"/>
    <x v="0"/>
    <x v="0"/>
    <x v="0"/>
    <x v="0"/>
    <n v="2021198134"/>
    <x v="0"/>
    <x v="0"/>
    <x v="0"/>
    <x v="0"/>
    <x v="0"/>
    <s v="17/03/2022"/>
    <s v="262"/>
    <s v="13/08/2021"/>
    <n v="-145"/>
    <x v="0"/>
    <x v="0"/>
    <x v="0"/>
    <x v="0"/>
    <x v="0"/>
    <s v="LAY"/>
    <x v="0"/>
    <x v="0"/>
    <x v="1"/>
    <x v="4"/>
  </r>
  <r>
    <x v="0"/>
    <x v="2"/>
    <x v="0"/>
    <x v="2"/>
    <x v="0"/>
    <x v="0"/>
    <x v="0"/>
    <n v="2021284641"/>
    <x v="0"/>
    <x v="0"/>
    <x v="0"/>
    <x v="13"/>
    <x v="0"/>
    <s v="16/03/2022"/>
    <s v="182"/>
    <s v="07/10/2021"/>
    <n v="-156"/>
    <x v="0"/>
    <x v="0"/>
    <x v="0"/>
    <x v="0"/>
    <x v="0"/>
    <s v="LAY"/>
    <x v="0"/>
    <x v="0"/>
    <x v="1"/>
    <x v="4"/>
  </r>
  <r>
    <x v="0"/>
    <x v="2"/>
    <x v="0"/>
    <x v="2"/>
    <x v="0"/>
    <x v="0"/>
    <x v="0"/>
    <n v="2022045233"/>
    <x v="0"/>
    <x v="0"/>
    <x v="0"/>
    <x v="11"/>
    <x v="0"/>
    <s v="16/03/2022"/>
    <s v="34"/>
    <s v="29/03/2022"/>
    <n v="-14"/>
    <x v="0"/>
    <x v="0"/>
    <x v="0"/>
    <x v="0"/>
    <x v="0"/>
    <s v="LNB"/>
    <x v="0"/>
    <x v="0"/>
    <x v="1"/>
    <x v="4"/>
  </r>
  <r>
    <x v="0"/>
    <x v="0"/>
    <x v="0"/>
    <x v="3"/>
    <x v="1"/>
    <x v="0"/>
    <x v="0"/>
    <n v="2022022598"/>
    <x v="0"/>
    <x v="0"/>
    <x v="0"/>
    <x v="11"/>
    <x v="0"/>
    <s v="14/03/2022"/>
    <s v="53"/>
    <s v="28/02/2022"/>
    <n v="-46"/>
    <x v="0"/>
    <x v="0"/>
    <x v="0"/>
    <x v="0"/>
    <x v="0"/>
    <s v="LNB"/>
    <x v="0"/>
    <x v="0"/>
    <x v="1"/>
    <x v="4"/>
  </r>
  <r>
    <x v="0"/>
    <x v="0"/>
    <x v="0"/>
    <x v="3"/>
    <x v="0"/>
    <x v="0"/>
    <x v="0"/>
    <n v="2022039000"/>
    <x v="0"/>
    <x v="0"/>
    <x v="0"/>
    <x v="2"/>
    <x v="0"/>
    <s v="17/03/2022"/>
    <s v="38"/>
    <s v="26/03/2022"/>
    <n v="-3"/>
    <x v="0"/>
    <x v="0"/>
    <x v="0"/>
    <x v="0"/>
    <x v="0"/>
    <s v="MAR"/>
    <x v="0"/>
    <x v="0"/>
    <x v="1"/>
    <x v="3"/>
  </r>
  <r>
    <x v="0"/>
    <x v="0"/>
    <x v="0"/>
    <x v="3"/>
    <x v="0"/>
    <x v="0"/>
    <x v="0"/>
    <n v="2022066057"/>
    <x v="0"/>
    <x v="0"/>
    <x v="0"/>
    <x v="8"/>
    <x v="0"/>
    <s v="17/03/2022"/>
    <s v="18"/>
    <s v="27/03/2022"/>
    <n v="-3"/>
    <x v="0"/>
    <x v="0"/>
    <x v="0"/>
    <x v="0"/>
    <x v="0"/>
    <s v="MAR"/>
    <x v="0"/>
    <x v="0"/>
    <x v="1"/>
    <x v="3"/>
  </r>
  <r>
    <x v="1"/>
    <x v="0"/>
    <x v="0"/>
    <x v="0"/>
    <x v="0"/>
    <x v="0"/>
    <x v="1"/>
    <n v="2021398297"/>
    <x v="0"/>
    <x v="0"/>
    <x v="0"/>
    <x v="9"/>
    <x v="0"/>
    <s v="18/03/2022"/>
    <s v="79"/>
    <s v="15/03/2022"/>
    <n v="-3"/>
    <x v="0"/>
    <x v="0"/>
    <x v="0"/>
    <x v="0"/>
    <x v="0"/>
    <s v="MAR"/>
    <x v="0"/>
    <x v="0"/>
    <x v="1"/>
    <x v="3"/>
  </r>
  <r>
    <x v="0"/>
    <x v="2"/>
    <x v="0"/>
    <x v="2"/>
    <x v="0"/>
    <x v="0"/>
    <x v="0"/>
    <n v="2022026826"/>
    <x v="0"/>
    <x v="0"/>
    <x v="0"/>
    <x v="6"/>
    <x v="0"/>
    <s v="17/03/2022"/>
    <s v="50"/>
    <s v="12/03/2022"/>
    <n v="-5"/>
    <x v="0"/>
    <x v="0"/>
    <x v="0"/>
    <x v="0"/>
    <x v="0"/>
    <s v="MAR"/>
    <x v="0"/>
    <x v="0"/>
    <x v="1"/>
    <x v="4"/>
  </r>
  <r>
    <x v="1"/>
    <x v="0"/>
    <x v="0"/>
    <x v="7"/>
    <x v="0"/>
    <x v="0"/>
    <x v="1"/>
    <n v="2022005874"/>
    <x v="0"/>
    <x v="0"/>
    <x v="0"/>
    <x v="2"/>
    <x v="0"/>
    <s v="18/03/2022"/>
    <s v="70"/>
    <s v="20/02/2022"/>
    <n v="-15"/>
    <x v="0"/>
    <x v="0"/>
    <x v="0"/>
    <x v="0"/>
    <x v="0"/>
    <s v="MAR"/>
    <x v="0"/>
    <x v="0"/>
    <x v="1"/>
    <x v="4"/>
  </r>
  <r>
    <x v="0"/>
    <x v="0"/>
    <x v="0"/>
    <x v="3"/>
    <x v="0"/>
    <x v="0"/>
    <x v="0"/>
    <n v="2021382679"/>
    <x v="0"/>
    <x v="0"/>
    <x v="0"/>
    <x v="7"/>
    <x v="0"/>
    <s v="17/03/2022"/>
    <s v="95"/>
    <s v="09/02/2022"/>
    <n v="-21"/>
    <x v="0"/>
    <x v="0"/>
    <x v="0"/>
    <x v="0"/>
    <x v="0"/>
    <s v="MAR"/>
    <x v="0"/>
    <x v="0"/>
    <x v="1"/>
    <x v="4"/>
  </r>
  <r>
    <x v="0"/>
    <x v="0"/>
    <x v="0"/>
    <x v="3"/>
    <x v="0"/>
    <x v="0"/>
    <x v="0"/>
    <n v="2021400190"/>
    <x v="0"/>
    <x v="0"/>
    <x v="0"/>
    <x v="9"/>
    <x v="0"/>
    <s v="17/03/2022"/>
    <s v="77"/>
    <s v="25/02/2022"/>
    <n v="-21"/>
    <x v="0"/>
    <x v="0"/>
    <x v="0"/>
    <x v="0"/>
    <x v="0"/>
    <s v="MAR"/>
    <x v="0"/>
    <x v="0"/>
    <x v="1"/>
    <x v="4"/>
  </r>
  <r>
    <x v="0"/>
    <x v="0"/>
    <x v="0"/>
    <x v="0"/>
    <x v="0"/>
    <x v="0"/>
    <x v="0"/>
    <n v="2021369129"/>
    <x v="0"/>
    <x v="0"/>
    <x v="0"/>
    <x v="8"/>
    <x v="0"/>
    <s v="17/03/2022"/>
    <s v="108"/>
    <s v="24/02/2022"/>
    <n v="-36"/>
    <x v="0"/>
    <x v="0"/>
    <x v="0"/>
    <x v="0"/>
    <x v="0"/>
    <s v="MAR"/>
    <x v="0"/>
    <x v="0"/>
    <x v="1"/>
    <x v="4"/>
  </r>
  <r>
    <x v="0"/>
    <x v="2"/>
    <x v="0"/>
    <x v="2"/>
    <x v="0"/>
    <x v="0"/>
    <x v="0"/>
    <n v="2021374944"/>
    <x v="0"/>
    <x v="0"/>
    <x v="0"/>
    <x v="10"/>
    <x v="0"/>
    <s v="17/03/2022"/>
    <s v="102"/>
    <s v="19/01/2022"/>
    <n v="-57"/>
    <x v="0"/>
    <x v="0"/>
    <x v="0"/>
    <x v="0"/>
    <x v="0"/>
    <s v="MAR"/>
    <x v="0"/>
    <x v="0"/>
    <x v="1"/>
    <x v="4"/>
  </r>
  <r>
    <x v="0"/>
    <x v="0"/>
    <x v="0"/>
    <x v="7"/>
    <x v="0"/>
    <x v="0"/>
    <x v="1"/>
    <n v="2021396116"/>
    <x v="0"/>
    <x v="0"/>
    <x v="0"/>
    <x v="9"/>
    <x v="0"/>
    <s v="17/03/2022"/>
    <s v="81"/>
    <s v="04/02/2022"/>
    <n v="-66"/>
    <x v="0"/>
    <x v="0"/>
    <x v="0"/>
    <x v="0"/>
    <x v="0"/>
    <s v="MAR"/>
    <x v="0"/>
    <x v="0"/>
    <x v="1"/>
    <x v="4"/>
  </r>
  <r>
    <x v="0"/>
    <x v="0"/>
    <x v="0"/>
    <x v="0"/>
    <x v="0"/>
    <x v="0"/>
    <x v="1"/>
    <n v="2021332269"/>
    <x v="0"/>
    <x v="0"/>
    <x v="0"/>
    <x v="5"/>
    <x v="0"/>
    <s v="17/03/2022"/>
    <s v="143"/>
    <s v="10/12/2021"/>
    <n v="-123"/>
    <x v="0"/>
    <x v="0"/>
    <x v="0"/>
    <x v="0"/>
    <x v="0"/>
    <s v="MAR"/>
    <x v="0"/>
    <x v="0"/>
    <x v="1"/>
    <x v="4"/>
  </r>
  <r>
    <x v="0"/>
    <x v="2"/>
    <x v="0"/>
    <x v="2"/>
    <x v="0"/>
    <x v="0"/>
    <x v="0"/>
    <n v="2021199009"/>
    <x v="0"/>
    <x v="0"/>
    <x v="0"/>
    <x v="16"/>
    <x v="0"/>
    <s v="17/03/2022"/>
    <s v="261"/>
    <s v="13/08/2021"/>
    <n v="-216"/>
    <x v="0"/>
    <x v="0"/>
    <x v="0"/>
    <x v="0"/>
    <x v="0"/>
    <s v="MAR"/>
    <x v="0"/>
    <x v="0"/>
    <x v="1"/>
    <x v="4"/>
  </r>
  <r>
    <x v="0"/>
    <x v="0"/>
    <x v="0"/>
    <x v="7"/>
    <x v="0"/>
    <x v="0"/>
    <x v="1"/>
    <n v="2021048187"/>
    <x v="0"/>
    <x v="0"/>
    <x v="0"/>
    <x v="2"/>
    <x v="0"/>
    <s v="17/03/2022"/>
    <s v="400"/>
    <s v="09/04/2021"/>
    <n v="-343"/>
    <x v="0"/>
    <x v="0"/>
    <x v="0"/>
    <x v="0"/>
    <x v="0"/>
    <s v="MAR"/>
    <x v="0"/>
    <x v="0"/>
    <x v="1"/>
    <x v="4"/>
  </r>
  <r>
    <x v="0"/>
    <x v="0"/>
    <x v="0"/>
    <x v="7"/>
    <x v="0"/>
    <x v="0"/>
    <x v="1"/>
    <n v="2020095907"/>
    <x v="0"/>
    <x v="0"/>
    <x v="0"/>
    <x v="5"/>
    <x v="0"/>
    <s v="17/03/2022"/>
    <s v="734"/>
    <s v="04/04/2020"/>
    <n v="-711"/>
    <x v="0"/>
    <x v="0"/>
    <x v="0"/>
    <x v="0"/>
    <x v="0"/>
    <s v="MAR"/>
    <x v="0"/>
    <x v="0"/>
    <x v="1"/>
    <x v="4"/>
  </r>
  <r>
    <x v="0"/>
    <x v="3"/>
    <x v="0"/>
    <x v="8"/>
    <x v="0"/>
    <x v="0"/>
    <x v="0"/>
    <n v="2022052699"/>
    <x v="0"/>
    <x v="0"/>
    <x v="0"/>
    <x v="1"/>
    <x v="0"/>
    <s v="17/03/2022"/>
    <s v="28"/>
    <s v="24/02/2022"/>
    <n v="-22"/>
    <x v="0"/>
    <x v="0"/>
    <x v="0"/>
    <x v="0"/>
    <x v="0"/>
    <s v="MDL"/>
    <x v="0"/>
    <x v="0"/>
    <x v="1"/>
    <x v="4"/>
  </r>
  <r>
    <x v="0"/>
    <x v="0"/>
    <x v="0"/>
    <x v="7"/>
    <x v="0"/>
    <x v="0"/>
    <x v="1"/>
    <n v="2021296085"/>
    <x v="0"/>
    <x v="0"/>
    <x v="0"/>
    <x v="3"/>
    <x v="0"/>
    <s v="14/03/2022"/>
    <s v="172"/>
    <s v="19/10/2021"/>
    <n v="-144"/>
    <x v="0"/>
    <x v="0"/>
    <x v="0"/>
    <x v="0"/>
    <x v="0"/>
    <s v="MHP"/>
    <x v="0"/>
    <x v="0"/>
    <x v="1"/>
    <x v="4"/>
  </r>
  <r>
    <x v="0"/>
    <x v="1"/>
    <x v="1"/>
    <x v="1"/>
    <x v="0"/>
    <x v="0"/>
    <x v="0"/>
    <n v="2022041489"/>
    <x v="0"/>
    <x v="0"/>
    <x v="0"/>
    <x v="5"/>
    <x v="0"/>
    <s v="05/03/2022"/>
    <s v="37"/>
    <s v="05/03/2022"/>
    <n v="-12"/>
    <x v="0"/>
    <x v="0"/>
    <x v="0"/>
    <x v="0"/>
    <x v="0"/>
    <s v="MPA"/>
    <x v="0"/>
    <x v="0"/>
    <x v="1"/>
    <x v="4"/>
  </r>
  <r>
    <x v="0"/>
    <x v="1"/>
    <x v="1"/>
    <x v="1"/>
    <x v="0"/>
    <x v="0"/>
    <x v="1"/>
    <n v="2021346863"/>
    <x v="0"/>
    <x v="0"/>
    <x v="0"/>
    <x v="5"/>
    <x v="0"/>
    <s v="03/12/2021"/>
    <s v="129"/>
    <s v="03/12/2021"/>
    <n v="-104"/>
    <x v="0"/>
    <x v="0"/>
    <x v="0"/>
    <x v="0"/>
    <x v="0"/>
    <s v="MPA"/>
    <x v="0"/>
    <x v="0"/>
    <x v="1"/>
    <x v="4"/>
  </r>
  <r>
    <x v="0"/>
    <x v="1"/>
    <x v="1"/>
    <x v="1"/>
    <x v="0"/>
    <x v="0"/>
    <x v="1"/>
    <n v="2021244586"/>
    <x v="0"/>
    <x v="0"/>
    <x v="0"/>
    <x v="9"/>
    <x v="0"/>
    <s v="22/09/2021"/>
    <s v="221"/>
    <s v="22/09/2021"/>
    <n v="-176"/>
    <x v="0"/>
    <x v="0"/>
    <x v="0"/>
    <x v="0"/>
    <x v="0"/>
    <s v="MPA"/>
    <x v="0"/>
    <x v="0"/>
    <x v="1"/>
    <x v="4"/>
  </r>
  <r>
    <x v="0"/>
    <x v="2"/>
    <x v="0"/>
    <x v="2"/>
    <x v="0"/>
    <x v="0"/>
    <x v="0"/>
    <n v="2022048685"/>
    <x v="0"/>
    <x v="0"/>
    <x v="0"/>
    <x v="2"/>
    <x v="0"/>
    <s v="16/03/2022"/>
    <s v="30"/>
    <s v="08/03/2022"/>
    <n v="-4"/>
    <x v="0"/>
    <x v="0"/>
    <x v="0"/>
    <x v="0"/>
    <x v="0"/>
    <s v="OUC"/>
    <x v="0"/>
    <x v="0"/>
    <x v="1"/>
    <x v="4"/>
  </r>
  <r>
    <x v="0"/>
    <x v="0"/>
    <x v="0"/>
    <x v="7"/>
    <x v="4"/>
    <x v="0"/>
    <x v="1"/>
    <n v="2022010627"/>
    <x v="0"/>
    <x v="0"/>
    <x v="0"/>
    <x v="15"/>
    <x v="0"/>
    <s v="17/03/2022"/>
    <s v="65"/>
    <s v="11/02/2022"/>
    <n v="-7"/>
    <x v="0"/>
    <x v="0"/>
    <x v="0"/>
    <x v="0"/>
    <x v="0"/>
    <s v="OUC"/>
    <x v="0"/>
    <x v="0"/>
    <x v="1"/>
    <x v="4"/>
  </r>
  <r>
    <x v="0"/>
    <x v="0"/>
    <x v="0"/>
    <x v="3"/>
    <x v="1"/>
    <x v="0"/>
    <x v="0"/>
    <n v="2022009507"/>
    <x v="0"/>
    <x v="0"/>
    <x v="0"/>
    <x v="15"/>
    <x v="0"/>
    <s v="17/03/2022"/>
    <s v="66"/>
    <s v="25/02/2022"/>
    <n v="-21"/>
    <x v="0"/>
    <x v="0"/>
    <x v="0"/>
    <x v="0"/>
    <x v="0"/>
    <s v="OUC"/>
    <x v="0"/>
    <x v="0"/>
    <x v="1"/>
    <x v="4"/>
  </r>
  <r>
    <x v="0"/>
    <x v="0"/>
    <x v="0"/>
    <x v="7"/>
    <x v="0"/>
    <x v="0"/>
    <x v="1"/>
    <n v="2022001533"/>
    <x v="0"/>
    <x v="0"/>
    <x v="0"/>
    <x v="2"/>
    <x v="0"/>
    <s v="16/03/2022"/>
    <s v="73"/>
    <s v="19/01/2022"/>
    <n v="-43"/>
    <x v="0"/>
    <x v="0"/>
    <x v="0"/>
    <x v="0"/>
    <x v="0"/>
    <s v="OUC"/>
    <x v="0"/>
    <x v="0"/>
    <x v="1"/>
    <x v="4"/>
  </r>
  <r>
    <x v="0"/>
    <x v="0"/>
    <x v="0"/>
    <x v="7"/>
    <x v="0"/>
    <x v="0"/>
    <x v="1"/>
    <n v="2022000450"/>
    <x v="0"/>
    <x v="0"/>
    <x v="0"/>
    <x v="2"/>
    <x v="0"/>
    <s v="16/03/2022"/>
    <s v="74"/>
    <s v="02/02/2022"/>
    <n v="-50"/>
    <x v="0"/>
    <x v="0"/>
    <x v="0"/>
    <x v="0"/>
    <x v="0"/>
    <s v="OUC"/>
    <x v="0"/>
    <x v="0"/>
    <x v="1"/>
    <x v="4"/>
  </r>
  <r>
    <x v="0"/>
    <x v="2"/>
    <x v="0"/>
    <x v="2"/>
    <x v="0"/>
    <x v="0"/>
    <x v="0"/>
    <n v="2022047398"/>
    <x v="0"/>
    <x v="0"/>
    <x v="0"/>
    <x v="0"/>
    <x v="0"/>
    <s v="17/03/2022"/>
    <s v="31"/>
    <s v="01/04/2022"/>
    <n v="-11"/>
    <x v="0"/>
    <x v="0"/>
    <x v="0"/>
    <x v="0"/>
    <x v="0"/>
    <s v="PMY"/>
    <x v="0"/>
    <x v="0"/>
    <x v="1"/>
    <x v="4"/>
  </r>
  <r>
    <x v="0"/>
    <x v="0"/>
    <x v="0"/>
    <x v="0"/>
    <x v="0"/>
    <x v="0"/>
    <x v="1"/>
    <n v="2022041875"/>
    <x v="0"/>
    <x v="0"/>
    <x v="0"/>
    <x v="3"/>
    <x v="0"/>
    <s v="16/03/2022"/>
    <s v="37"/>
    <s v="05/03/2022"/>
    <n v="-12"/>
    <x v="0"/>
    <x v="0"/>
    <x v="0"/>
    <x v="0"/>
    <x v="0"/>
    <s v="PMY"/>
    <x v="0"/>
    <x v="0"/>
    <x v="1"/>
    <x v="4"/>
  </r>
  <r>
    <x v="0"/>
    <x v="0"/>
    <x v="0"/>
    <x v="0"/>
    <x v="0"/>
    <x v="0"/>
    <x v="0"/>
    <n v="2022040537"/>
    <x v="0"/>
    <x v="0"/>
    <x v="0"/>
    <x v="3"/>
    <x v="0"/>
    <s v="17/03/2022"/>
    <s v="37"/>
    <s v="26/03/2022"/>
    <n v="-19"/>
    <x v="0"/>
    <x v="0"/>
    <x v="0"/>
    <x v="0"/>
    <x v="0"/>
    <s v="PMY"/>
    <x v="0"/>
    <x v="0"/>
    <x v="1"/>
    <x v="4"/>
  </r>
  <r>
    <x v="0"/>
    <x v="4"/>
    <x v="0"/>
    <x v="10"/>
    <x v="0"/>
    <x v="0"/>
    <x v="0"/>
    <n v="2022011310"/>
    <x v="0"/>
    <x v="0"/>
    <x v="0"/>
    <x v="3"/>
    <x v="0"/>
    <s v="16/03/2022"/>
    <s v="65"/>
    <s v="26/02/2022"/>
    <n v="-20"/>
    <x v="0"/>
    <x v="0"/>
    <x v="0"/>
    <x v="0"/>
    <x v="0"/>
    <s v="PMY"/>
    <x v="0"/>
    <x v="0"/>
    <x v="1"/>
    <x v="4"/>
  </r>
  <r>
    <x v="0"/>
    <x v="2"/>
    <x v="0"/>
    <x v="2"/>
    <x v="0"/>
    <x v="0"/>
    <x v="0"/>
    <n v="2022016620"/>
    <x v="0"/>
    <x v="0"/>
    <x v="0"/>
    <x v="3"/>
    <x v="0"/>
    <s v="14/03/2022"/>
    <s v="59"/>
    <s v="11/02/2022"/>
    <n v="-34"/>
    <x v="0"/>
    <x v="0"/>
    <x v="0"/>
    <x v="0"/>
    <x v="0"/>
    <s v="PMY"/>
    <x v="0"/>
    <x v="0"/>
    <x v="1"/>
    <x v="4"/>
  </r>
  <r>
    <x v="0"/>
    <x v="0"/>
    <x v="0"/>
    <x v="0"/>
    <x v="0"/>
    <x v="0"/>
    <x v="0"/>
    <n v="2021283412"/>
    <x v="0"/>
    <x v="0"/>
    <x v="0"/>
    <x v="3"/>
    <x v="0"/>
    <s v="15/03/2022"/>
    <s v="183"/>
    <s v="08/10/2021"/>
    <n v="-91"/>
    <x v="0"/>
    <x v="0"/>
    <x v="0"/>
    <x v="0"/>
    <x v="0"/>
    <s v="PMY"/>
    <x v="0"/>
    <x v="0"/>
    <x v="1"/>
    <x v="4"/>
  </r>
  <r>
    <x v="0"/>
    <x v="0"/>
    <x v="0"/>
    <x v="0"/>
    <x v="0"/>
    <x v="0"/>
    <x v="0"/>
    <n v="2021350121"/>
    <x v="0"/>
    <x v="0"/>
    <x v="0"/>
    <x v="3"/>
    <x v="0"/>
    <s v="17/03/2022"/>
    <s v="126"/>
    <s v="12/12/2021"/>
    <n v="-111"/>
    <x v="0"/>
    <x v="0"/>
    <x v="0"/>
    <x v="0"/>
    <x v="0"/>
    <s v="PMY"/>
    <x v="0"/>
    <x v="0"/>
    <x v="1"/>
    <x v="4"/>
  </r>
  <r>
    <x v="0"/>
    <x v="0"/>
    <x v="0"/>
    <x v="0"/>
    <x v="0"/>
    <x v="0"/>
    <x v="1"/>
    <n v="2021332372"/>
    <x v="0"/>
    <x v="0"/>
    <x v="0"/>
    <x v="4"/>
    <x v="0"/>
    <s v="14/01/2022"/>
    <s v="143"/>
    <s v="19/11/2021"/>
    <n v="-118"/>
    <x v="0"/>
    <x v="0"/>
    <x v="0"/>
    <x v="0"/>
    <x v="0"/>
    <s v="PMY"/>
    <x v="0"/>
    <x v="0"/>
    <x v="1"/>
    <x v="4"/>
  </r>
  <r>
    <x v="0"/>
    <x v="0"/>
    <x v="0"/>
    <x v="7"/>
    <x v="0"/>
    <x v="0"/>
    <x v="1"/>
    <n v="2021286910"/>
    <x v="0"/>
    <x v="0"/>
    <x v="0"/>
    <x v="3"/>
    <x v="0"/>
    <s v="17/03/2022"/>
    <s v="179"/>
    <s v="01/11/2021"/>
    <n v="-137"/>
    <x v="0"/>
    <x v="0"/>
    <x v="0"/>
    <x v="0"/>
    <x v="0"/>
    <s v="PMY"/>
    <x v="0"/>
    <x v="0"/>
    <x v="1"/>
    <x v="4"/>
  </r>
  <r>
    <x v="0"/>
    <x v="0"/>
    <x v="0"/>
    <x v="7"/>
    <x v="0"/>
    <x v="0"/>
    <x v="1"/>
    <n v="2021286916"/>
    <x v="0"/>
    <x v="0"/>
    <x v="0"/>
    <x v="3"/>
    <x v="0"/>
    <s v="17/03/2022"/>
    <s v="179"/>
    <s v="01/11/2021"/>
    <n v="-137"/>
    <x v="0"/>
    <x v="0"/>
    <x v="0"/>
    <x v="0"/>
    <x v="0"/>
    <s v="PMY"/>
    <x v="0"/>
    <x v="0"/>
    <x v="1"/>
    <x v="4"/>
  </r>
  <r>
    <x v="0"/>
    <x v="0"/>
    <x v="0"/>
    <x v="0"/>
    <x v="0"/>
    <x v="0"/>
    <x v="1"/>
    <n v="2021294276"/>
    <x v="0"/>
    <x v="0"/>
    <x v="0"/>
    <x v="3"/>
    <x v="0"/>
    <s v="17/03/2022"/>
    <s v="174"/>
    <s v="22/10/2021"/>
    <n v="-147"/>
    <x v="0"/>
    <x v="0"/>
    <x v="0"/>
    <x v="0"/>
    <x v="0"/>
    <s v="PMY"/>
    <x v="0"/>
    <x v="0"/>
    <x v="1"/>
    <x v="4"/>
  </r>
  <r>
    <x v="0"/>
    <x v="0"/>
    <x v="0"/>
    <x v="7"/>
    <x v="0"/>
    <x v="0"/>
    <x v="1"/>
    <n v="2021285708"/>
    <x v="0"/>
    <x v="0"/>
    <x v="0"/>
    <x v="3"/>
    <x v="0"/>
    <s v="16/03/2022"/>
    <s v="182"/>
    <s v="28/09/2021"/>
    <n v="-171"/>
    <x v="0"/>
    <x v="0"/>
    <x v="0"/>
    <x v="0"/>
    <x v="0"/>
    <s v="PMY"/>
    <x v="0"/>
    <x v="0"/>
    <x v="1"/>
    <x v="4"/>
  </r>
  <r>
    <x v="0"/>
    <x v="0"/>
    <x v="0"/>
    <x v="5"/>
    <x v="0"/>
    <x v="0"/>
    <x v="0"/>
    <n v="2022017749"/>
    <x v="0"/>
    <x v="0"/>
    <x v="0"/>
    <x v="5"/>
    <x v="0"/>
    <s v="07/02/2022"/>
    <s v="58"/>
    <s v="04/03/2022"/>
    <n v="-13"/>
    <x v="0"/>
    <x v="0"/>
    <x v="0"/>
    <x v="0"/>
    <x v="0"/>
    <s v="SLP"/>
    <x v="0"/>
    <x v="0"/>
    <x v="1"/>
    <x v="4"/>
  </r>
  <r>
    <x v="0"/>
    <x v="2"/>
    <x v="0"/>
    <x v="2"/>
    <x v="0"/>
    <x v="0"/>
    <x v="0"/>
    <n v="2022027540"/>
    <x v="0"/>
    <x v="0"/>
    <x v="0"/>
    <x v="9"/>
    <x v="0"/>
    <s v="08/03/2022"/>
    <s v="50"/>
    <s v="07/03/2022"/>
    <n v="-15"/>
    <x v="0"/>
    <x v="0"/>
    <x v="0"/>
    <x v="0"/>
    <x v="0"/>
    <s v="SLP"/>
    <x v="0"/>
    <x v="0"/>
    <x v="1"/>
    <x v="4"/>
  </r>
  <r>
    <x v="0"/>
    <x v="2"/>
    <x v="0"/>
    <x v="2"/>
    <x v="0"/>
    <x v="0"/>
    <x v="0"/>
    <n v="2021397673"/>
    <x v="0"/>
    <x v="0"/>
    <x v="0"/>
    <x v="5"/>
    <x v="0"/>
    <s v="16/03/2022"/>
    <s v="80"/>
    <s v="10/02/2022"/>
    <n v="-35"/>
    <x v="0"/>
    <x v="0"/>
    <x v="0"/>
    <x v="0"/>
    <x v="0"/>
    <s v="SLP"/>
    <x v="0"/>
    <x v="0"/>
    <x v="1"/>
    <x v="4"/>
  </r>
  <r>
    <x v="0"/>
    <x v="2"/>
    <x v="0"/>
    <x v="2"/>
    <x v="0"/>
    <x v="0"/>
    <x v="0"/>
    <n v="2022003057"/>
    <x v="0"/>
    <x v="0"/>
    <x v="0"/>
    <x v="5"/>
    <x v="0"/>
    <s v="22/02/2022"/>
    <s v="72"/>
    <s v=""/>
    <n v="-42"/>
    <x v="0"/>
    <x v="0"/>
    <x v="0"/>
    <x v="0"/>
    <x v="0"/>
    <s v="SLP"/>
    <x v="0"/>
    <x v="0"/>
    <x v="1"/>
    <x v="4"/>
  </r>
  <r>
    <x v="0"/>
    <x v="2"/>
    <x v="0"/>
    <x v="2"/>
    <x v="0"/>
    <x v="0"/>
    <x v="0"/>
    <n v="2021396077"/>
    <x v="0"/>
    <x v="0"/>
    <x v="0"/>
    <x v="5"/>
    <x v="0"/>
    <s v="15/03/2022"/>
    <s v="81"/>
    <s v="17/03/2022"/>
    <n v="-46"/>
    <x v="0"/>
    <x v="0"/>
    <x v="0"/>
    <x v="0"/>
    <x v="0"/>
    <s v="SLP"/>
    <x v="0"/>
    <x v="0"/>
    <x v="1"/>
    <x v="4"/>
  </r>
  <r>
    <x v="0"/>
    <x v="0"/>
    <x v="0"/>
    <x v="7"/>
    <x v="0"/>
    <x v="0"/>
    <x v="1"/>
    <n v="2021397854"/>
    <x v="0"/>
    <x v="0"/>
    <x v="0"/>
    <x v="5"/>
    <x v="0"/>
    <s v="16/03/2022"/>
    <s v="80"/>
    <s v="03/02/2022"/>
    <n v="-50"/>
    <x v="0"/>
    <x v="0"/>
    <x v="0"/>
    <x v="0"/>
    <x v="0"/>
    <s v="SLP"/>
    <x v="0"/>
    <x v="0"/>
    <x v="1"/>
    <x v="4"/>
  </r>
  <r>
    <x v="0"/>
    <x v="0"/>
    <x v="0"/>
    <x v="0"/>
    <x v="0"/>
    <x v="0"/>
    <x v="1"/>
    <n v="2021385903"/>
    <x v="0"/>
    <x v="0"/>
    <x v="0"/>
    <x v="5"/>
    <x v="0"/>
    <s v="17/03/2022"/>
    <s v="93"/>
    <s v="14/01/2022"/>
    <n v="-56"/>
    <x v="0"/>
    <x v="0"/>
    <x v="0"/>
    <x v="0"/>
    <x v="0"/>
    <s v="SLP"/>
    <x v="0"/>
    <x v="0"/>
    <x v="1"/>
    <x v="4"/>
  </r>
  <r>
    <x v="0"/>
    <x v="2"/>
    <x v="0"/>
    <x v="2"/>
    <x v="1"/>
    <x v="0"/>
    <x v="0"/>
    <n v="2021383085"/>
    <x v="0"/>
    <x v="0"/>
    <x v="0"/>
    <x v="9"/>
    <x v="0"/>
    <s v="16/03/2022"/>
    <s v="95"/>
    <s v="29/12/2021"/>
    <n v="-67"/>
    <x v="0"/>
    <x v="0"/>
    <x v="0"/>
    <x v="0"/>
    <x v="0"/>
    <s v="SLP"/>
    <x v="0"/>
    <x v="0"/>
    <x v="1"/>
    <x v="4"/>
  </r>
  <r>
    <x v="0"/>
    <x v="2"/>
    <x v="0"/>
    <x v="2"/>
    <x v="1"/>
    <x v="0"/>
    <x v="0"/>
    <n v="2021344458"/>
    <x v="0"/>
    <x v="0"/>
    <x v="0"/>
    <x v="9"/>
    <x v="0"/>
    <s v="16/03/2022"/>
    <s v="132"/>
    <s v="30/11/2021"/>
    <n v="-107"/>
    <x v="0"/>
    <x v="0"/>
    <x v="0"/>
    <x v="0"/>
    <x v="0"/>
    <s v="SLP"/>
    <x v="0"/>
    <x v="0"/>
    <x v="1"/>
    <x v="4"/>
  </r>
  <r>
    <x v="0"/>
    <x v="2"/>
    <x v="0"/>
    <x v="2"/>
    <x v="0"/>
    <x v="0"/>
    <x v="0"/>
    <n v="2021319748"/>
    <x v="0"/>
    <x v="0"/>
    <x v="0"/>
    <x v="8"/>
    <x v="0"/>
    <s v="15/03/2022"/>
    <s v="154"/>
    <s v="28/11/2021"/>
    <n v="-109"/>
    <x v="0"/>
    <x v="0"/>
    <x v="0"/>
    <x v="0"/>
    <x v="0"/>
    <s v="SLP"/>
    <x v="0"/>
    <x v="0"/>
    <x v="1"/>
    <x v="4"/>
  </r>
  <r>
    <x v="0"/>
    <x v="0"/>
    <x v="0"/>
    <x v="3"/>
    <x v="0"/>
    <x v="0"/>
    <x v="0"/>
    <n v="2022023878"/>
    <x v="0"/>
    <x v="0"/>
    <x v="0"/>
    <x v="13"/>
    <x v="0"/>
    <s v="17/03/2022"/>
    <s v="52"/>
    <s v="04/02/2022"/>
    <n v="-37"/>
    <x v="0"/>
    <x v="0"/>
    <x v="0"/>
    <x v="0"/>
    <x v="0"/>
    <s v="SLU"/>
    <x v="0"/>
    <x v="0"/>
    <x v="1"/>
    <x v="4"/>
  </r>
  <r>
    <x v="0"/>
    <x v="0"/>
    <x v="0"/>
    <x v="7"/>
    <x v="0"/>
    <x v="0"/>
    <x v="1"/>
    <n v="2022012750"/>
    <x v="0"/>
    <x v="0"/>
    <x v="0"/>
    <x v="2"/>
    <x v="0"/>
    <s v="17/03/2022"/>
    <s v="64"/>
    <s v="06/02/2022"/>
    <n v="-39"/>
    <x v="0"/>
    <x v="0"/>
    <x v="0"/>
    <x v="0"/>
    <x v="0"/>
    <s v="TRN"/>
    <x v="0"/>
    <x v="0"/>
    <x v="1"/>
    <x v="4"/>
  </r>
  <r>
    <x v="0"/>
    <x v="0"/>
    <x v="0"/>
    <x v="7"/>
    <x v="0"/>
    <x v="0"/>
    <x v="1"/>
    <n v="2021382338"/>
    <x v="0"/>
    <x v="0"/>
    <x v="0"/>
    <x v="2"/>
    <x v="0"/>
    <s v="17/03/2022"/>
    <s v="95"/>
    <s v="27/01/2022"/>
    <n v="-42"/>
    <x v="0"/>
    <x v="0"/>
    <x v="0"/>
    <x v="0"/>
    <x v="0"/>
    <s v="TRN"/>
    <x v="0"/>
    <x v="0"/>
    <x v="1"/>
    <x v="4"/>
  </r>
  <r>
    <x v="0"/>
    <x v="0"/>
    <x v="0"/>
    <x v="7"/>
    <x v="0"/>
    <x v="0"/>
    <x v="1"/>
    <n v="2021385078"/>
    <x v="0"/>
    <x v="0"/>
    <x v="0"/>
    <x v="2"/>
    <x v="0"/>
    <s v="17/03/2022"/>
    <s v="94"/>
    <s v="13/01/2022"/>
    <n v="-52"/>
    <x v="0"/>
    <x v="0"/>
    <x v="0"/>
    <x v="0"/>
    <x v="0"/>
    <s v="TRN"/>
    <x v="0"/>
    <x v="0"/>
    <x v="1"/>
    <x v="4"/>
  </r>
  <r>
    <x v="1"/>
    <x v="2"/>
    <x v="0"/>
    <x v="2"/>
    <x v="0"/>
    <x v="0"/>
    <x v="0"/>
    <n v="2021368124"/>
    <x v="0"/>
    <x v="0"/>
    <x v="0"/>
    <x v="2"/>
    <x v="0"/>
    <s v="18/03/2022"/>
    <s v="109"/>
    <s v="03/02/2022"/>
    <n v="-67"/>
    <x v="0"/>
    <x v="0"/>
    <x v="0"/>
    <x v="0"/>
    <x v="0"/>
    <s v="TRN"/>
    <x v="0"/>
    <x v="0"/>
    <x v="1"/>
    <x v="4"/>
  </r>
  <r>
    <x v="0"/>
    <x v="0"/>
    <x v="0"/>
    <x v="0"/>
    <x v="1"/>
    <x v="0"/>
    <x v="1"/>
    <n v="2021363512"/>
    <x v="0"/>
    <x v="0"/>
    <x v="0"/>
    <x v="10"/>
    <x v="0"/>
    <s v="17/03/2022"/>
    <s v="114"/>
    <s v="07/01/2022"/>
    <n v="-69"/>
    <x v="0"/>
    <x v="0"/>
    <x v="0"/>
    <x v="0"/>
    <x v="0"/>
    <s v="TRN"/>
    <x v="0"/>
    <x v="0"/>
    <x v="1"/>
    <x v="4"/>
  </r>
  <r>
    <x v="0"/>
    <x v="0"/>
    <x v="0"/>
    <x v="0"/>
    <x v="1"/>
    <x v="0"/>
    <x v="1"/>
    <n v="2021371594"/>
    <x v="0"/>
    <x v="0"/>
    <x v="0"/>
    <x v="2"/>
    <x v="0"/>
    <s v="17/03/2022"/>
    <s v="106"/>
    <s v="26/12/2021"/>
    <n v="-81"/>
    <x v="0"/>
    <x v="0"/>
    <x v="0"/>
    <x v="0"/>
    <x v="0"/>
    <s v="TRN"/>
    <x v="0"/>
    <x v="0"/>
    <x v="1"/>
    <x v="4"/>
  </r>
  <r>
    <x v="0"/>
    <x v="0"/>
    <x v="0"/>
    <x v="3"/>
    <x v="0"/>
    <x v="0"/>
    <x v="0"/>
    <n v="2021337002"/>
    <x v="0"/>
    <x v="0"/>
    <x v="0"/>
    <x v="2"/>
    <x v="0"/>
    <s v="17/03/2022"/>
    <s v="140"/>
    <s v="13/12/2021"/>
    <n v="-95"/>
    <x v="0"/>
    <x v="0"/>
    <x v="0"/>
    <x v="0"/>
    <x v="0"/>
    <s v="TRN"/>
    <x v="0"/>
    <x v="0"/>
    <x v="1"/>
    <x v="4"/>
  </r>
  <r>
    <x v="0"/>
    <x v="0"/>
    <x v="0"/>
    <x v="7"/>
    <x v="1"/>
    <x v="0"/>
    <x v="1"/>
    <n v="2021340053"/>
    <x v="0"/>
    <x v="0"/>
    <x v="0"/>
    <x v="2"/>
    <x v="0"/>
    <s v="06/03/2022"/>
    <s v="135"/>
    <s v="27/11/2021"/>
    <n v="-110"/>
    <x v="0"/>
    <x v="0"/>
    <x v="0"/>
    <x v="0"/>
    <x v="0"/>
    <s v="TRN"/>
    <x v="0"/>
    <x v="0"/>
    <x v="1"/>
    <x v="4"/>
  </r>
  <r>
    <x v="0"/>
    <x v="2"/>
    <x v="0"/>
    <x v="2"/>
    <x v="1"/>
    <x v="0"/>
    <x v="0"/>
    <n v="2021246566"/>
    <x v="0"/>
    <x v="0"/>
    <x v="0"/>
    <x v="2"/>
    <x v="0"/>
    <s v="15/03/2022"/>
    <s v="220"/>
    <s v="24/09/2021"/>
    <n v="-141"/>
    <x v="0"/>
    <x v="0"/>
    <x v="0"/>
    <x v="0"/>
    <x v="0"/>
    <s v="TRN"/>
    <x v="0"/>
    <x v="0"/>
    <x v="1"/>
    <x v="4"/>
  </r>
  <r>
    <x v="1"/>
    <x v="0"/>
    <x v="0"/>
    <x v="7"/>
    <x v="0"/>
    <x v="0"/>
    <x v="1"/>
    <n v="2021275187"/>
    <x v="0"/>
    <x v="0"/>
    <x v="0"/>
    <x v="10"/>
    <x v="0"/>
    <s v="18/03/2022"/>
    <s v="190"/>
    <s v="23/10/2021"/>
    <n v="-145"/>
    <x v="0"/>
    <x v="0"/>
    <x v="0"/>
    <x v="0"/>
    <x v="0"/>
    <s v="TRN"/>
    <x v="0"/>
    <x v="0"/>
    <x v="1"/>
    <x v="4"/>
  </r>
  <r>
    <x v="0"/>
    <x v="0"/>
    <x v="0"/>
    <x v="7"/>
    <x v="1"/>
    <x v="0"/>
    <x v="1"/>
    <n v="2021274416"/>
    <x v="0"/>
    <x v="0"/>
    <x v="0"/>
    <x v="2"/>
    <x v="0"/>
    <s v="24/11/2021"/>
    <s v="190"/>
    <s v="03/10/2021"/>
    <n v="-145"/>
    <x v="0"/>
    <x v="0"/>
    <x v="0"/>
    <x v="0"/>
    <x v="0"/>
    <s v="TRN"/>
    <x v="0"/>
    <x v="0"/>
    <x v="1"/>
    <x v="4"/>
  </r>
  <r>
    <x v="1"/>
    <x v="0"/>
    <x v="0"/>
    <x v="7"/>
    <x v="2"/>
    <x v="0"/>
    <x v="1"/>
    <n v="2021185552"/>
    <x v="0"/>
    <x v="0"/>
    <x v="0"/>
    <x v="2"/>
    <x v="0"/>
    <s v="18/03/2022"/>
    <s v="269"/>
    <s v="30/09/2021"/>
    <n v="-209"/>
    <x v="0"/>
    <x v="0"/>
    <x v="0"/>
    <x v="0"/>
    <x v="0"/>
    <s v="TRN"/>
    <x v="0"/>
    <x v="0"/>
    <x v="1"/>
    <x v="4"/>
  </r>
  <r>
    <x v="0"/>
    <x v="4"/>
    <x v="0"/>
    <x v="10"/>
    <x v="0"/>
    <x v="0"/>
    <x v="0"/>
    <n v="2022028924"/>
    <x v="0"/>
    <x v="0"/>
    <x v="0"/>
    <x v="2"/>
    <x v="0"/>
    <s v="10/03/2022"/>
    <s v="49"/>
    <s v="14/03/2022"/>
    <n v="-4"/>
    <x v="0"/>
    <x v="0"/>
    <x v="0"/>
    <x v="0"/>
    <x v="0"/>
    <s v="VEF"/>
    <x v="0"/>
    <x v="0"/>
    <x v="1"/>
    <x v="4"/>
  </r>
  <r>
    <x v="0"/>
    <x v="2"/>
    <x v="0"/>
    <x v="2"/>
    <x v="0"/>
    <x v="0"/>
    <x v="0"/>
    <n v="2022044342"/>
    <x v="0"/>
    <x v="0"/>
    <x v="0"/>
    <x v="15"/>
    <x v="0"/>
    <s v="16/03/2022"/>
    <s v="35"/>
    <s v="10/03/2022"/>
    <n v="-7"/>
    <x v="0"/>
    <x v="0"/>
    <x v="0"/>
    <x v="0"/>
    <x v="0"/>
    <s v="VEF"/>
    <x v="0"/>
    <x v="0"/>
    <x v="1"/>
    <x v="4"/>
  </r>
  <r>
    <x v="0"/>
    <x v="2"/>
    <x v="0"/>
    <x v="2"/>
    <x v="0"/>
    <x v="0"/>
    <x v="0"/>
    <n v="2022009339"/>
    <x v="0"/>
    <x v="0"/>
    <x v="0"/>
    <x v="2"/>
    <x v="0"/>
    <s v="14/03/2022"/>
    <s v="66"/>
    <s v="10/02/2022"/>
    <n v="-11"/>
    <x v="0"/>
    <x v="0"/>
    <x v="0"/>
    <x v="0"/>
    <x v="0"/>
    <s v="VEF"/>
    <x v="0"/>
    <x v="0"/>
    <x v="1"/>
    <x v="4"/>
  </r>
  <r>
    <x v="0"/>
    <x v="0"/>
    <x v="0"/>
    <x v="7"/>
    <x v="1"/>
    <x v="0"/>
    <x v="1"/>
    <n v="2022012309"/>
    <x v="0"/>
    <x v="0"/>
    <x v="0"/>
    <x v="2"/>
    <x v="0"/>
    <s v="17/03/2022"/>
    <s v="64"/>
    <s v="12/02/2022"/>
    <n v="-43"/>
    <x v="0"/>
    <x v="0"/>
    <x v="0"/>
    <x v="0"/>
    <x v="0"/>
    <s v="VEF"/>
    <x v="0"/>
    <x v="0"/>
    <x v="1"/>
    <x v="4"/>
  </r>
  <r>
    <x v="0"/>
    <x v="0"/>
    <x v="0"/>
    <x v="0"/>
    <x v="0"/>
    <x v="0"/>
    <x v="1"/>
    <n v="2021386137"/>
    <x v="0"/>
    <x v="0"/>
    <x v="0"/>
    <x v="7"/>
    <x v="0"/>
    <s v="16/03/2022"/>
    <s v="93"/>
    <s v="14/01/2022"/>
    <n v="-62"/>
    <x v="0"/>
    <x v="0"/>
    <x v="0"/>
    <x v="0"/>
    <x v="0"/>
    <s v="VEF"/>
    <x v="0"/>
    <x v="0"/>
    <x v="1"/>
    <x v="4"/>
  </r>
  <r>
    <x v="0"/>
    <x v="0"/>
    <x v="0"/>
    <x v="0"/>
    <x v="1"/>
    <x v="0"/>
    <x v="0"/>
    <n v="2021383656"/>
    <x v="0"/>
    <x v="0"/>
    <x v="0"/>
    <x v="1"/>
    <x v="0"/>
    <s v="17/03/2022"/>
    <s v="95"/>
    <s v="29/12/2021"/>
    <n v="-67"/>
    <x v="0"/>
    <x v="0"/>
    <x v="0"/>
    <x v="0"/>
    <x v="0"/>
    <s v="VEF"/>
    <x v="0"/>
    <x v="0"/>
    <x v="1"/>
    <x v="4"/>
  </r>
  <r>
    <x v="0"/>
    <x v="2"/>
    <x v="0"/>
    <x v="2"/>
    <x v="0"/>
    <x v="0"/>
    <x v="0"/>
    <n v="2021226702"/>
    <x v="0"/>
    <x v="0"/>
    <x v="0"/>
    <x v="2"/>
    <x v="0"/>
    <s v="16/03/2022"/>
    <s v="239"/>
    <s v="05/09/2021"/>
    <n v="-110"/>
    <x v="0"/>
    <x v="0"/>
    <x v="0"/>
    <x v="0"/>
    <x v="0"/>
    <s v="VEF"/>
    <x v="0"/>
    <x v="0"/>
    <x v="1"/>
    <x v="4"/>
  </r>
  <r>
    <x v="0"/>
    <x v="0"/>
    <x v="0"/>
    <x v="7"/>
    <x v="0"/>
    <x v="0"/>
    <x v="1"/>
    <n v="2019284866"/>
    <x v="0"/>
    <x v="0"/>
    <x v="0"/>
    <x v="2"/>
    <x v="0"/>
    <s v="17/03/2022"/>
    <s v="886"/>
    <s v="28/11/2019"/>
    <n v="-855"/>
    <x v="0"/>
    <x v="0"/>
    <x v="0"/>
    <x v="0"/>
    <x v="0"/>
    <s v="VEF"/>
    <x v="0"/>
    <x v="0"/>
    <x v="1"/>
    <x v="4"/>
  </r>
  <r>
    <x v="0"/>
    <x v="4"/>
    <x v="0"/>
    <x v="10"/>
    <x v="0"/>
    <x v="0"/>
    <x v="0"/>
    <n v="2022032019"/>
    <x v="0"/>
    <x v="0"/>
    <x v="0"/>
    <x v="5"/>
    <x v="0"/>
    <s v="17/03/2022"/>
    <s v="45"/>
    <s v="15/02/2022"/>
    <n v="-15"/>
    <x v="0"/>
    <x v="0"/>
    <x v="0"/>
    <x v="0"/>
    <x v="0"/>
    <s v="VNT"/>
    <x v="0"/>
    <x v="0"/>
    <x v="1"/>
    <x v="4"/>
  </r>
  <r>
    <x v="0"/>
    <x v="4"/>
    <x v="0"/>
    <x v="10"/>
    <x v="0"/>
    <x v="0"/>
    <x v="0"/>
    <n v="2022008671"/>
    <x v="0"/>
    <x v="0"/>
    <x v="0"/>
    <x v="2"/>
    <x v="0"/>
    <s v="08/03/2022"/>
    <s v="66"/>
    <s v="25/01/2022"/>
    <n v="-21"/>
    <x v="0"/>
    <x v="0"/>
    <x v="0"/>
    <x v="0"/>
    <x v="0"/>
    <s v="VNT"/>
    <x v="0"/>
    <x v="0"/>
    <x v="1"/>
    <x v="4"/>
  </r>
  <r>
    <x v="0"/>
    <x v="4"/>
    <x v="0"/>
    <x v="10"/>
    <x v="0"/>
    <x v="0"/>
    <x v="0"/>
    <n v="2021397007"/>
    <x v="0"/>
    <x v="0"/>
    <x v="0"/>
    <x v="15"/>
    <x v="0"/>
    <s v="11/03/2022"/>
    <s v="80"/>
    <s v="11/01/2022"/>
    <n v="-35"/>
    <x v="0"/>
    <x v="0"/>
    <x v="0"/>
    <x v="0"/>
    <x v="0"/>
    <s v="VNT"/>
    <x v="0"/>
    <x v="0"/>
    <x v="1"/>
    <x v="4"/>
  </r>
  <r>
    <x v="1"/>
    <x v="4"/>
    <x v="0"/>
    <x v="10"/>
    <x v="0"/>
    <x v="0"/>
    <x v="0"/>
    <n v="2021386490"/>
    <x v="0"/>
    <x v="0"/>
    <x v="0"/>
    <x v="9"/>
    <x v="0"/>
    <s v="18/03/2022"/>
    <s v="93"/>
    <s v="29/12/2021"/>
    <n v="-48"/>
    <x v="0"/>
    <x v="0"/>
    <x v="0"/>
    <x v="0"/>
    <x v="0"/>
    <s v="VNT"/>
    <x v="0"/>
    <x v="0"/>
    <x v="1"/>
    <x v="4"/>
  </r>
  <r>
    <x v="0"/>
    <x v="4"/>
    <x v="0"/>
    <x v="10"/>
    <x v="0"/>
    <x v="0"/>
    <x v="0"/>
    <n v="2021370475"/>
    <x v="0"/>
    <x v="0"/>
    <x v="0"/>
    <x v="2"/>
    <x v="0"/>
    <s v="17/03/2022"/>
    <s v="107"/>
    <s v="18/12/2021"/>
    <n v="-77"/>
    <x v="0"/>
    <x v="0"/>
    <x v="0"/>
    <x v="0"/>
    <x v="0"/>
    <s v="VNT"/>
    <x v="0"/>
    <x v="0"/>
    <x v="1"/>
    <x v="4"/>
  </r>
  <r>
    <x v="0"/>
    <x v="4"/>
    <x v="0"/>
    <x v="10"/>
    <x v="2"/>
    <x v="0"/>
    <x v="0"/>
    <n v="2021352774"/>
    <x v="0"/>
    <x v="0"/>
    <x v="0"/>
    <x v="9"/>
    <x v="0"/>
    <s v="17/03/2022"/>
    <s v="122"/>
    <s v="01/12/2021"/>
    <n v="-92"/>
    <x v="0"/>
    <x v="0"/>
    <x v="0"/>
    <x v="0"/>
    <x v="0"/>
    <s v="VNT"/>
    <x v="0"/>
    <x v="0"/>
    <x v="1"/>
    <x v="4"/>
  </r>
  <r>
    <x v="1"/>
    <x v="4"/>
    <x v="0"/>
    <x v="10"/>
    <x v="0"/>
    <x v="0"/>
    <x v="0"/>
    <n v="2021328611"/>
    <x v="0"/>
    <x v="0"/>
    <x v="0"/>
    <x v="7"/>
    <x v="0"/>
    <s v="18/03/2022"/>
    <s v="147"/>
    <s v="06/12/2021"/>
    <n v="-102"/>
    <x v="0"/>
    <x v="0"/>
    <x v="0"/>
    <x v="0"/>
    <x v="0"/>
    <s v="VNT"/>
    <x v="0"/>
    <x v="0"/>
    <x v="1"/>
    <x v="4"/>
  </r>
  <r>
    <x v="0"/>
    <x v="4"/>
    <x v="0"/>
    <x v="10"/>
    <x v="0"/>
    <x v="0"/>
    <x v="1"/>
    <n v="2021259351"/>
    <x v="0"/>
    <x v="0"/>
    <x v="0"/>
    <x v="8"/>
    <x v="0"/>
    <s v="17/03/2022"/>
    <s v="206"/>
    <s v="08/10/2021"/>
    <n v="-161"/>
    <x v="0"/>
    <x v="0"/>
    <x v="0"/>
    <x v="0"/>
    <x v="0"/>
    <s v="VNT"/>
    <x v="0"/>
    <x v="0"/>
    <x v="1"/>
    <x v="4"/>
  </r>
  <r>
    <x v="0"/>
    <x v="0"/>
    <x v="0"/>
    <x v="3"/>
    <x v="0"/>
    <x v="0"/>
    <x v="0"/>
    <n v="2022067424"/>
    <x v="0"/>
    <x v="0"/>
    <x v="0"/>
    <x v="4"/>
    <x v="0"/>
    <s v="17/03/2022"/>
    <s v="17"/>
    <s v="27/04/2022"/>
    <n v="40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75939"/>
    <x v="0"/>
    <x v="0"/>
    <x v="0"/>
    <x v="3"/>
    <x v="0"/>
    <s v="14/03/2022"/>
    <s v="10"/>
    <s v="22/03/2022"/>
    <n v="35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6540"/>
    <x v="0"/>
    <x v="0"/>
    <x v="0"/>
    <x v="5"/>
    <x v="0"/>
    <s v="17/03/2022"/>
    <s v="10"/>
    <s v="19/04/2022"/>
    <n v="32"/>
    <x v="0"/>
    <x v="0"/>
    <x v="0"/>
    <x v="0"/>
    <x v="0"/>
    <s v=""/>
    <x v="0"/>
    <x v="0"/>
    <x v="1"/>
    <x v="0"/>
  </r>
  <r>
    <x v="1"/>
    <x v="3"/>
    <x v="0"/>
    <x v="8"/>
    <x v="0"/>
    <x v="0"/>
    <x v="0"/>
    <n v="2022052404"/>
    <x v="0"/>
    <x v="0"/>
    <x v="0"/>
    <x v="13"/>
    <x v="0"/>
    <s v="18/03/2022"/>
    <s v="28"/>
    <s v="04/04/2022"/>
    <n v="32"/>
    <x v="0"/>
    <x v="0"/>
    <x v="0"/>
    <x v="0"/>
    <x v="0"/>
    <s v=""/>
    <x v="0"/>
    <x v="0"/>
    <x v="1"/>
    <x v="0"/>
  </r>
  <r>
    <x v="0"/>
    <x v="0"/>
    <x v="0"/>
    <x v="3"/>
    <x v="0"/>
    <x v="0"/>
    <x v="0"/>
    <n v="2022047533"/>
    <x v="0"/>
    <x v="0"/>
    <x v="0"/>
    <x v="14"/>
    <x v="0"/>
    <s v="17/03/2022"/>
    <s v="31"/>
    <s v="26/05/2022"/>
    <n v="29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2717"/>
    <x v="0"/>
    <x v="0"/>
    <x v="0"/>
    <x v="7"/>
    <x v="0"/>
    <s v="11/03/2022"/>
    <s v="14"/>
    <s v="15/04/2022"/>
    <n v="28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0472"/>
    <x v="0"/>
    <x v="0"/>
    <x v="0"/>
    <x v="5"/>
    <x v="0"/>
    <s v="17/03/2022"/>
    <s v="15"/>
    <s v="14/04/2022"/>
    <n v="27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85113"/>
    <x v="0"/>
    <x v="0"/>
    <x v="0"/>
    <x v="13"/>
    <x v="0"/>
    <s v="17/03/2022"/>
    <s v="3"/>
    <s v="21/03/2022"/>
    <n v="25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76165"/>
    <x v="0"/>
    <x v="0"/>
    <x v="0"/>
    <x v="13"/>
    <x v="0"/>
    <s v="16/03/2022"/>
    <s v="10"/>
    <s v="18/03/2022"/>
    <n v="25"/>
    <x v="0"/>
    <x v="0"/>
    <x v="0"/>
    <x v="0"/>
    <x v="0"/>
    <s v=""/>
    <x v="0"/>
    <x v="0"/>
    <x v="1"/>
    <x v="0"/>
  </r>
  <r>
    <x v="0"/>
    <x v="0"/>
    <x v="0"/>
    <x v="3"/>
    <x v="0"/>
    <x v="0"/>
    <x v="0"/>
    <n v="2022046341"/>
    <x v="0"/>
    <x v="0"/>
    <x v="0"/>
    <x v="13"/>
    <x v="0"/>
    <s v="17/03/2022"/>
    <s v="32"/>
    <s v="11/04/2022"/>
    <n v="24"/>
    <x v="0"/>
    <x v="0"/>
    <x v="0"/>
    <x v="0"/>
    <x v="0"/>
    <s v=""/>
    <x v="0"/>
    <x v="0"/>
    <x v="1"/>
    <x v="0"/>
  </r>
  <r>
    <x v="0"/>
    <x v="0"/>
    <x v="0"/>
    <x v="7"/>
    <x v="0"/>
    <x v="0"/>
    <x v="0"/>
    <n v="2022042626"/>
    <x v="0"/>
    <x v="0"/>
    <x v="0"/>
    <x v="13"/>
    <x v="0"/>
    <s v="17/03/2022"/>
    <s v="36"/>
    <s v="21/05/2022"/>
    <n v="2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63789"/>
    <x v="0"/>
    <x v="0"/>
    <x v="0"/>
    <x v="1"/>
    <x v="0"/>
    <s v="17/03/2022"/>
    <s v="21"/>
    <s v="08/04/2022"/>
    <n v="21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75400"/>
    <x v="0"/>
    <x v="0"/>
    <x v="0"/>
    <x v="4"/>
    <x v="0"/>
    <s v="17/03/2022"/>
    <s v="10"/>
    <s v="22/03/2022"/>
    <n v="20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84323"/>
    <x v="0"/>
    <x v="0"/>
    <x v="0"/>
    <x v="4"/>
    <x v="0"/>
    <s v="17/03/2022"/>
    <s v="3"/>
    <s v="04/04/2022"/>
    <n v="17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50133"/>
    <x v="0"/>
    <x v="0"/>
    <x v="0"/>
    <x v="12"/>
    <x v="0"/>
    <s v="17/03/2022"/>
    <s v="29"/>
    <s v="03/03/2022"/>
    <n v="16"/>
    <x v="0"/>
    <x v="0"/>
    <x v="0"/>
    <x v="0"/>
    <x v="0"/>
    <s v=""/>
    <x v="0"/>
    <x v="0"/>
    <x v="1"/>
    <x v="0"/>
  </r>
  <r>
    <x v="0"/>
    <x v="0"/>
    <x v="0"/>
    <x v="3"/>
    <x v="0"/>
    <x v="0"/>
    <x v="0"/>
    <n v="2022074565"/>
    <x v="0"/>
    <x v="0"/>
    <x v="0"/>
    <x v="13"/>
    <x v="0"/>
    <s v="17/03/2022"/>
    <s v="11"/>
    <s v="27/03/2022"/>
    <n v="15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48808"/>
    <x v="0"/>
    <x v="0"/>
    <x v="0"/>
    <x v="3"/>
    <x v="0"/>
    <s v="14/03/2022"/>
    <s v="30"/>
    <s v="02/04/2022"/>
    <n v="15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31668"/>
    <x v="0"/>
    <x v="0"/>
    <x v="0"/>
    <x v="9"/>
    <x v="0"/>
    <s v="17/03/2022"/>
    <s v="45"/>
    <s v="12/05/2022"/>
    <n v="15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84868"/>
    <x v="0"/>
    <x v="0"/>
    <x v="0"/>
    <x v="4"/>
    <x v="0"/>
    <s v="17/03/2022"/>
    <s v="3"/>
    <s v="14/04/2022"/>
    <n v="14"/>
    <x v="0"/>
    <x v="0"/>
    <x v="0"/>
    <x v="0"/>
    <x v="0"/>
    <s v=""/>
    <x v="0"/>
    <x v="0"/>
    <x v="1"/>
    <x v="0"/>
  </r>
  <r>
    <x v="1"/>
    <x v="1"/>
    <x v="1"/>
    <x v="1"/>
    <x v="0"/>
    <x v="0"/>
    <x v="0"/>
    <n v="2022063464"/>
    <x v="0"/>
    <x v="0"/>
    <x v="0"/>
    <x v="5"/>
    <x v="0"/>
    <s v="18/03/2022"/>
    <s v="21"/>
    <s v="01/04/2022"/>
    <n v="1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64592"/>
    <x v="0"/>
    <x v="0"/>
    <x v="0"/>
    <x v="2"/>
    <x v="0"/>
    <s v="17/03/2022"/>
    <s v="20"/>
    <s v="28/03/2022"/>
    <n v="1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3410"/>
    <x v="0"/>
    <x v="0"/>
    <x v="0"/>
    <x v="1"/>
    <x v="0"/>
    <s v="17/03/2022"/>
    <s v="11"/>
    <s v="06/04/2022"/>
    <n v="1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55462"/>
    <x v="0"/>
    <x v="0"/>
    <x v="0"/>
    <x v="6"/>
    <x v="0"/>
    <s v="17/03/2022"/>
    <s v="25"/>
    <s v="23/03/2022"/>
    <n v="1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43401"/>
    <x v="0"/>
    <x v="0"/>
    <x v="0"/>
    <x v="5"/>
    <x v="0"/>
    <s v="17/03/2022"/>
    <s v="36"/>
    <s v="27/03/2022"/>
    <n v="1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65417"/>
    <x v="0"/>
    <x v="0"/>
    <x v="0"/>
    <x v="2"/>
    <x v="0"/>
    <s v="17/03/2022"/>
    <s v="18"/>
    <s v="14/04/2022"/>
    <n v="1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55876"/>
    <x v="0"/>
    <x v="0"/>
    <x v="0"/>
    <x v="10"/>
    <x v="0"/>
    <s v="17/03/2022"/>
    <s v="25"/>
    <s v="23/03/2022"/>
    <n v="14"/>
    <x v="0"/>
    <x v="0"/>
    <x v="0"/>
    <x v="0"/>
    <x v="0"/>
    <s v=""/>
    <x v="0"/>
    <x v="0"/>
    <x v="1"/>
    <x v="0"/>
  </r>
  <r>
    <x v="1"/>
    <x v="3"/>
    <x v="0"/>
    <x v="12"/>
    <x v="0"/>
    <x v="0"/>
    <x v="0"/>
    <n v="2022029379"/>
    <x v="0"/>
    <x v="0"/>
    <x v="0"/>
    <x v="4"/>
    <x v="0"/>
    <s v="18/03/2022"/>
    <s v="46"/>
    <s v="08/02/2022"/>
    <n v="14"/>
    <x v="0"/>
    <x v="0"/>
    <x v="0"/>
    <x v="0"/>
    <x v="0"/>
    <s v=""/>
    <x v="0"/>
    <x v="0"/>
    <x v="1"/>
    <x v="0"/>
  </r>
  <r>
    <x v="1"/>
    <x v="1"/>
    <x v="1"/>
    <x v="1"/>
    <x v="0"/>
    <x v="0"/>
    <x v="0"/>
    <n v="2022068471"/>
    <x v="0"/>
    <x v="0"/>
    <x v="0"/>
    <x v="5"/>
    <x v="0"/>
    <s v="18/03/2022"/>
    <s v="16"/>
    <s v="14/04/2022"/>
    <n v="13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67458"/>
    <x v="0"/>
    <x v="0"/>
    <x v="0"/>
    <x v="7"/>
    <x v="0"/>
    <s v="17/03/2022"/>
    <s v="17"/>
    <s v="31/03/2022"/>
    <n v="13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0171"/>
    <x v="0"/>
    <x v="0"/>
    <x v="0"/>
    <x v="2"/>
    <x v="0"/>
    <s v="17/03/2022"/>
    <s v="15"/>
    <s v="31/03/2022"/>
    <n v="13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0716"/>
    <x v="0"/>
    <x v="0"/>
    <x v="0"/>
    <x v="5"/>
    <x v="0"/>
    <s v="17/03/2022"/>
    <s v="15"/>
    <s v="21/03/2022"/>
    <n v="13"/>
    <x v="0"/>
    <x v="0"/>
    <x v="0"/>
    <x v="0"/>
    <x v="0"/>
    <s v=""/>
    <x v="0"/>
    <x v="0"/>
    <x v="1"/>
    <x v="0"/>
  </r>
  <r>
    <x v="1"/>
    <x v="2"/>
    <x v="0"/>
    <x v="2"/>
    <x v="0"/>
    <x v="0"/>
    <x v="0"/>
    <n v="2022049980"/>
    <x v="0"/>
    <x v="0"/>
    <x v="0"/>
    <x v="10"/>
    <x v="0"/>
    <s v="18/03/2022"/>
    <s v="29"/>
    <s v="19/03/2022"/>
    <n v="13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1571"/>
    <x v="0"/>
    <x v="0"/>
    <x v="0"/>
    <x v="2"/>
    <x v="0"/>
    <s v="17/03/2022"/>
    <s v="14"/>
    <s v="31/03/2022"/>
    <n v="13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67283"/>
    <x v="0"/>
    <x v="0"/>
    <x v="0"/>
    <x v="14"/>
    <x v="0"/>
    <s v="17/03/2022"/>
    <s v="17"/>
    <s v="17/03/2022"/>
    <n v="11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67699"/>
    <x v="0"/>
    <x v="0"/>
    <x v="0"/>
    <x v="13"/>
    <x v="0"/>
    <s v="17/03/2022"/>
    <s v="17"/>
    <s v="11/03/2022"/>
    <n v="11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77087"/>
    <x v="0"/>
    <x v="0"/>
    <x v="0"/>
    <x v="4"/>
    <x v="0"/>
    <s v="17/03/2022"/>
    <s v="9"/>
    <s v="29/03/2022"/>
    <n v="11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44527"/>
    <x v="0"/>
    <x v="0"/>
    <x v="0"/>
    <x v="2"/>
    <x v="0"/>
    <s v="17/03/2022"/>
    <s v="35"/>
    <s v="28/03/2022"/>
    <n v="11"/>
    <x v="0"/>
    <x v="0"/>
    <x v="0"/>
    <x v="0"/>
    <x v="0"/>
    <s v=""/>
    <x v="0"/>
    <x v="0"/>
    <x v="1"/>
    <x v="0"/>
  </r>
  <r>
    <x v="0"/>
    <x v="0"/>
    <x v="0"/>
    <x v="3"/>
    <x v="0"/>
    <x v="0"/>
    <x v="0"/>
    <n v="2022043830"/>
    <x v="0"/>
    <x v="0"/>
    <x v="0"/>
    <x v="13"/>
    <x v="0"/>
    <s v="17/03/2022"/>
    <s v="35"/>
    <s v="28/03/2022"/>
    <n v="10"/>
    <x v="0"/>
    <x v="0"/>
    <x v="0"/>
    <x v="0"/>
    <x v="0"/>
    <s v=""/>
    <x v="0"/>
    <x v="0"/>
    <x v="1"/>
    <x v="0"/>
  </r>
  <r>
    <x v="1"/>
    <x v="1"/>
    <x v="0"/>
    <x v="9"/>
    <x v="0"/>
    <x v="0"/>
    <x v="0"/>
    <n v="2022045673"/>
    <x v="0"/>
    <x v="0"/>
    <x v="0"/>
    <x v="2"/>
    <x v="0"/>
    <s v="18/03/2022"/>
    <s v="32"/>
    <s v="28/03/2022"/>
    <n v="10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27224"/>
    <x v="0"/>
    <x v="0"/>
    <x v="0"/>
    <x v="4"/>
    <x v="0"/>
    <s v="13/03/2022"/>
    <s v="50"/>
    <s v="13/03/2022"/>
    <n v="10"/>
    <x v="0"/>
    <x v="0"/>
    <x v="0"/>
    <x v="0"/>
    <x v="0"/>
    <s v=""/>
    <x v="0"/>
    <x v="0"/>
    <x v="1"/>
    <x v="0"/>
  </r>
  <r>
    <x v="0"/>
    <x v="0"/>
    <x v="0"/>
    <x v="5"/>
    <x v="0"/>
    <x v="0"/>
    <x v="0"/>
    <n v="2022069186"/>
    <x v="0"/>
    <x v="0"/>
    <x v="0"/>
    <x v="0"/>
    <x v="0"/>
    <s v="17/03/2022"/>
    <s v="16"/>
    <s v="01/04/2022"/>
    <n v="9"/>
    <x v="0"/>
    <x v="0"/>
    <x v="0"/>
    <x v="0"/>
    <x v="0"/>
    <s v=""/>
    <x v="0"/>
    <x v="0"/>
    <x v="1"/>
    <x v="0"/>
  </r>
  <r>
    <x v="0"/>
    <x v="0"/>
    <x v="0"/>
    <x v="7"/>
    <x v="0"/>
    <x v="0"/>
    <x v="1"/>
    <n v="2021161018"/>
    <x v="0"/>
    <x v="0"/>
    <x v="0"/>
    <x v="0"/>
    <x v="0"/>
    <s v="17/03/2022"/>
    <s v="289"/>
    <s v="17/07/2021"/>
    <n v="9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71422"/>
    <x v="0"/>
    <x v="0"/>
    <x v="0"/>
    <x v="4"/>
    <x v="0"/>
    <s v="17/03/2022"/>
    <s v="14"/>
    <s v="03/04/2022"/>
    <n v="9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1302370"/>
    <x v="0"/>
    <x v="0"/>
    <x v="0"/>
    <x v="7"/>
    <x v="0"/>
    <s v="17/03/2022"/>
    <s v="167"/>
    <s v="16/11/2021"/>
    <n v="9"/>
    <x v="0"/>
    <x v="0"/>
    <x v="0"/>
    <x v="0"/>
    <x v="0"/>
    <s v=""/>
    <x v="0"/>
    <x v="0"/>
    <x v="1"/>
    <x v="0"/>
  </r>
  <r>
    <x v="1"/>
    <x v="2"/>
    <x v="0"/>
    <x v="2"/>
    <x v="0"/>
    <x v="0"/>
    <x v="0"/>
    <n v="2022050619"/>
    <x v="0"/>
    <x v="0"/>
    <x v="0"/>
    <x v="7"/>
    <x v="0"/>
    <s v="18/03/2022"/>
    <s v="29"/>
    <s v="03/04/2022"/>
    <n v="9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40666"/>
    <x v="0"/>
    <x v="0"/>
    <x v="0"/>
    <x v="4"/>
    <x v="0"/>
    <s v="17/03/2022"/>
    <s v="37"/>
    <s v="23/02/2022"/>
    <n v="8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73072"/>
    <x v="0"/>
    <x v="0"/>
    <x v="0"/>
    <x v="13"/>
    <x v="0"/>
    <s v="17/03/2022"/>
    <s v="13"/>
    <s v="04/04/2022"/>
    <n v="8"/>
    <x v="0"/>
    <x v="0"/>
    <x v="0"/>
    <x v="0"/>
    <x v="0"/>
    <s v=""/>
    <x v="0"/>
    <x v="0"/>
    <x v="1"/>
    <x v="0"/>
  </r>
  <r>
    <x v="1"/>
    <x v="1"/>
    <x v="1"/>
    <x v="1"/>
    <x v="0"/>
    <x v="0"/>
    <x v="0"/>
    <n v="2022040435"/>
    <x v="0"/>
    <x v="0"/>
    <x v="0"/>
    <x v="11"/>
    <x v="0"/>
    <s v="18/03/2022"/>
    <s v="37"/>
    <s v="26/03/2022"/>
    <n v="8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49829"/>
    <x v="0"/>
    <x v="0"/>
    <x v="0"/>
    <x v="2"/>
    <x v="0"/>
    <s v="17/03/2022"/>
    <s v="29"/>
    <s v="03/04/2022"/>
    <n v="8"/>
    <x v="0"/>
    <x v="0"/>
    <x v="0"/>
    <x v="0"/>
    <x v="0"/>
    <s v=""/>
    <x v="0"/>
    <x v="0"/>
    <x v="1"/>
    <x v="0"/>
  </r>
  <r>
    <x v="0"/>
    <x v="0"/>
    <x v="0"/>
    <x v="5"/>
    <x v="0"/>
    <x v="0"/>
    <x v="0"/>
    <n v="2022064571"/>
    <x v="0"/>
    <x v="0"/>
    <x v="0"/>
    <x v="0"/>
    <x v="0"/>
    <s v="17/03/2022"/>
    <s v="20"/>
    <s v="21/03/2022"/>
    <n v="7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36469"/>
    <x v="0"/>
    <x v="0"/>
    <x v="0"/>
    <x v="3"/>
    <x v="0"/>
    <s v="15/03/2022"/>
    <s v="41"/>
    <s v="22/03/2022"/>
    <n v="7"/>
    <x v="0"/>
    <x v="0"/>
    <x v="0"/>
    <x v="0"/>
    <x v="0"/>
    <s v=""/>
    <x v="0"/>
    <x v="0"/>
    <x v="1"/>
    <x v="0"/>
  </r>
  <r>
    <x v="0"/>
    <x v="1"/>
    <x v="1"/>
    <x v="1"/>
    <x v="1"/>
    <x v="0"/>
    <x v="1"/>
    <n v="2022002456"/>
    <x v="0"/>
    <x v="0"/>
    <x v="0"/>
    <x v="9"/>
    <x v="0"/>
    <s v="20/01/2022"/>
    <s v="73"/>
    <s v="20/01/2022"/>
    <n v="7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65022"/>
    <x v="0"/>
    <x v="0"/>
    <x v="0"/>
    <x v="4"/>
    <x v="0"/>
    <s v="17/03/2022"/>
    <s v="18"/>
    <s v="24/03/2022"/>
    <n v="7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37153"/>
    <x v="0"/>
    <x v="0"/>
    <x v="0"/>
    <x v="14"/>
    <x v="0"/>
    <s v="11/03/2022"/>
    <s v="39"/>
    <s v="24/03/2022"/>
    <n v="6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1933"/>
    <x v="0"/>
    <x v="0"/>
    <x v="0"/>
    <x v="5"/>
    <x v="0"/>
    <s v="17/03/2022"/>
    <s v="14"/>
    <s v="21/03/2022"/>
    <n v="6"/>
    <x v="0"/>
    <x v="0"/>
    <x v="0"/>
    <x v="0"/>
    <x v="0"/>
    <s v=""/>
    <x v="0"/>
    <x v="0"/>
    <x v="1"/>
    <x v="0"/>
  </r>
  <r>
    <x v="0"/>
    <x v="0"/>
    <x v="0"/>
    <x v="3"/>
    <x v="0"/>
    <x v="0"/>
    <x v="0"/>
    <n v="2022048652"/>
    <x v="0"/>
    <x v="0"/>
    <x v="0"/>
    <x v="4"/>
    <x v="0"/>
    <s v="17/03/2022"/>
    <s v="30"/>
    <s v="23/03/2022"/>
    <n v="5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43897"/>
    <x v="0"/>
    <x v="0"/>
    <x v="0"/>
    <x v="4"/>
    <x v="0"/>
    <s v="17/03/2022"/>
    <s v="35"/>
    <s v="21/03/2022"/>
    <n v="4"/>
    <x v="0"/>
    <x v="0"/>
    <x v="0"/>
    <x v="0"/>
    <x v="0"/>
    <s v=""/>
    <x v="0"/>
    <x v="0"/>
    <x v="1"/>
    <x v="0"/>
  </r>
  <r>
    <x v="0"/>
    <x v="1"/>
    <x v="0"/>
    <x v="9"/>
    <x v="0"/>
    <x v="0"/>
    <x v="0"/>
    <n v="2022082602"/>
    <x v="0"/>
    <x v="0"/>
    <x v="0"/>
    <x v="4"/>
    <x v="0"/>
    <s v="17/03/2022"/>
    <s v="4"/>
    <s v="18/04/2022"/>
    <n v="4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40161"/>
    <x v="0"/>
    <x v="0"/>
    <x v="0"/>
    <x v="13"/>
    <x v="0"/>
    <s v="17/03/2022"/>
    <s v="38"/>
    <s v="22/03/2022"/>
    <n v="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47893"/>
    <x v="0"/>
    <x v="0"/>
    <x v="0"/>
    <x v="5"/>
    <x v="0"/>
    <s v="17/03/2022"/>
    <s v="31"/>
    <s v="21/03/2022"/>
    <n v="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43145"/>
    <x v="0"/>
    <x v="0"/>
    <x v="0"/>
    <x v="9"/>
    <x v="0"/>
    <s v="17/03/2022"/>
    <s v="36"/>
    <s v="17/03/2022"/>
    <n v="4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11936"/>
    <x v="0"/>
    <x v="0"/>
    <x v="0"/>
    <x v="8"/>
    <x v="0"/>
    <s v="17/03/2022"/>
    <s v="64"/>
    <s v="07/02/2022"/>
    <n v="4"/>
    <x v="0"/>
    <x v="0"/>
    <x v="0"/>
    <x v="0"/>
    <x v="0"/>
    <s v=""/>
    <x v="0"/>
    <x v="0"/>
    <x v="1"/>
    <x v="0"/>
  </r>
  <r>
    <x v="0"/>
    <x v="1"/>
    <x v="1"/>
    <x v="1"/>
    <x v="0"/>
    <x v="0"/>
    <x v="0"/>
    <n v="2022071547"/>
    <x v="0"/>
    <x v="0"/>
    <x v="0"/>
    <x v="11"/>
    <x v="0"/>
    <s v="17/03/2022"/>
    <s v="14"/>
    <s v="18/03/2022"/>
    <n v="31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42016"/>
    <x v="0"/>
    <x v="0"/>
    <x v="0"/>
    <x v="7"/>
    <x v="0"/>
    <s v="14/03/2022"/>
    <s v="36"/>
    <s v="27/03/2022"/>
    <n v="24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58342"/>
    <x v="0"/>
    <x v="0"/>
    <x v="0"/>
    <x v="16"/>
    <x v="0"/>
    <s v="17/03/2022"/>
    <s v="24"/>
    <s v="07/04/2022"/>
    <n v="21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57667"/>
    <x v="0"/>
    <x v="0"/>
    <x v="0"/>
    <x v="2"/>
    <x v="0"/>
    <s v="08/03/2022"/>
    <s v="24"/>
    <s v="08/03/2022"/>
    <n v="21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54078"/>
    <x v="0"/>
    <x v="0"/>
    <x v="0"/>
    <x v="2"/>
    <x v="0"/>
    <s v="17/03/2022"/>
    <s v="25"/>
    <s v="07/04/2022"/>
    <n v="20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74867"/>
    <x v="0"/>
    <x v="0"/>
    <x v="0"/>
    <x v="9"/>
    <x v="0"/>
    <s v="17/03/2022"/>
    <s v="11"/>
    <s v="31/03/2022"/>
    <n v="14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73319"/>
    <x v="0"/>
    <x v="0"/>
    <x v="0"/>
    <x v="9"/>
    <x v="0"/>
    <s v="17/03/2022"/>
    <s v="11"/>
    <s v="31/03/2022"/>
    <n v="14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46556"/>
    <x v="0"/>
    <x v="0"/>
    <x v="0"/>
    <x v="5"/>
    <x v="0"/>
    <s v="17/03/2022"/>
    <s v="32"/>
    <s v="30/03/2022"/>
    <n v="13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65784"/>
    <x v="0"/>
    <x v="0"/>
    <x v="0"/>
    <x v="5"/>
    <x v="0"/>
    <s v="15/03/2022"/>
    <s v="18"/>
    <s v="15/03/2022"/>
    <n v="12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73308"/>
    <x v="0"/>
    <x v="0"/>
    <x v="0"/>
    <x v="5"/>
    <x v="0"/>
    <s v="17/03/2022"/>
    <s v="13"/>
    <s v="29/03/2022"/>
    <n v="12"/>
    <x v="0"/>
    <x v="0"/>
    <x v="0"/>
    <x v="0"/>
    <x v="0"/>
    <s v="ANB"/>
    <x v="0"/>
    <x v="0"/>
    <x v="1"/>
    <x v="0"/>
  </r>
  <r>
    <x v="0"/>
    <x v="1"/>
    <x v="1"/>
    <x v="1"/>
    <x v="0"/>
    <x v="0"/>
    <x v="1"/>
    <n v="2021237639"/>
    <x v="0"/>
    <x v="0"/>
    <x v="0"/>
    <x v="2"/>
    <x v="0"/>
    <s v="16/03/2022"/>
    <s v="228"/>
    <s v="30/03/2022"/>
    <n v="12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67194"/>
    <x v="0"/>
    <x v="0"/>
    <x v="0"/>
    <x v="5"/>
    <x v="0"/>
    <s v="16/03/2022"/>
    <s v="17"/>
    <s v="25/03/2022"/>
    <n v="8"/>
    <x v="0"/>
    <x v="0"/>
    <x v="0"/>
    <x v="0"/>
    <x v="0"/>
    <s v="ANB"/>
    <x v="0"/>
    <x v="0"/>
    <x v="1"/>
    <x v="0"/>
  </r>
  <r>
    <x v="0"/>
    <x v="1"/>
    <x v="1"/>
    <x v="1"/>
    <x v="0"/>
    <x v="0"/>
    <x v="1"/>
    <n v="2021150421"/>
    <x v="0"/>
    <x v="0"/>
    <x v="0"/>
    <x v="2"/>
    <x v="0"/>
    <s v="20/06/2021"/>
    <s v="301"/>
    <s v="20/06/2021"/>
    <n v="8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39216"/>
    <x v="0"/>
    <x v="0"/>
    <x v="0"/>
    <x v="8"/>
    <x v="0"/>
    <s v="17/03/2022"/>
    <s v="38"/>
    <s v="25/03/2022"/>
    <n v="7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38857"/>
    <x v="0"/>
    <x v="0"/>
    <x v="0"/>
    <x v="5"/>
    <x v="0"/>
    <s v="16/03/2022"/>
    <s v="38"/>
    <s v="24/03/2022"/>
    <n v="7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60052"/>
    <x v="0"/>
    <x v="0"/>
    <x v="0"/>
    <x v="10"/>
    <x v="0"/>
    <s v="16/03/2022"/>
    <s v="23"/>
    <s v="09/04/2022"/>
    <n v="7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57161"/>
    <x v="0"/>
    <x v="0"/>
    <x v="0"/>
    <x v="2"/>
    <x v="0"/>
    <s v="16/03/2022"/>
    <s v="24"/>
    <s v="24/03/2022"/>
    <n v="6"/>
    <x v="0"/>
    <x v="0"/>
    <x v="0"/>
    <x v="0"/>
    <x v="0"/>
    <s v="ANB"/>
    <x v="0"/>
    <x v="0"/>
    <x v="1"/>
    <x v="0"/>
  </r>
  <r>
    <x v="0"/>
    <x v="1"/>
    <x v="1"/>
    <x v="1"/>
    <x v="0"/>
    <x v="0"/>
    <x v="0"/>
    <n v="2022044688"/>
    <x v="0"/>
    <x v="0"/>
    <x v="0"/>
    <x v="5"/>
    <x v="0"/>
    <s v="13/03/2022"/>
    <s v="35"/>
    <s v="13/03/2022"/>
    <n v="4"/>
    <x v="0"/>
    <x v="0"/>
    <x v="0"/>
    <x v="0"/>
    <x v="0"/>
    <s v="ANB"/>
    <x v="0"/>
    <x v="0"/>
    <x v="1"/>
    <x v="0"/>
  </r>
  <r>
    <x v="0"/>
    <x v="2"/>
    <x v="0"/>
    <x v="2"/>
    <x v="0"/>
    <x v="0"/>
    <x v="0"/>
    <n v="2022045368"/>
    <x v="0"/>
    <x v="0"/>
    <x v="0"/>
    <x v="4"/>
    <x v="0"/>
    <s v="14/03/2022"/>
    <s v="32"/>
    <s v="25/05/2022"/>
    <n v="28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72724"/>
    <x v="0"/>
    <x v="0"/>
    <x v="0"/>
    <x v="13"/>
    <x v="0"/>
    <s v="17/03/2022"/>
    <s v="14"/>
    <s v="15/04/2022"/>
    <n v="28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45988"/>
    <x v="0"/>
    <x v="0"/>
    <x v="0"/>
    <x v="4"/>
    <x v="0"/>
    <s v="10/03/2022"/>
    <s v="32"/>
    <s v="25/05/2022"/>
    <n v="28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60313"/>
    <x v="0"/>
    <x v="0"/>
    <x v="0"/>
    <x v="4"/>
    <x v="0"/>
    <s v="16/03/2022"/>
    <s v="23"/>
    <s v="09/04/2022"/>
    <n v="27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68876"/>
    <x v="0"/>
    <x v="0"/>
    <x v="0"/>
    <x v="4"/>
    <x v="0"/>
    <s v="15/03/2022"/>
    <s v="16"/>
    <s v="13/04/2022"/>
    <n v="26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73994"/>
    <x v="0"/>
    <x v="0"/>
    <x v="0"/>
    <x v="0"/>
    <x v="0"/>
    <s v="14/03/2022"/>
    <s v="11"/>
    <s v="15/03/2022"/>
    <n v="24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83505"/>
    <x v="0"/>
    <x v="0"/>
    <x v="0"/>
    <x v="4"/>
    <x v="0"/>
    <s v="16/03/2022"/>
    <s v="4"/>
    <s v="17/03/2022"/>
    <n v="24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32557"/>
    <x v="0"/>
    <x v="0"/>
    <x v="0"/>
    <x v="4"/>
    <x v="0"/>
    <s v="11/03/2022"/>
    <s v="44"/>
    <s v="30/03/2022"/>
    <n v="23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71773"/>
    <x v="0"/>
    <x v="0"/>
    <x v="0"/>
    <x v="4"/>
    <x v="0"/>
    <s v="15/03/2022"/>
    <s v="14"/>
    <s v="16/03/2022"/>
    <n v="21"/>
    <x v="0"/>
    <x v="0"/>
    <x v="0"/>
    <x v="0"/>
    <x v="0"/>
    <s v="ASY"/>
    <x v="0"/>
    <x v="0"/>
    <x v="1"/>
    <x v="0"/>
  </r>
  <r>
    <x v="0"/>
    <x v="4"/>
    <x v="0"/>
    <x v="10"/>
    <x v="0"/>
    <x v="0"/>
    <x v="0"/>
    <n v="2022075734"/>
    <x v="0"/>
    <x v="0"/>
    <x v="0"/>
    <x v="0"/>
    <x v="0"/>
    <s v="16/03/2022"/>
    <s v="10"/>
    <s v="25/03/2022"/>
    <n v="20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56781"/>
    <x v="0"/>
    <x v="0"/>
    <x v="0"/>
    <x v="12"/>
    <x v="0"/>
    <s v="15/03/2022"/>
    <s v="24"/>
    <s v="05/04/2022"/>
    <n v="18"/>
    <x v="0"/>
    <x v="0"/>
    <x v="0"/>
    <x v="0"/>
    <x v="0"/>
    <s v="ASY"/>
    <x v="0"/>
    <x v="0"/>
    <x v="1"/>
    <x v="0"/>
  </r>
  <r>
    <x v="0"/>
    <x v="4"/>
    <x v="0"/>
    <x v="10"/>
    <x v="0"/>
    <x v="0"/>
    <x v="0"/>
    <n v="2022049526"/>
    <x v="0"/>
    <x v="0"/>
    <x v="0"/>
    <x v="4"/>
    <x v="0"/>
    <s v="11/03/2022"/>
    <s v="30"/>
    <s v="02/03/2022"/>
    <n v="15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65302"/>
    <x v="0"/>
    <x v="0"/>
    <x v="0"/>
    <x v="13"/>
    <x v="0"/>
    <s v="17/03/2022"/>
    <s v="18"/>
    <s v="24/03/2022"/>
    <n v="14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59906"/>
    <x v="0"/>
    <x v="0"/>
    <x v="0"/>
    <x v="13"/>
    <x v="0"/>
    <s v="17/03/2022"/>
    <s v="23"/>
    <s v="24/03/2022"/>
    <n v="14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63826"/>
    <x v="0"/>
    <x v="0"/>
    <x v="0"/>
    <x v="13"/>
    <x v="0"/>
    <s v="17/03/2022"/>
    <s v="21"/>
    <s v="24/03/2022"/>
    <n v="14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62960"/>
    <x v="0"/>
    <x v="0"/>
    <x v="0"/>
    <x v="4"/>
    <x v="0"/>
    <s v="16/03/2022"/>
    <s v="21"/>
    <s v="01/04/2022"/>
    <n v="14"/>
    <x v="0"/>
    <x v="0"/>
    <x v="0"/>
    <x v="0"/>
    <x v="0"/>
    <s v="ASY"/>
    <x v="0"/>
    <x v="0"/>
    <x v="1"/>
    <x v="0"/>
  </r>
  <r>
    <x v="0"/>
    <x v="4"/>
    <x v="0"/>
    <x v="10"/>
    <x v="0"/>
    <x v="0"/>
    <x v="0"/>
    <n v="2022045541"/>
    <x v="0"/>
    <x v="0"/>
    <x v="0"/>
    <x v="4"/>
    <x v="0"/>
    <s v="14/03/2022"/>
    <s v="32"/>
    <s v="31/03/2022"/>
    <n v="13"/>
    <x v="0"/>
    <x v="0"/>
    <x v="0"/>
    <x v="0"/>
    <x v="0"/>
    <s v="ASY"/>
    <x v="0"/>
    <x v="0"/>
    <x v="1"/>
    <x v="0"/>
  </r>
  <r>
    <x v="0"/>
    <x v="2"/>
    <x v="0"/>
    <x v="2"/>
    <x v="1"/>
    <x v="0"/>
    <x v="0"/>
    <n v="2022060640"/>
    <x v="0"/>
    <x v="0"/>
    <x v="0"/>
    <x v="4"/>
    <x v="0"/>
    <s v="15/03/2022"/>
    <s v="23"/>
    <s v="17/03/2022"/>
    <n v="12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83948"/>
    <x v="0"/>
    <x v="0"/>
    <x v="0"/>
    <x v="4"/>
    <x v="0"/>
    <s v="17/03/2022"/>
    <s v="3"/>
    <s v="24/04/2022"/>
    <n v="10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81236"/>
    <x v="0"/>
    <x v="0"/>
    <x v="0"/>
    <x v="4"/>
    <x v="0"/>
    <s v="17/03/2022"/>
    <s v="6"/>
    <s v="21/04/2022"/>
    <n v="10"/>
    <x v="0"/>
    <x v="0"/>
    <x v="0"/>
    <x v="0"/>
    <x v="0"/>
    <s v="ASY"/>
    <x v="0"/>
    <x v="0"/>
    <x v="1"/>
    <x v="0"/>
  </r>
  <r>
    <x v="0"/>
    <x v="4"/>
    <x v="0"/>
    <x v="10"/>
    <x v="0"/>
    <x v="0"/>
    <x v="0"/>
    <n v="2022045023"/>
    <x v="0"/>
    <x v="0"/>
    <x v="0"/>
    <x v="0"/>
    <x v="0"/>
    <s v="17/03/2022"/>
    <s v="35"/>
    <s v="28/03/2022"/>
    <n v="10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78425"/>
    <x v="0"/>
    <x v="0"/>
    <x v="0"/>
    <x v="0"/>
    <x v="0"/>
    <s v="17/03/2022"/>
    <s v="8"/>
    <s v="24/04/2022"/>
    <n v="9"/>
    <x v="0"/>
    <x v="0"/>
    <x v="0"/>
    <x v="0"/>
    <x v="0"/>
    <s v="ASY"/>
    <x v="0"/>
    <x v="0"/>
    <x v="1"/>
    <x v="0"/>
  </r>
  <r>
    <x v="0"/>
    <x v="2"/>
    <x v="0"/>
    <x v="2"/>
    <x v="0"/>
    <x v="0"/>
    <x v="0"/>
    <n v="2022069179"/>
    <x v="0"/>
    <x v="0"/>
    <x v="0"/>
    <x v="4"/>
    <x v="0"/>
    <s v="16/03/2022"/>
    <s v="16"/>
    <s v="01/04/2022"/>
    <n v="8"/>
    <x v="0"/>
    <x v="0"/>
    <x v="0"/>
    <x v="0"/>
    <x v="0"/>
    <s v="ASY"/>
    <x v="0"/>
    <x v="0"/>
    <x v="1"/>
    <x v="0"/>
  </r>
  <r>
    <x v="0"/>
    <x v="0"/>
    <x v="0"/>
    <x v="0"/>
    <x v="0"/>
    <x v="0"/>
    <x v="0"/>
    <n v="2022075587"/>
    <x v="0"/>
    <x v="0"/>
    <x v="0"/>
    <x v="0"/>
    <x v="0"/>
    <s v="17/03/2022"/>
    <s v="10"/>
    <s v="17/04/2022"/>
    <n v="7"/>
    <x v="0"/>
    <x v="0"/>
    <x v="0"/>
    <x v="0"/>
    <x v="0"/>
    <s v="ASY"/>
    <x v="0"/>
    <x v="0"/>
    <x v="1"/>
    <x v="0"/>
  </r>
  <r>
    <x v="0"/>
    <x v="0"/>
    <x v="0"/>
    <x v="3"/>
    <x v="0"/>
    <x v="0"/>
    <x v="0"/>
    <n v="2022074196"/>
    <x v="0"/>
    <x v="0"/>
    <x v="0"/>
    <x v="13"/>
    <x v="0"/>
    <s v="17/03/2022"/>
    <s v="11"/>
    <s v="11/04/2022"/>
    <n v="4"/>
    <x v="0"/>
    <x v="0"/>
    <x v="0"/>
    <x v="0"/>
    <x v="0"/>
    <s v="ASY"/>
    <x v="0"/>
    <x v="0"/>
    <x v="1"/>
    <x v="0"/>
  </r>
  <r>
    <x v="1"/>
    <x v="2"/>
    <x v="0"/>
    <x v="2"/>
    <x v="0"/>
    <x v="0"/>
    <x v="0"/>
    <n v="2022032686"/>
    <x v="0"/>
    <x v="0"/>
    <x v="0"/>
    <x v="14"/>
    <x v="0"/>
    <s v="18/03/2022"/>
    <s v="44"/>
    <s v="13/05/2022"/>
    <n v="16"/>
    <x v="0"/>
    <x v="0"/>
    <x v="0"/>
    <x v="0"/>
    <x v="0"/>
    <s v="BFL"/>
    <x v="0"/>
    <x v="0"/>
    <x v="1"/>
    <x v="0"/>
  </r>
  <r>
    <x v="0"/>
    <x v="2"/>
    <x v="0"/>
    <x v="2"/>
    <x v="0"/>
    <x v="0"/>
    <x v="0"/>
    <n v="2022052068"/>
    <x v="0"/>
    <x v="0"/>
    <x v="0"/>
    <x v="4"/>
    <x v="0"/>
    <s v="16/03/2022"/>
    <s v="28"/>
    <s v="29/03/2022"/>
    <n v="11"/>
    <x v="0"/>
    <x v="0"/>
    <x v="0"/>
    <x v="0"/>
    <x v="0"/>
    <s v="BFL"/>
    <x v="0"/>
    <x v="0"/>
    <x v="1"/>
    <x v="0"/>
  </r>
  <r>
    <x v="0"/>
    <x v="2"/>
    <x v="0"/>
    <x v="2"/>
    <x v="0"/>
    <x v="0"/>
    <x v="0"/>
    <n v="2022009212"/>
    <x v="0"/>
    <x v="0"/>
    <x v="0"/>
    <x v="4"/>
    <x v="0"/>
    <s v="15/03/2022"/>
    <s v="66"/>
    <s v="28/03/2022"/>
    <n v="10"/>
    <x v="0"/>
    <x v="0"/>
    <x v="0"/>
    <x v="0"/>
    <x v="0"/>
    <s v="BFL"/>
    <x v="0"/>
    <x v="0"/>
    <x v="1"/>
    <x v="0"/>
  </r>
  <r>
    <x v="0"/>
    <x v="1"/>
    <x v="1"/>
    <x v="1"/>
    <x v="0"/>
    <x v="0"/>
    <x v="0"/>
    <n v="2022066332"/>
    <x v="0"/>
    <x v="0"/>
    <x v="0"/>
    <x v="6"/>
    <x v="0"/>
    <s v="17/03/2022"/>
    <s v="18"/>
    <s v="14/04/2022"/>
    <n v="27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78413"/>
    <x v="0"/>
    <x v="0"/>
    <x v="0"/>
    <x v="6"/>
    <x v="0"/>
    <s v="16/03/2022"/>
    <s v="8"/>
    <s v="03/04/2022"/>
    <n v="17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75819"/>
    <x v="0"/>
    <x v="0"/>
    <x v="0"/>
    <x v="5"/>
    <x v="0"/>
    <s v="17/03/2022"/>
    <s v="10"/>
    <s v="01/04/2022"/>
    <n v="15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73432"/>
    <x v="0"/>
    <x v="0"/>
    <x v="0"/>
    <x v="9"/>
    <x v="0"/>
    <s v="17/03/2022"/>
    <s v="11"/>
    <s v="31/03/2022"/>
    <n v="14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48002"/>
    <x v="0"/>
    <x v="0"/>
    <x v="0"/>
    <x v="1"/>
    <x v="0"/>
    <s v="15/03/2022"/>
    <s v="31"/>
    <s v="31/03/2022"/>
    <n v="14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43051"/>
    <x v="0"/>
    <x v="0"/>
    <x v="0"/>
    <x v="2"/>
    <x v="0"/>
    <s v="17/03/2022"/>
    <s v="36"/>
    <s v="27/03/2022"/>
    <n v="14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71614"/>
    <x v="0"/>
    <x v="0"/>
    <x v="0"/>
    <x v="11"/>
    <x v="0"/>
    <s v="16/03/2022"/>
    <s v="14"/>
    <s v="03/04/2022"/>
    <n v="13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73192"/>
    <x v="0"/>
    <x v="0"/>
    <x v="0"/>
    <x v="5"/>
    <x v="0"/>
    <s v="17/03/2022"/>
    <s v="13"/>
    <s v="29/03/2022"/>
    <n v="12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66590"/>
    <x v="0"/>
    <x v="0"/>
    <x v="0"/>
    <x v="5"/>
    <x v="0"/>
    <s v="16/03/2022"/>
    <s v="17"/>
    <s v="16/03/2022"/>
    <n v="11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71637"/>
    <x v="0"/>
    <x v="0"/>
    <x v="0"/>
    <x v="5"/>
    <x v="0"/>
    <s v="17/03/2022"/>
    <s v="14"/>
    <s v="28/03/2022"/>
    <n v="11"/>
    <x v="0"/>
    <x v="0"/>
    <x v="0"/>
    <x v="0"/>
    <x v="0"/>
    <s v="COB"/>
    <x v="0"/>
    <x v="0"/>
    <x v="1"/>
    <x v="0"/>
  </r>
  <r>
    <x v="0"/>
    <x v="1"/>
    <x v="1"/>
    <x v="1"/>
    <x v="0"/>
    <x v="0"/>
    <x v="0"/>
    <n v="2022040091"/>
    <x v="0"/>
    <x v="0"/>
    <x v="0"/>
    <x v="9"/>
    <x v="0"/>
    <s v="17/03/2022"/>
    <s v="38"/>
    <s v="25/03/2022"/>
    <n v="7"/>
    <x v="0"/>
    <x v="0"/>
    <x v="0"/>
    <x v="0"/>
    <x v="0"/>
    <s v="COB"/>
    <x v="0"/>
    <x v="0"/>
    <x v="1"/>
    <x v="0"/>
  </r>
  <r>
    <x v="0"/>
    <x v="0"/>
    <x v="0"/>
    <x v="7"/>
    <x v="0"/>
    <x v="0"/>
    <x v="1"/>
    <n v="2022074033"/>
    <x v="0"/>
    <x v="0"/>
    <x v="0"/>
    <x v="3"/>
    <x v="0"/>
    <s v="17/03/2022"/>
    <s v="11"/>
    <s v="21/04/2022"/>
    <n v="34"/>
    <x v="0"/>
    <x v="0"/>
    <x v="0"/>
    <x v="0"/>
    <x v="0"/>
    <s v="COT"/>
    <x v="0"/>
    <x v="0"/>
    <x v="1"/>
    <x v="0"/>
  </r>
  <r>
    <x v="0"/>
    <x v="4"/>
    <x v="0"/>
    <x v="10"/>
    <x v="0"/>
    <x v="0"/>
    <x v="0"/>
    <n v="2022068014"/>
    <x v="0"/>
    <x v="0"/>
    <x v="0"/>
    <x v="3"/>
    <x v="0"/>
    <s v="17/03/2022"/>
    <s v="17"/>
    <s v="15/04/2022"/>
    <n v="28"/>
    <x v="0"/>
    <x v="0"/>
    <x v="0"/>
    <x v="0"/>
    <x v="0"/>
    <s v="COT"/>
    <x v="0"/>
    <x v="0"/>
    <x v="1"/>
    <x v="0"/>
  </r>
  <r>
    <x v="0"/>
    <x v="4"/>
    <x v="0"/>
    <x v="10"/>
    <x v="0"/>
    <x v="0"/>
    <x v="0"/>
    <n v="2022063158"/>
    <x v="0"/>
    <x v="0"/>
    <x v="0"/>
    <x v="3"/>
    <x v="0"/>
    <s v="16/03/2022"/>
    <s v="21"/>
    <s v="11/03/2022"/>
    <n v="24"/>
    <x v="0"/>
    <x v="0"/>
    <x v="0"/>
    <x v="0"/>
    <x v="0"/>
    <s v="COT"/>
    <x v="0"/>
    <x v="0"/>
    <x v="1"/>
    <x v="0"/>
  </r>
  <r>
    <x v="1"/>
    <x v="4"/>
    <x v="0"/>
    <x v="10"/>
    <x v="0"/>
    <x v="0"/>
    <x v="0"/>
    <n v="2022059077"/>
    <x v="0"/>
    <x v="0"/>
    <x v="0"/>
    <x v="3"/>
    <x v="0"/>
    <s v="18/03/2022"/>
    <s v="23"/>
    <s v="09/03/2022"/>
    <n v="22"/>
    <x v="0"/>
    <x v="0"/>
    <x v="0"/>
    <x v="0"/>
    <x v="0"/>
    <s v="COT"/>
    <x v="0"/>
    <x v="0"/>
    <x v="1"/>
    <x v="0"/>
  </r>
  <r>
    <x v="0"/>
    <x v="4"/>
    <x v="0"/>
    <x v="10"/>
    <x v="0"/>
    <x v="0"/>
    <x v="0"/>
    <n v="2022051623"/>
    <x v="0"/>
    <x v="0"/>
    <x v="0"/>
    <x v="3"/>
    <x v="0"/>
    <s v="14/03/2022"/>
    <s v="28"/>
    <s v="04/03/2022"/>
    <n v="17"/>
    <x v="0"/>
    <x v="0"/>
    <x v="0"/>
    <x v="0"/>
    <x v="0"/>
    <s v="COT"/>
    <x v="0"/>
    <x v="0"/>
    <x v="1"/>
    <x v="0"/>
  </r>
  <r>
    <x v="0"/>
    <x v="0"/>
    <x v="0"/>
    <x v="3"/>
    <x v="0"/>
    <x v="0"/>
    <x v="0"/>
    <n v="2022076565"/>
    <x v="0"/>
    <x v="0"/>
    <x v="0"/>
    <x v="3"/>
    <x v="0"/>
    <s v="16/03/2022"/>
    <s v="10"/>
    <s v="17/03/2022"/>
    <n v="12"/>
    <x v="0"/>
    <x v="0"/>
    <x v="0"/>
    <x v="0"/>
    <x v="0"/>
    <s v="COT"/>
    <x v="0"/>
    <x v="0"/>
    <x v="1"/>
    <x v="0"/>
  </r>
  <r>
    <x v="0"/>
    <x v="0"/>
    <x v="0"/>
    <x v="0"/>
    <x v="1"/>
    <x v="0"/>
    <x v="1"/>
    <n v="2021299569"/>
    <x v="0"/>
    <x v="0"/>
    <x v="0"/>
    <x v="3"/>
    <x v="0"/>
    <s v="16/03/2022"/>
    <s v="169"/>
    <s v="29/03/2022"/>
    <n v="11"/>
    <x v="0"/>
    <x v="0"/>
    <x v="0"/>
    <x v="0"/>
    <x v="0"/>
    <s v="COT"/>
    <x v="0"/>
    <x v="0"/>
    <x v="1"/>
    <x v="0"/>
  </r>
  <r>
    <x v="0"/>
    <x v="0"/>
    <x v="0"/>
    <x v="0"/>
    <x v="0"/>
    <x v="0"/>
    <x v="0"/>
    <n v="2022051387"/>
    <x v="0"/>
    <x v="0"/>
    <x v="0"/>
    <x v="3"/>
    <x v="0"/>
    <s v="17/03/2022"/>
    <s v="29"/>
    <s v="24/03/2022"/>
    <n v="4"/>
    <x v="0"/>
    <x v="0"/>
    <x v="0"/>
    <x v="0"/>
    <x v="0"/>
    <s v="COT"/>
    <x v="0"/>
    <x v="0"/>
    <x v="1"/>
    <x v="0"/>
  </r>
  <r>
    <x v="0"/>
    <x v="3"/>
    <x v="0"/>
    <x v="8"/>
    <x v="0"/>
    <x v="0"/>
    <x v="0"/>
    <n v="2021225103"/>
    <x v="0"/>
    <x v="0"/>
    <x v="0"/>
    <x v="3"/>
    <x v="0"/>
    <s v="17/03/2022"/>
    <s v="240"/>
    <s v="09/09/2021"/>
    <n v="6"/>
    <x v="0"/>
    <x v="0"/>
    <x v="0"/>
    <x v="0"/>
    <x v="0"/>
    <s v="CWA"/>
    <x v="0"/>
    <x v="0"/>
    <x v="1"/>
    <x v="0"/>
  </r>
  <r>
    <x v="0"/>
    <x v="0"/>
    <x v="0"/>
    <x v="3"/>
    <x v="0"/>
    <x v="0"/>
    <x v="0"/>
    <n v="2022038635"/>
    <x v="0"/>
    <x v="0"/>
    <x v="0"/>
    <x v="9"/>
    <x v="0"/>
    <s v="17/03/2022"/>
    <s v="38"/>
    <s v="19/03/2022"/>
    <n v="32"/>
    <x v="0"/>
    <x v="0"/>
    <x v="0"/>
    <x v="0"/>
    <x v="0"/>
    <s v="EHM"/>
    <x v="0"/>
    <x v="0"/>
    <x v="1"/>
    <x v="0"/>
  </r>
  <r>
    <x v="0"/>
    <x v="2"/>
    <x v="0"/>
    <x v="2"/>
    <x v="0"/>
    <x v="0"/>
    <x v="0"/>
    <n v="2022071174"/>
    <x v="0"/>
    <x v="0"/>
    <x v="0"/>
    <x v="5"/>
    <x v="0"/>
    <s v="16/03/2022"/>
    <s v="15"/>
    <s v="14/04/2022"/>
    <n v="27"/>
    <x v="0"/>
    <x v="0"/>
    <x v="0"/>
    <x v="0"/>
    <x v="0"/>
    <s v="EHM"/>
    <x v="0"/>
    <x v="0"/>
    <x v="1"/>
    <x v="0"/>
  </r>
  <r>
    <x v="0"/>
    <x v="0"/>
    <x v="0"/>
    <x v="3"/>
    <x v="0"/>
    <x v="0"/>
    <x v="0"/>
    <n v="2022057327"/>
    <x v="0"/>
    <x v="0"/>
    <x v="0"/>
    <x v="5"/>
    <x v="0"/>
    <s v="17/03/2022"/>
    <s v="24"/>
    <s v="08/04/2022"/>
    <n v="21"/>
    <x v="0"/>
    <x v="0"/>
    <x v="0"/>
    <x v="0"/>
    <x v="0"/>
    <s v="EHM"/>
    <x v="0"/>
    <x v="0"/>
    <x v="1"/>
    <x v="0"/>
  </r>
  <r>
    <x v="0"/>
    <x v="4"/>
    <x v="0"/>
    <x v="10"/>
    <x v="0"/>
    <x v="0"/>
    <x v="0"/>
    <n v="2022050135"/>
    <x v="0"/>
    <x v="0"/>
    <x v="0"/>
    <x v="9"/>
    <x v="0"/>
    <s v="15/03/2022"/>
    <s v="29"/>
    <s v="03/04/2022"/>
    <n v="16"/>
    <x v="0"/>
    <x v="0"/>
    <x v="0"/>
    <x v="0"/>
    <x v="0"/>
    <s v="EHM"/>
    <x v="0"/>
    <x v="0"/>
    <x v="1"/>
    <x v="0"/>
  </r>
  <r>
    <x v="0"/>
    <x v="0"/>
    <x v="0"/>
    <x v="3"/>
    <x v="0"/>
    <x v="0"/>
    <x v="0"/>
    <n v="2022069690"/>
    <x v="0"/>
    <x v="0"/>
    <x v="0"/>
    <x v="5"/>
    <x v="0"/>
    <s v="15/03/2022"/>
    <s v="16"/>
    <s v="07/03/2022"/>
    <n v="14"/>
    <x v="0"/>
    <x v="0"/>
    <x v="0"/>
    <x v="0"/>
    <x v="0"/>
    <s v="EHM"/>
    <x v="0"/>
    <x v="0"/>
    <x v="1"/>
    <x v="0"/>
  </r>
  <r>
    <x v="0"/>
    <x v="2"/>
    <x v="0"/>
    <x v="2"/>
    <x v="0"/>
    <x v="0"/>
    <x v="0"/>
    <n v="2022051870"/>
    <x v="0"/>
    <x v="0"/>
    <x v="0"/>
    <x v="5"/>
    <x v="0"/>
    <s v="15/03/2022"/>
    <s v="28"/>
    <s v="01/04/2022"/>
    <n v="14"/>
    <x v="0"/>
    <x v="0"/>
    <x v="0"/>
    <x v="0"/>
    <x v="0"/>
    <s v="EHM"/>
    <x v="0"/>
    <x v="0"/>
    <x v="1"/>
    <x v="0"/>
  </r>
  <r>
    <x v="0"/>
    <x v="2"/>
    <x v="0"/>
    <x v="2"/>
    <x v="0"/>
    <x v="0"/>
    <x v="0"/>
    <n v="2022072167"/>
    <x v="0"/>
    <x v="0"/>
    <x v="0"/>
    <x v="5"/>
    <x v="0"/>
    <s v="15/03/2022"/>
    <s v="14"/>
    <s v="17/03/2022"/>
    <n v="14"/>
    <x v="0"/>
    <x v="0"/>
    <x v="0"/>
    <x v="0"/>
    <x v="0"/>
    <s v="EHM"/>
    <x v="0"/>
    <x v="0"/>
    <x v="1"/>
    <x v="0"/>
  </r>
  <r>
    <x v="0"/>
    <x v="2"/>
    <x v="0"/>
    <x v="2"/>
    <x v="0"/>
    <x v="0"/>
    <x v="0"/>
    <n v="2022071622"/>
    <x v="0"/>
    <x v="0"/>
    <x v="0"/>
    <x v="5"/>
    <x v="0"/>
    <s v="15/03/2022"/>
    <s v="14"/>
    <s v="03/04/2022"/>
    <n v="12"/>
    <x v="0"/>
    <x v="0"/>
    <x v="0"/>
    <x v="0"/>
    <x v="0"/>
    <s v="EHM"/>
    <x v="0"/>
    <x v="0"/>
    <x v="1"/>
    <x v="0"/>
  </r>
  <r>
    <x v="0"/>
    <x v="0"/>
    <x v="0"/>
    <x v="3"/>
    <x v="0"/>
    <x v="0"/>
    <x v="0"/>
    <n v="2022044341"/>
    <x v="0"/>
    <x v="0"/>
    <x v="0"/>
    <x v="9"/>
    <x v="0"/>
    <s v="15/03/2022"/>
    <s v="35"/>
    <s v="28/03/2022"/>
    <n v="11"/>
    <x v="0"/>
    <x v="0"/>
    <x v="0"/>
    <x v="0"/>
    <x v="0"/>
    <s v="EHM"/>
    <x v="0"/>
    <x v="0"/>
    <x v="1"/>
    <x v="0"/>
  </r>
  <r>
    <x v="0"/>
    <x v="0"/>
    <x v="0"/>
    <x v="0"/>
    <x v="0"/>
    <x v="0"/>
    <x v="0"/>
    <n v="2022044818"/>
    <x v="0"/>
    <x v="0"/>
    <x v="0"/>
    <x v="5"/>
    <x v="0"/>
    <s v="15/03/2022"/>
    <s v="35"/>
    <s v="25/03/2022"/>
    <n v="10"/>
    <x v="0"/>
    <x v="0"/>
    <x v="0"/>
    <x v="0"/>
    <x v="0"/>
    <s v="EHM"/>
    <x v="0"/>
    <x v="0"/>
    <x v="1"/>
    <x v="0"/>
  </r>
  <r>
    <x v="0"/>
    <x v="4"/>
    <x v="0"/>
    <x v="10"/>
    <x v="0"/>
    <x v="0"/>
    <x v="0"/>
    <n v="2022042159"/>
    <x v="0"/>
    <x v="0"/>
    <x v="0"/>
    <x v="10"/>
    <x v="0"/>
    <s v="23/02/2022"/>
    <s v="36"/>
    <s v="24/02/2022"/>
    <n v="9"/>
    <x v="0"/>
    <x v="0"/>
    <x v="0"/>
    <x v="0"/>
    <x v="0"/>
    <s v="EHM"/>
    <x v="0"/>
    <x v="0"/>
    <x v="1"/>
    <x v="0"/>
  </r>
  <r>
    <x v="0"/>
    <x v="4"/>
    <x v="0"/>
    <x v="10"/>
    <x v="0"/>
    <x v="0"/>
    <x v="0"/>
    <n v="2022039729"/>
    <x v="0"/>
    <x v="0"/>
    <x v="0"/>
    <x v="5"/>
    <x v="0"/>
    <s v="11/03/2022"/>
    <s v="38"/>
    <s v="25/03/2022"/>
    <n v="7"/>
    <x v="0"/>
    <x v="0"/>
    <x v="0"/>
    <x v="0"/>
    <x v="0"/>
    <s v="EHM"/>
    <x v="0"/>
    <x v="0"/>
    <x v="1"/>
    <x v="0"/>
  </r>
  <r>
    <x v="0"/>
    <x v="4"/>
    <x v="0"/>
    <x v="10"/>
    <x v="0"/>
    <x v="0"/>
    <x v="0"/>
    <n v="2022037093"/>
    <x v="0"/>
    <x v="0"/>
    <x v="0"/>
    <x v="5"/>
    <x v="0"/>
    <s v="28/02/2022"/>
    <s v="39"/>
    <s v="21/02/2022"/>
    <n v="6"/>
    <x v="0"/>
    <x v="0"/>
    <x v="0"/>
    <x v="0"/>
    <x v="0"/>
    <s v="EHM"/>
    <x v="0"/>
    <x v="0"/>
    <x v="1"/>
    <x v="0"/>
  </r>
  <r>
    <x v="0"/>
    <x v="3"/>
    <x v="0"/>
    <x v="8"/>
    <x v="0"/>
    <x v="0"/>
    <x v="0"/>
    <n v="2022056805"/>
    <x v="0"/>
    <x v="0"/>
    <x v="0"/>
    <x v="5"/>
    <x v="0"/>
    <s v="17/03/2022"/>
    <s v="24"/>
    <s v="23/03/2022"/>
    <n v="5"/>
    <x v="0"/>
    <x v="0"/>
    <x v="0"/>
    <x v="0"/>
    <x v="0"/>
    <s v="EHM"/>
    <x v="0"/>
    <x v="0"/>
    <x v="1"/>
    <x v="0"/>
  </r>
  <r>
    <x v="1"/>
    <x v="0"/>
    <x v="0"/>
    <x v="0"/>
    <x v="0"/>
    <x v="0"/>
    <x v="0"/>
    <n v="2022022760"/>
    <x v="0"/>
    <x v="0"/>
    <x v="0"/>
    <x v="7"/>
    <x v="0"/>
    <s v="18/03/2022"/>
    <s v="53"/>
    <s v="15/03/2022"/>
    <n v="4"/>
    <x v="0"/>
    <x v="0"/>
    <x v="0"/>
    <x v="0"/>
    <x v="0"/>
    <s v="EHM"/>
    <x v="0"/>
    <x v="0"/>
    <x v="1"/>
    <x v="0"/>
  </r>
  <r>
    <x v="0"/>
    <x v="2"/>
    <x v="0"/>
    <x v="2"/>
    <x v="0"/>
    <x v="0"/>
    <x v="0"/>
    <n v="2022071636"/>
    <x v="0"/>
    <x v="0"/>
    <x v="0"/>
    <x v="9"/>
    <x v="0"/>
    <s v="15/03/2022"/>
    <s v="14"/>
    <s v="17/04/2022"/>
    <n v="31"/>
    <x v="0"/>
    <x v="0"/>
    <x v="0"/>
    <x v="0"/>
    <x v="0"/>
    <s v="FFO"/>
    <x v="0"/>
    <x v="0"/>
    <x v="1"/>
    <x v="0"/>
  </r>
  <r>
    <x v="0"/>
    <x v="0"/>
    <x v="0"/>
    <x v="0"/>
    <x v="0"/>
    <x v="0"/>
    <x v="1"/>
    <n v="2022011037"/>
    <x v="0"/>
    <x v="0"/>
    <x v="0"/>
    <x v="7"/>
    <x v="0"/>
    <s v="07/03/2022"/>
    <s v="65"/>
    <s v="16/04/2022"/>
    <n v="30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49072"/>
    <x v="0"/>
    <x v="0"/>
    <x v="0"/>
    <x v="5"/>
    <x v="0"/>
    <s v="15/03/2022"/>
    <s v="30"/>
    <s v="27/05/2022"/>
    <n v="30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49679"/>
    <x v="0"/>
    <x v="0"/>
    <x v="0"/>
    <x v="5"/>
    <x v="0"/>
    <s v="15/03/2022"/>
    <s v="30"/>
    <s v="27/05/2022"/>
    <n v="30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9698"/>
    <x v="0"/>
    <x v="0"/>
    <x v="0"/>
    <x v="5"/>
    <x v="0"/>
    <s v="15/03/2022"/>
    <s v="16"/>
    <s v="15/04/2022"/>
    <n v="29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9701"/>
    <x v="0"/>
    <x v="0"/>
    <x v="0"/>
    <x v="5"/>
    <x v="0"/>
    <s v="17/03/2022"/>
    <s v="16"/>
    <s v="15/04/2022"/>
    <n v="29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8760"/>
    <x v="0"/>
    <x v="0"/>
    <x v="0"/>
    <x v="5"/>
    <x v="0"/>
    <s v="17/03/2022"/>
    <s v="16"/>
    <s v="15/04/2022"/>
    <n v="29"/>
    <x v="0"/>
    <x v="0"/>
    <x v="0"/>
    <x v="0"/>
    <x v="0"/>
    <s v="FFO"/>
    <x v="0"/>
    <x v="0"/>
    <x v="1"/>
    <x v="0"/>
  </r>
  <r>
    <x v="0"/>
    <x v="0"/>
    <x v="0"/>
    <x v="5"/>
    <x v="0"/>
    <x v="0"/>
    <x v="0"/>
    <n v="2022067389"/>
    <x v="0"/>
    <x v="0"/>
    <x v="0"/>
    <x v="5"/>
    <x v="0"/>
    <s v="17/03/2022"/>
    <s v="17"/>
    <s v="14/04/2022"/>
    <n v="28"/>
    <x v="0"/>
    <x v="0"/>
    <x v="0"/>
    <x v="0"/>
    <x v="0"/>
    <s v="FFO"/>
    <x v="0"/>
    <x v="0"/>
    <x v="1"/>
    <x v="0"/>
  </r>
  <r>
    <x v="0"/>
    <x v="0"/>
    <x v="0"/>
    <x v="5"/>
    <x v="0"/>
    <x v="0"/>
    <x v="0"/>
    <n v="2022065938"/>
    <x v="0"/>
    <x v="0"/>
    <x v="0"/>
    <x v="9"/>
    <x v="0"/>
    <s v="14/03/2022"/>
    <s v="18"/>
    <s v="13/04/2022"/>
    <n v="2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3036"/>
    <x v="0"/>
    <x v="0"/>
    <x v="0"/>
    <x v="9"/>
    <x v="0"/>
    <s v="15/03/2022"/>
    <s v="21"/>
    <s v="10/04/2022"/>
    <n v="24"/>
    <x v="0"/>
    <x v="0"/>
    <x v="0"/>
    <x v="0"/>
    <x v="0"/>
    <s v="FFO"/>
    <x v="0"/>
    <x v="0"/>
    <x v="1"/>
    <x v="0"/>
  </r>
  <r>
    <x v="0"/>
    <x v="0"/>
    <x v="0"/>
    <x v="3"/>
    <x v="0"/>
    <x v="0"/>
    <x v="0"/>
    <n v="2022061453"/>
    <x v="0"/>
    <x v="0"/>
    <x v="0"/>
    <x v="5"/>
    <x v="0"/>
    <s v="16/03/2022"/>
    <s v="22"/>
    <s v="09/04/2022"/>
    <n v="23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40696"/>
    <x v="0"/>
    <x v="0"/>
    <x v="0"/>
    <x v="5"/>
    <x v="0"/>
    <s v="14/03/2022"/>
    <s v="37"/>
    <s v="20/05/2022"/>
    <n v="23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2408"/>
    <x v="0"/>
    <x v="0"/>
    <x v="0"/>
    <x v="9"/>
    <x v="0"/>
    <s v="15/03/2022"/>
    <s v="22"/>
    <s v="09/04/2022"/>
    <n v="23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9556"/>
    <x v="0"/>
    <x v="0"/>
    <x v="0"/>
    <x v="5"/>
    <x v="0"/>
    <s v="17/03/2022"/>
    <s v="23"/>
    <s v="08/04/2022"/>
    <n v="22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9994"/>
    <x v="0"/>
    <x v="0"/>
    <x v="0"/>
    <x v="5"/>
    <x v="0"/>
    <s v="17/03/2022"/>
    <s v="23"/>
    <s v="08/04/2022"/>
    <n v="22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9558"/>
    <x v="0"/>
    <x v="0"/>
    <x v="0"/>
    <x v="5"/>
    <x v="0"/>
    <s v="16/03/2022"/>
    <s v="23"/>
    <s v="08/04/2022"/>
    <n v="22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9992"/>
    <x v="0"/>
    <x v="0"/>
    <x v="0"/>
    <x v="9"/>
    <x v="0"/>
    <s v="10/03/2022"/>
    <s v="23"/>
    <s v="19/03/2022"/>
    <n v="22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80155"/>
    <x v="0"/>
    <x v="0"/>
    <x v="0"/>
    <x v="5"/>
    <x v="0"/>
    <s v="15/03/2022"/>
    <s v="7"/>
    <s v="04/04/2022"/>
    <n v="18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80598"/>
    <x v="0"/>
    <x v="0"/>
    <x v="0"/>
    <x v="5"/>
    <x v="0"/>
    <s v="16/03/2022"/>
    <s v="7"/>
    <s v="04/04/2022"/>
    <n v="18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9327"/>
    <x v="0"/>
    <x v="0"/>
    <x v="0"/>
    <x v="5"/>
    <x v="0"/>
    <s v="14/03/2022"/>
    <s v="8"/>
    <s v="03/04/2022"/>
    <n v="1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9496"/>
    <x v="0"/>
    <x v="0"/>
    <x v="0"/>
    <x v="5"/>
    <x v="0"/>
    <s v="16/03/2022"/>
    <s v="8"/>
    <s v="03/04/2022"/>
    <n v="1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2875"/>
    <x v="0"/>
    <x v="0"/>
    <x v="0"/>
    <x v="5"/>
    <x v="0"/>
    <s v="17/03/2022"/>
    <s v="28"/>
    <s v="03/04/2022"/>
    <n v="1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9495"/>
    <x v="0"/>
    <x v="0"/>
    <x v="0"/>
    <x v="5"/>
    <x v="0"/>
    <s v="15/03/2022"/>
    <s v="8"/>
    <s v="03/04/2022"/>
    <n v="1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1934"/>
    <x v="0"/>
    <x v="0"/>
    <x v="0"/>
    <x v="9"/>
    <x v="0"/>
    <s v="15/03/2022"/>
    <s v="28"/>
    <s v="03/04/2022"/>
    <n v="1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55387"/>
    <x v="0"/>
    <x v="0"/>
    <x v="0"/>
    <x v="5"/>
    <x v="0"/>
    <s v="10/03/2022"/>
    <s v="25"/>
    <s v="04/04/2022"/>
    <n v="1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49990"/>
    <x v="0"/>
    <x v="0"/>
    <x v="0"/>
    <x v="5"/>
    <x v="0"/>
    <s v="10/03/2022"/>
    <s v="29"/>
    <s v="02/04/2022"/>
    <n v="16"/>
    <x v="0"/>
    <x v="0"/>
    <x v="0"/>
    <x v="0"/>
    <x v="0"/>
    <s v="FFO"/>
    <x v="0"/>
    <x v="0"/>
    <x v="1"/>
    <x v="0"/>
  </r>
  <r>
    <x v="0"/>
    <x v="0"/>
    <x v="0"/>
    <x v="5"/>
    <x v="0"/>
    <x v="0"/>
    <x v="0"/>
    <n v="2022049105"/>
    <x v="0"/>
    <x v="0"/>
    <x v="0"/>
    <x v="5"/>
    <x v="0"/>
    <s v="17/03/2022"/>
    <s v="30"/>
    <s v="01/04/2022"/>
    <n v="15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5482"/>
    <x v="0"/>
    <x v="0"/>
    <x v="0"/>
    <x v="9"/>
    <x v="0"/>
    <s v="15/03/2022"/>
    <s v="10"/>
    <s v="01/04/2022"/>
    <n v="15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48905"/>
    <x v="0"/>
    <x v="0"/>
    <x v="0"/>
    <x v="5"/>
    <x v="0"/>
    <s v="16/03/2022"/>
    <s v="30"/>
    <s v="01/04/2022"/>
    <n v="15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48587"/>
    <x v="0"/>
    <x v="0"/>
    <x v="0"/>
    <x v="5"/>
    <x v="0"/>
    <s v="16/03/2022"/>
    <s v="30"/>
    <s v="01/04/2022"/>
    <n v="15"/>
    <x v="0"/>
    <x v="0"/>
    <x v="0"/>
    <x v="0"/>
    <x v="0"/>
    <s v="FFO"/>
    <x v="0"/>
    <x v="0"/>
    <x v="1"/>
    <x v="0"/>
  </r>
  <r>
    <x v="0"/>
    <x v="0"/>
    <x v="0"/>
    <x v="5"/>
    <x v="0"/>
    <x v="0"/>
    <x v="0"/>
    <n v="2022046786"/>
    <x v="0"/>
    <x v="0"/>
    <x v="0"/>
    <x v="5"/>
    <x v="0"/>
    <s v="10/03/2022"/>
    <s v="31"/>
    <s v="31/03/2022"/>
    <n v="14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3768"/>
    <x v="0"/>
    <x v="0"/>
    <x v="0"/>
    <x v="5"/>
    <x v="0"/>
    <s v="17/03/2022"/>
    <s v="11"/>
    <s v="31/03/2022"/>
    <n v="14"/>
    <x v="0"/>
    <x v="0"/>
    <x v="0"/>
    <x v="0"/>
    <x v="0"/>
    <s v="FFO"/>
    <x v="0"/>
    <x v="0"/>
    <x v="1"/>
    <x v="0"/>
  </r>
  <r>
    <x v="1"/>
    <x v="2"/>
    <x v="0"/>
    <x v="2"/>
    <x v="0"/>
    <x v="0"/>
    <x v="0"/>
    <n v="2022074591"/>
    <x v="0"/>
    <x v="0"/>
    <x v="0"/>
    <x v="9"/>
    <x v="0"/>
    <s v="18/03/2022"/>
    <s v="11"/>
    <s v="31/03/2022"/>
    <n v="14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3568"/>
    <x v="0"/>
    <x v="0"/>
    <x v="0"/>
    <x v="5"/>
    <x v="0"/>
    <s v="17/03/2022"/>
    <s v="11"/>
    <s v="31/03/2022"/>
    <n v="14"/>
    <x v="0"/>
    <x v="0"/>
    <x v="0"/>
    <x v="0"/>
    <x v="0"/>
    <s v="FFO"/>
    <x v="0"/>
    <x v="0"/>
    <x v="1"/>
    <x v="0"/>
  </r>
  <r>
    <x v="1"/>
    <x v="2"/>
    <x v="0"/>
    <x v="2"/>
    <x v="0"/>
    <x v="0"/>
    <x v="0"/>
    <n v="2022073767"/>
    <x v="0"/>
    <x v="0"/>
    <x v="0"/>
    <x v="5"/>
    <x v="0"/>
    <s v="18/03/2022"/>
    <s v="11"/>
    <s v="31/03/2022"/>
    <n v="14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3567"/>
    <x v="0"/>
    <x v="0"/>
    <x v="0"/>
    <x v="5"/>
    <x v="0"/>
    <s v="17/03/2022"/>
    <s v="11"/>
    <s v="31/03/2022"/>
    <n v="14"/>
    <x v="0"/>
    <x v="0"/>
    <x v="0"/>
    <x v="0"/>
    <x v="0"/>
    <s v="FFO"/>
    <x v="0"/>
    <x v="0"/>
    <x v="1"/>
    <x v="0"/>
  </r>
  <r>
    <x v="0"/>
    <x v="0"/>
    <x v="0"/>
    <x v="5"/>
    <x v="0"/>
    <x v="0"/>
    <x v="0"/>
    <n v="2022046014"/>
    <x v="0"/>
    <x v="0"/>
    <x v="0"/>
    <x v="9"/>
    <x v="0"/>
    <s v="08/03/2022"/>
    <s v="32"/>
    <s v="30/03/2022"/>
    <n v="13"/>
    <x v="0"/>
    <x v="0"/>
    <x v="0"/>
    <x v="0"/>
    <x v="0"/>
    <s v="FFO"/>
    <x v="0"/>
    <x v="0"/>
    <x v="1"/>
    <x v="0"/>
  </r>
  <r>
    <x v="0"/>
    <x v="0"/>
    <x v="0"/>
    <x v="7"/>
    <x v="0"/>
    <x v="0"/>
    <x v="1"/>
    <n v="2022046017"/>
    <x v="0"/>
    <x v="0"/>
    <x v="0"/>
    <x v="5"/>
    <x v="0"/>
    <s v="15/03/2022"/>
    <s v="32"/>
    <s v="10/03/2022"/>
    <n v="13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2428"/>
    <x v="0"/>
    <x v="0"/>
    <x v="0"/>
    <x v="5"/>
    <x v="0"/>
    <s v="17/03/2022"/>
    <s v="14"/>
    <s v="28/03/2022"/>
    <n v="11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72855"/>
    <x v="0"/>
    <x v="0"/>
    <x v="0"/>
    <x v="5"/>
    <x v="0"/>
    <s v="15/03/2022"/>
    <s v="14"/>
    <s v="17/03/2022"/>
    <n v="11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7685"/>
    <x v="0"/>
    <x v="0"/>
    <x v="0"/>
    <x v="5"/>
    <x v="0"/>
    <s v="17/03/2022"/>
    <s v="17"/>
    <s v="25/03/2022"/>
    <n v="8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5941"/>
    <x v="0"/>
    <x v="0"/>
    <x v="0"/>
    <x v="9"/>
    <x v="0"/>
    <s v="17/03/2022"/>
    <s v="18"/>
    <s v="24/03/2022"/>
    <n v="7"/>
    <x v="0"/>
    <x v="0"/>
    <x v="0"/>
    <x v="0"/>
    <x v="0"/>
    <s v="FFO"/>
    <x v="0"/>
    <x v="0"/>
    <x v="1"/>
    <x v="0"/>
  </r>
  <r>
    <x v="0"/>
    <x v="2"/>
    <x v="0"/>
    <x v="2"/>
    <x v="0"/>
    <x v="0"/>
    <x v="0"/>
    <n v="2022062893"/>
    <x v="0"/>
    <x v="0"/>
    <x v="0"/>
    <x v="5"/>
    <x v="0"/>
    <s v="17/03/2022"/>
    <s v="21"/>
    <s v="19/03/2022"/>
    <n v="4"/>
    <x v="0"/>
    <x v="0"/>
    <x v="0"/>
    <x v="0"/>
    <x v="0"/>
    <s v="FFO"/>
    <x v="0"/>
    <x v="0"/>
    <x v="1"/>
    <x v="0"/>
  </r>
  <r>
    <x v="0"/>
    <x v="1"/>
    <x v="1"/>
    <x v="1"/>
    <x v="0"/>
    <x v="0"/>
    <x v="0"/>
    <n v="2022058601"/>
    <x v="0"/>
    <x v="0"/>
    <x v="0"/>
    <x v="5"/>
    <x v="0"/>
    <s v="15/03/2022"/>
    <s v="24"/>
    <s v="20/04/2022"/>
    <n v="33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72517"/>
    <x v="0"/>
    <x v="0"/>
    <x v="0"/>
    <x v="5"/>
    <x v="0"/>
    <s v="15/03/2022"/>
    <s v="14"/>
    <s v="15/04/2022"/>
    <n v="28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50998"/>
    <x v="0"/>
    <x v="0"/>
    <x v="0"/>
    <x v="11"/>
    <x v="0"/>
    <s v="15/03/2022"/>
    <s v="29"/>
    <s v="14/04/2022"/>
    <n v="27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42314"/>
    <x v="0"/>
    <x v="0"/>
    <x v="0"/>
    <x v="6"/>
    <x v="0"/>
    <s v="12/03/2022"/>
    <s v="36"/>
    <s v="12/03/2022"/>
    <n v="24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86284"/>
    <x v="0"/>
    <x v="0"/>
    <x v="0"/>
    <x v="5"/>
    <x v="0"/>
    <s v="17/03/2022"/>
    <s v="2"/>
    <s v="05/04/2022"/>
    <n v="24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33014"/>
    <x v="0"/>
    <x v="0"/>
    <x v="0"/>
    <x v="9"/>
    <x v="0"/>
    <s v="07/03/2022"/>
    <s v="44"/>
    <s v="13/05/2022"/>
    <n v="16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75232"/>
    <x v="0"/>
    <x v="0"/>
    <x v="0"/>
    <x v="5"/>
    <x v="0"/>
    <s v="17/03/2022"/>
    <s v="10"/>
    <s v="28/03/2022"/>
    <n v="16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73574"/>
    <x v="0"/>
    <x v="0"/>
    <x v="0"/>
    <x v="5"/>
    <x v="0"/>
    <s v="16/03/2022"/>
    <s v="11"/>
    <s v="12/04/2022"/>
    <n v="11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69713"/>
    <x v="0"/>
    <x v="0"/>
    <x v="0"/>
    <x v="5"/>
    <x v="0"/>
    <s v="16/03/2022"/>
    <s v="16"/>
    <s v="11/04/2022"/>
    <n v="10"/>
    <x v="0"/>
    <x v="0"/>
    <x v="0"/>
    <x v="0"/>
    <x v="0"/>
    <s v="GMH"/>
    <x v="0"/>
    <x v="0"/>
    <x v="1"/>
    <x v="0"/>
  </r>
  <r>
    <x v="0"/>
    <x v="0"/>
    <x v="0"/>
    <x v="3"/>
    <x v="0"/>
    <x v="0"/>
    <x v="0"/>
    <n v="2022055080"/>
    <x v="0"/>
    <x v="0"/>
    <x v="0"/>
    <x v="1"/>
    <x v="0"/>
    <s v="16/03/2022"/>
    <s v="25"/>
    <s v="01/06/2022"/>
    <n v="35"/>
    <x v="0"/>
    <x v="0"/>
    <x v="0"/>
    <x v="0"/>
    <x v="0"/>
    <s v="JST"/>
    <x v="0"/>
    <x v="0"/>
    <x v="1"/>
    <x v="0"/>
  </r>
  <r>
    <x v="0"/>
    <x v="0"/>
    <x v="0"/>
    <x v="0"/>
    <x v="0"/>
    <x v="0"/>
    <x v="0"/>
    <n v="2022052561"/>
    <x v="0"/>
    <x v="0"/>
    <x v="0"/>
    <x v="2"/>
    <x v="0"/>
    <s v="15/03/2022"/>
    <s v="28"/>
    <s v="29/05/2022"/>
    <n v="32"/>
    <x v="0"/>
    <x v="0"/>
    <x v="0"/>
    <x v="0"/>
    <x v="0"/>
    <s v="JST"/>
    <x v="0"/>
    <x v="0"/>
    <x v="1"/>
    <x v="0"/>
  </r>
  <r>
    <x v="0"/>
    <x v="2"/>
    <x v="0"/>
    <x v="2"/>
    <x v="0"/>
    <x v="0"/>
    <x v="0"/>
    <n v="2022069537"/>
    <x v="0"/>
    <x v="0"/>
    <x v="0"/>
    <x v="1"/>
    <x v="0"/>
    <s v="11/03/2022"/>
    <s v="16"/>
    <s v="13/04/2022"/>
    <n v="26"/>
    <x v="0"/>
    <x v="0"/>
    <x v="0"/>
    <x v="0"/>
    <x v="0"/>
    <s v="JST"/>
    <x v="0"/>
    <x v="0"/>
    <x v="1"/>
    <x v="0"/>
  </r>
  <r>
    <x v="0"/>
    <x v="1"/>
    <x v="1"/>
    <x v="1"/>
    <x v="0"/>
    <x v="0"/>
    <x v="0"/>
    <n v="2022055622"/>
    <x v="0"/>
    <x v="0"/>
    <x v="0"/>
    <x v="3"/>
    <x v="0"/>
    <s v="09/03/2022"/>
    <s v="25"/>
    <s v="17/03/2022"/>
    <n v="20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57755"/>
    <x v="0"/>
    <x v="0"/>
    <x v="0"/>
    <x v="10"/>
    <x v="0"/>
    <s v="15/03/2022"/>
    <s v="24"/>
    <s v="05/04/2022"/>
    <n v="18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70831"/>
    <x v="0"/>
    <x v="0"/>
    <x v="0"/>
    <x v="1"/>
    <x v="0"/>
    <s v="17/03/2022"/>
    <s v="15"/>
    <s v="24/03/2022"/>
    <n v="14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30996"/>
    <x v="0"/>
    <x v="0"/>
    <x v="0"/>
    <x v="9"/>
    <x v="0"/>
    <s v="15/03/2022"/>
    <s v="45"/>
    <s v="22/03/2022"/>
    <n v="12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63691"/>
    <x v="0"/>
    <x v="0"/>
    <x v="0"/>
    <x v="4"/>
    <x v="0"/>
    <s v="15/03/2022"/>
    <s v="21"/>
    <s v="22/03/2022"/>
    <n v="12"/>
    <x v="0"/>
    <x v="0"/>
    <x v="0"/>
    <x v="0"/>
    <x v="0"/>
    <s v="JST"/>
    <x v="0"/>
    <x v="0"/>
    <x v="1"/>
    <x v="0"/>
  </r>
  <r>
    <x v="0"/>
    <x v="0"/>
    <x v="0"/>
    <x v="0"/>
    <x v="0"/>
    <x v="0"/>
    <x v="0"/>
    <n v="2022054152"/>
    <x v="0"/>
    <x v="0"/>
    <x v="0"/>
    <x v="2"/>
    <x v="0"/>
    <s v="17/03/2022"/>
    <s v="25"/>
    <s v="21/03/2022"/>
    <n v="11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29068"/>
    <x v="0"/>
    <x v="0"/>
    <x v="0"/>
    <x v="9"/>
    <x v="0"/>
    <s v="17/03/2022"/>
    <s v="49"/>
    <s v="09/03/2022"/>
    <n v="9"/>
    <x v="0"/>
    <x v="0"/>
    <x v="0"/>
    <x v="0"/>
    <x v="0"/>
    <s v="JST"/>
    <x v="0"/>
    <x v="0"/>
    <x v="1"/>
    <x v="0"/>
  </r>
  <r>
    <x v="0"/>
    <x v="0"/>
    <x v="0"/>
    <x v="5"/>
    <x v="0"/>
    <x v="0"/>
    <x v="0"/>
    <n v="2022025515"/>
    <x v="0"/>
    <x v="0"/>
    <x v="0"/>
    <x v="9"/>
    <x v="0"/>
    <s v="01/03/2022"/>
    <s v="51"/>
    <s v="06/05/2022"/>
    <n v="9"/>
    <x v="0"/>
    <x v="0"/>
    <x v="0"/>
    <x v="0"/>
    <x v="0"/>
    <s v="JST"/>
    <x v="0"/>
    <x v="0"/>
    <x v="1"/>
    <x v="0"/>
  </r>
  <r>
    <x v="0"/>
    <x v="2"/>
    <x v="0"/>
    <x v="2"/>
    <x v="0"/>
    <x v="0"/>
    <x v="0"/>
    <n v="2022024953"/>
    <x v="0"/>
    <x v="0"/>
    <x v="0"/>
    <x v="1"/>
    <x v="0"/>
    <s v="14/03/2022"/>
    <s v="52"/>
    <s v="05/05/2022"/>
    <n v="8"/>
    <x v="0"/>
    <x v="0"/>
    <x v="0"/>
    <x v="0"/>
    <x v="0"/>
    <s v="JST"/>
    <x v="0"/>
    <x v="0"/>
    <x v="1"/>
    <x v="0"/>
  </r>
  <r>
    <x v="0"/>
    <x v="0"/>
    <x v="0"/>
    <x v="0"/>
    <x v="0"/>
    <x v="0"/>
    <x v="0"/>
    <n v="2022070850"/>
    <x v="0"/>
    <x v="0"/>
    <x v="0"/>
    <x v="7"/>
    <x v="0"/>
    <s v="14/03/2022"/>
    <s v="15"/>
    <s v="17/03/2022"/>
    <n v="7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21967"/>
    <x v="0"/>
    <x v="0"/>
    <x v="0"/>
    <x v="2"/>
    <x v="0"/>
    <s v="17/03/2022"/>
    <s v="56"/>
    <s v="07/03/2022"/>
    <n v="4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52353"/>
    <x v="0"/>
    <x v="0"/>
    <x v="0"/>
    <x v="5"/>
    <x v="0"/>
    <s v="17/03/2022"/>
    <s v="28"/>
    <s v="04/04/2022"/>
    <n v="4"/>
    <x v="0"/>
    <x v="0"/>
    <x v="0"/>
    <x v="0"/>
    <x v="0"/>
    <s v="JST"/>
    <x v="0"/>
    <x v="0"/>
    <x v="1"/>
    <x v="0"/>
  </r>
  <r>
    <x v="0"/>
    <x v="0"/>
    <x v="0"/>
    <x v="0"/>
    <x v="0"/>
    <x v="0"/>
    <x v="0"/>
    <n v="2022051383"/>
    <x v="0"/>
    <x v="0"/>
    <x v="0"/>
    <x v="8"/>
    <x v="0"/>
    <s v="17/03/2022"/>
    <s v="29"/>
    <s v="03/04/2022"/>
    <n v="4"/>
    <x v="0"/>
    <x v="0"/>
    <x v="0"/>
    <x v="0"/>
    <x v="0"/>
    <s v="JST"/>
    <x v="0"/>
    <x v="0"/>
    <x v="1"/>
    <x v="0"/>
  </r>
  <r>
    <x v="1"/>
    <x v="0"/>
    <x v="0"/>
    <x v="0"/>
    <x v="0"/>
    <x v="0"/>
    <x v="0"/>
    <n v="2022074496"/>
    <x v="0"/>
    <x v="0"/>
    <x v="0"/>
    <x v="7"/>
    <x v="0"/>
    <s v="18/03/2022"/>
    <s v="11"/>
    <s v="11/04/2022"/>
    <n v="4"/>
    <x v="0"/>
    <x v="0"/>
    <x v="0"/>
    <x v="0"/>
    <x v="0"/>
    <s v="JST"/>
    <x v="0"/>
    <x v="0"/>
    <x v="1"/>
    <x v="0"/>
  </r>
  <r>
    <x v="0"/>
    <x v="0"/>
    <x v="0"/>
    <x v="3"/>
    <x v="0"/>
    <x v="0"/>
    <x v="0"/>
    <n v="2022059283"/>
    <x v="0"/>
    <x v="0"/>
    <x v="0"/>
    <x v="5"/>
    <x v="0"/>
    <s v="17/03/2022"/>
    <s v="23"/>
    <s v="09/04/2022"/>
    <n v="4"/>
    <x v="0"/>
    <x v="0"/>
    <x v="0"/>
    <x v="0"/>
    <x v="0"/>
    <s v="JST"/>
    <x v="0"/>
    <x v="0"/>
    <x v="1"/>
    <x v="0"/>
  </r>
  <r>
    <x v="0"/>
    <x v="2"/>
    <x v="0"/>
    <x v="2"/>
    <x v="0"/>
    <x v="0"/>
    <x v="0"/>
    <n v="2022085065"/>
    <x v="0"/>
    <x v="0"/>
    <x v="0"/>
    <x v="0"/>
    <x v="0"/>
    <s v="17/03/2022"/>
    <s v="3"/>
    <s v="04/04/2022"/>
    <n v="23"/>
    <x v="0"/>
    <x v="0"/>
    <x v="0"/>
    <x v="0"/>
    <x v="0"/>
    <s v="LAY"/>
    <x v="0"/>
    <x v="0"/>
    <x v="1"/>
    <x v="0"/>
  </r>
  <r>
    <x v="0"/>
    <x v="4"/>
    <x v="0"/>
    <x v="10"/>
    <x v="0"/>
    <x v="0"/>
    <x v="0"/>
    <n v="2022076665"/>
    <x v="0"/>
    <x v="0"/>
    <x v="0"/>
    <x v="13"/>
    <x v="0"/>
    <s v="17/03/2022"/>
    <s v="10"/>
    <s v="26/03/2022"/>
    <n v="20"/>
    <x v="0"/>
    <x v="0"/>
    <x v="0"/>
    <x v="0"/>
    <x v="0"/>
    <s v="LAY"/>
    <x v="0"/>
    <x v="0"/>
    <x v="1"/>
    <x v="0"/>
  </r>
  <r>
    <x v="0"/>
    <x v="2"/>
    <x v="0"/>
    <x v="2"/>
    <x v="0"/>
    <x v="0"/>
    <x v="0"/>
    <n v="2022036313"/>
    <x v="0"/>
    <x v="0"/>
    <x v="0"/>
    <x v="4"/>
    <x v="0"/>
    <s v="10/03/2022"/>
    <s v="42"/>
    <s v="15/05/2022"/>
    <n v="18"/>
    <x v="0"/>
    <x v="0"/>
    <x v="0"/>
    <x v="0"/>
    <x v="0"/>
    <s v="LAY"/>
    <x v="0"/>
    <x v="0"/>
    <x v="1"/>
    <x v="0"/>
  </r>
  <r>
    <x v="0"/>
    <x v="4"/>
    <x v="0"/>
    <x v="10"/>
    <x v="0"/>
    <x v="0"/>
    <x v="0"/>
    <n v="2022068002"/>
    <x v="0"/>
    <x v="0"/>
    <x v="0"/>
    <x v="17"/>
    <x v="0"/>
    <s v="17/03/2022"/>
    <s v="17"/>
    <s v="27/03/2022"/>
    <n v="13"/>
    <x v="0"/>
    <x v="0"/>
    <x v="0"/>
    <x v="0"/>
    <x v="0"/>
    <s v="LAY"/>
    <x v="0"/>
    <x v="0"/>
    <x v="1"/>
    <x v="0"/>
  </r>
  <r>
    <x v="0"/>
    <x v="4"/>
    <x v="0"/>
    <x v="10"/>
    <x v="0"/>
    <x v="0"/>
    <x v="0"/>
    <n v="2022065803"/>
    <x v="0"/>
    <x v="0"/>
    <x v="0"/>
    <x v="13"/>
    <x v="0"/>
    <s v="17/03/2022"/>
    <s v="18"/>
    <s v="27/03/2022"/>
    <n v="12"/>
    <x v="0"/>
    <x v="0"/>
    <x v="0"/>
    <x v="0"/>
    <x v="0"/>
    <s v="LAY"/>
    <x v="0"/>
    <x v="0"/>
    <x v="1"/>
    <x v="0"/>
  </r>
  <r>
    <x v="0"/>
    <x v="4"/>
    <x v="0"/>
    <x v="10"/>
    <x v="0"/>
    <x v="0"/>
    <x v="0"/>
    <n v="2022044945"/>
    <x v="0"/>
    <x v="0"/>
    <x v="0"/>
    <x v="2"/>
    <x v="0"/>
    <s v="17/03/2022"/>
    <s v="35"/>
    <s v="25/02/2022"/>
    <n v="10"/>
    <x v="0"/>
    <x v="0"/>
    <x v="0"/>
    <x v="0"/>
    <x v="0"/>
    <s v="LAY"/>
    <x v="0"/>
    <x v="0"/>
    <x v="1"/>
    <x v="0"/>
  </r>
  <r>
    <x v="0"/>
    <x v="4"/>
    <x v="0"/>
    <x v="10"/>
    <x v="0"/>
    <x v="0"/>
    <x v="0"/>
    <n v="2022060916"/>
    <x v="0"/>
    <x v="0"/>
    <x v="0"/>
    <x v="4"/>
    <x v="0"/>
    <s v="17/03/2022"/>
    <s v="22"/>
    <s v="10/03/2022"/>
    <n v="8"/>
    <x v="0"/>
    <x v="0"/>
    <x v="0"/>
    <x v="0"/>
    <x v="0"/>
    <s v="LAY"/>
    <x v="0"/>
    <x v="0"/>
    <x v="1"/>
    <x v="0"/>
  </r>
  <r>
    <x v="0"/>
    <x v="2"/>
    <x v="0"/>
    <x v="2"/>
    <x v="0"/>
    <x v="0"/>
    <x v="0"/>
    <n v="2022083650"/>
    <x v="0"/>
    <x v="0"/>
    <x v="0"/>
    <x v="4"/>
    <x v="0"/>
    <s v="17/03/2022"/>
    <s v="3"/>
    <s v="14/04/2022"/>
    <n v="8"/>
    <x v="0"/>
    <x v="0"/>
    <x v="0"/>
    <x v="0"/>
    <x v="0"/>
    <s v="LAY"/>
    <x v="0"/>
    <x v="0"/>
    <x v="1"/>
    <x v="0"/>
  </r>
  <r>
    <x v="0"/>
    <x v="2"/>
    <x v="0"/>
    <x v="2"/>
    <x v="0"/>
    <x v="0"/>
    <x v="0"/>
    <n v="2022083661"/>
    <x v="0"/>
    <x v="0"/>
    <x v="0"/>
    <x v="4"/>
    <x v="0"/>
    <s v="16/03/2022"/>
    <s v="3"/>
    <s v="14/04/2022"/>
    <n v="8"/>
    <x v="0"/>
    <x v="0"/>
    <x v="0"/>
    <x v="0"/>
    <x v="0"/>
    <s v="LAY"/>
    <x v="0"/>
    <x v="0"/>
    <x v="1"/>
    <x v="0"/>
  </r>
  <r>
    <x v="0"/>
    <x v="0"/>
    <x v="0"/>
    <x v="3"/>
    <x v="0"/>
    <x v="0"/>
    <x v="0"/>
    <n v="2022034473"/>
    <x v="0"/>
    <x v="0"/>
    <x v="0"/>
    <x v="0"/>
    <x v="0"/>
    <s v="17/03/2022"/>
    <s v="43"/>
    <s v="20/03/2022"/>
    <n v="7"/>
    <x v="0"/>
    <x v="0"/>
    <x v="0"/>
    <x v="0"/>
    <x v="0"/>
    <s v="LAY"/>
    <x v="0"/>
    <x v="0"/>
    <x v="1"/>
    <x v="0"/>
  </r>
  <r>
    <x v="0"/>
    <x v="0"/>
    <x v="0"/>
    <x v="3"/>
    <x v="0"/>
    <x v="0"/>
    <x v="0"/>
    <n v="2022043245"/>
    <x v="0"/>
    <x v="0"/>
    <x v="0"/>
    <x v="2"/>
    <x v="0"/>
    <s v="20/02/2022"/>
    <s v="36"/>
    <s v="27/03/2022"/>
    <n v="5"/>
    <x v="0"/>
    <x v="0"/>
    <x v="0"/>
    <x v="0"/>
    <x v="0"/>
    <s v="LYO"/>
    <x v="0"/>
    <x v="0"/>
    <x v="1"/>
    <x v="0"/>
  </r>
  <r>
    <x v="0"/>
    <x v="0"/>
    <x v="0"/>
    <x v="3"/>
    <x v="0"/>
    <x v="0"/>
    <x v="0"/>
    <n v="2022066898"/>
    <x v="0"/>
    <x v="0"/>
    <x v="0"/>
    <x v="2"/>
    <x v="0"/>
    <s v="17/03/2022"/>
    <s v="17"/>
    <s v="27/04/2022"/>
    <n v="40"/>
    <x v="0"/>
    <x v="0"/>
    <x v="0"/>
    <x v="0"/>
    <x v="0"/>
    <s v="MAR"/>
    <x v="0"/>
    <x v="0"/>
    <x v="1"/>
    <x v="0"/>
  </r>
  <r>
    <x v="0"/>
    <x v="0"/>
    <x v="0"/>
    <x v="0"/>
    <x v="0"/>
    <x v="0"/>
    <x v="0"/>
    <n v="2022063670"/>
    <x v="0"/>
    <x v="0"/>
    <x v="0"/>
    <x v="2"/>
    <x v="0"/>
    <s v="17/03/2022"/>
    <s v="21"/>
    <s v="25/04/2022"/>
    <n v="38"/>
    <x v="0"/>
    <x v="0"/>
    <x v="0"/>
    <x v="0"/>
    <x v="0"/>
    <s v="MAR"/>
    <x v="0"/>
    <x v="0"/>
    <x v="1"/>
    <x v="0"/>
  </r>
  <r>
    <x v="0"/>
    <x v="0"/>
    <x v="0"/>
    <x v="0"/>
    <x v="0"/>
    <x v="0"/>
    <x v="0"/>
    <n v="2022078750"/>
    <x v="0"/>
    <x v="0"/>
    <x v="0"/>
    <x v="8"/>
    <x v="0"/>
    <s v="17/03/2022"/>
    <s v="8"/>
    <s v="23/04/2022"/>
    <n v="37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75017"/>
    <x v="0"/>
    <x v="0"/>
    <x v="0"/>
    <x v="2"/>
    <x v="0"/>
    <s v="17/03/2022"/>
    <s v="10"/>
    <s v="01/04/2022"/>
    <n v="35"/>
    <x v="0"/>
    <x v="0"/>
    <x v="0"/>
    <x v="0"/>
    <x v="0"/>
    <s v="MAR"/>
    <x v="0"/>
    <x v="0"/>
    <x v="1"/>
    <x v="0"/>
  </r>
  <r>
    <x v="0"/>
    <x v="0"/>
    <x v="0"/>
    <x v="3"/>
    <x v="0"/>
    <x v="0"/>
    <x v="0"/>
    <n v="2022066640"/>
    <x v="0"/>
    <x v="0"/>
    <x v="0"/>
    <x v="1"/>
    <x v="0"/>
    <s v="17/03/2022"/>
    <s v="17"/>
    <s v="14/04/2022"/>
    <n v="28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82357"/>
    <x v="0"/>
    <x v="0"/>
    <x v="0"/>
    <x v="6"/>
    <x v="0"/>
    <s v="17/03/2022"/>
    <s v="4"/>
    <s v="07/04/2022"/>
    <n v="21"/>
    <x v="0"/>
    <x v="0"/>
    <x v="0"/>
    <x v="0"/>
    <x v="0"/>
    <s v="MAR"/>
    <x v="0"/>
    <x v="0"/>
    <x v="1"/>
    <x v="0"/>
  </r>
  <r>
    <x v="0"/>
    <x v="0"/>
    <x v="0"/>
    <x v="3"/>
    <x v="0"/>
    <x v="0"/>
    <x v="0"/>
    <n v="2022064856"/>
    <x v="0"/>
    <x v="0"/>
    <x v="0"/>
    <x v="2"/>
    <x v="0"/>
    <s v="17/03/2022"/>
    <s v="18"/>
    <s v="25/03/2022"/>
    <n v="17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78423"/>
    <x v="0"/>
    <x v="0"/>
    <x v="0"/>
    <x v="16"/>
    <x v="0"/>
    <s v="17/03/2022"/>
    <s v="8"/>
    <s v="03/04/2022"/>
    <n v="17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79731"/>
    <x v="0"/>
    <x v="0"/>
    <x v="0"/>
    <x v="1"/>
    <x v="0"/>
    <s v="17/03/2022"/>
    <s v="8"/>
    <s v="03/04/2022"/>
    <n v="17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78089"/>
    <x v="0"/>
    <x v="0"/>
    <x v="0"/>
    <x v="2"/>
    <x v="0"/>
    <s v="17/03/2022"/>
    <s v="9"/>
    <s v="02/04/2022"/>
    <n v="16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76136"/>
    <x v="0"/>
    <x v="0"/>
    <x v="0"/>
    <x v="5"/>
    <x v="0"/>
    <s v="17/03/2022"/>
    <s v="10"/>
    <s v="01/04/2022"/>
    <n v="15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76469"/>
    <x v="0"/>
    <x v="0"/>
    <x v="0"/>
    <x v="1"/>
    <x v="0"/>
    <s v="17/03/2022"/>
    <s v="10"/>
    <s v="01/04/2022"/>
    <n v="15"/>
    <x v="0"/>
    <x v="0"/>
    <x v="0"/>
    <x v="0"/>
    <x v="0"/>
    <s v="MAR"/>
    <x v="0"/>
    <x v="0"/>
    <x v="1"/>
    <x v="0"/>
  </r>
  <r>
    <x v="0"/>
    <x v="0"/>
    <x v="0"/>
    <x v="0"/>
    <x v="0"/>
    <x v="0"/>
    <x v="0"/>
    <n v="2022036137"/>
    <x v="0"/>
    <x v="0"/>
    <x v="0"/>
    <x v="2"/>
    <x v="0"/>
    <s v="17/03/2022"/>
    <s v="42"/>
    <s v="01/04/2022"/>
    <n v="14"/>
    <x v="0"/>
    <x v="0"/>
    <x v="0"/>
    <x v="0"/>
    <x v="0"/>
    <s v="MAR"/>
    <x v="0"/>
    <x v="0"/>
    <x v="1"/>
    <x v="0"/>
  </r>
  <r>
    <x v="1"/>
    <x v="2"/>
    <x v="0"/>
    <x v="2"/>
    <x v="0"/>
    <x v="0"/>
    <x v="0"/>
    <n v="2022073569"/>
    <x v="0"/>
    <x v="0"/>
    <x v="0"/>
    <x v="10"/>
    <x v="0"/>
    <s v="18/03/2022"/>
    <s v="11"/>
    <s v="31/03/2022"/>
    <n v="14"/>
    <x v="0"/>
    <x v="0"/>
    <x v="0"/>
    <x v="0"/>
    <x v="0"/>
    <s v="MAR"/>
    <x v="0"/>
    <x v="0"/>
    <x v="1"/>
    <x v="0"/>
  </r>
  <r>
    <x v="0"/>
    <x v="0"/>
    <x v="0"/>
    <x v="0"/>
    <x v="0"/>
    <x v="0"/>
    <x v="0"/>
    <n v="2022044645"/>
    <x v="0"/>
    <x v="0"/>
    <x v="0"/>
    <x v="6"/>
    <x v="0"/>
    <s v="17/03/2022"/>
    <s v="35"/>
    <s v="28/03/2022"/>
    <n v="10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69403"/>
    <x v="0"/>
    <x v="0"/>
    <x v="0"/>
    <x v="2"/>
    <x v="0"/>
    <s v="17/03/2022"/>
    <s v="16"/>
    <s v="26/03/2022"/>
    <n v="9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69552"/>
    <x v="0"/>
    <x v="0"/>
    <x v="0"/>
    <x v="2"/>
    <x v="0"/>
    <s v="17/03/2022"/>
    <s v="16"/>
    <s v="26/03/2022"/>
    <n v="9"/>
    <x v="0"/>
    <x v="0"/>
    <x v="0"/>
    <x v="0"/>
    <x v="0"/>
    <s v="MAR"/>
    <x v="0"/>
    <x v="0"/>
    <x v="1"/>
    <x v="0"/>
  </r>
  <r>
    <x v="0"/>
    <x v="2"/>
    <x v="0"/>
    <x v="2"/>
    <x v="0"/>
    <x v="0"/>
    <x v="0"/>
    <n v="2022069696"/>
    <x v="0"/>
    <x v="0"/>
    <x v="0"/>
    <x v="8"/>
    <x v="0"/>
    <s v="17/03/2022"/>
    <s v="16"/>
    <s v="26/03/2022"/>
    <n v="9"/>
    <x v="0"/>
    <x v="0"/>
    <x v="0"/>
    <x v="0"/>
    <x v="0"/>
    <s v="MAR"/>
    <x v="0"/>
    <x v="0"/>
    <x v="1"/>
    <x v="0"/>
  </r>
  <r>
    <x v="0"/>
    <x v="0"/>
    <x v="0"/>
    <x v="5"/>
    <x v="0"/>
    <x v="0"/>
    <x v="0"/>
    <n v="2022033427"/>
    <x v="0"/>
    <x v="0"/>
    <x v="0"/>
    <x v="2"/>
    <x v="0"/>
    <s v="17/03/2022"/>
    <s v="44"/>
    <s v="23/03/2022"/>
    <n v="5"/>
    <x v="0"/>
    <x v="0"/>
    <x v="0"/>
    <x v="0"/>
    <x v="0"/>
    <s v="MAR"/>
    <x v="0"/>
    <x v="0"/>
    <x v="1"/>
    <x v="0"/>
  </r>
  <r>
    <x v="0"/>
    <x v="0"/>
    <x v="0"/>
    <x v="3"/>
    <x v="0"/>
    <x v="0"/>
    <x v="0"/>
    <n v="2022047353"/>
    <x v="0"/>
    <x v="0"/>
    <x v="0"/>
    <x v="2"/>
    <x v="0"/>
    <s v="17/03/2022"/>
    <s v="31"/>
    <s v="23/03/2022"/>
    <n v="5"/>
    <x v="0"/>
    <x v="0"/>
    <x v="0"/>
    <x v="0"/>
    <x v="0"/>
    <s v="MAR"/>
    <x v="0"/>
    <x v="0"/>
    <x v="1"/>
    <x v="0"/>
  </r>
  <r>
    <x v="0"/>
    <x v="0"/>
    <x v="0"/>
    <x v="3"/>
    <x v="0"/>
    <x v="0"/>
    <x v="0"/>
    <n v="2022037893"/>
    <x v="0"/>
    <x v="0"/>
    <x v="0"/>
    <x v="2"/>
    <x v="0"/>
    <s v="17/03/2022"/>
    <s v="39"/>
    <s v="06/04/2022"/>
    <n v="5"/>
    <x v="0"/>
    <x v="0"/>
    <x v="0"/>
    <x v="0"/>
    <x v="0"/>
    <s v="MAR"/>
    <x v="0"/>
    <x v="0"/>
    <x v="1"/>
    <x v="0"/>
  </r>
  <r>
    <x v="0"/>
    <x v="4"/>
    <x v="0"/>
    <x v="10"/>
    <x v="0"/>
    <x v="0"/>
    <x v="0"/>
    <n v="2022082074"/>
    <x v="0"/>
    <x v="0"/>
    <x v="0"/>
    <x v="3"/>
    <x v="0"/>
    <s v="17/03/2022"/>
    <s v="4"/>
    <s v="28/03/2022"/>
    <n v="26"/>
    <x v="0"/>
    <x v="0"/>
    <x v="0"/>
    <x v="0"/>
    <x v="0"/>
    <s v="MHP"/>
    <x v="0"/>
    <x v="0"/>
    <x v="1"/>
    <x v="0"/>
  </r>
  <r>
    <x v="0"/>
    <x v="2"/>
    <x v="0"/>
    <x v="2"/>
    <x v="0"/>
    <x v="0"/>
    <x v="0"/>
    <n v="2022082542"/>
    <x v="0"/>
    <x v="0"/>
    <x v="0"/>
    <x v="3"/>
    <x v="0"/>
    <s v="17/03/2022"/>
    <s v="4"/>
    <s v="21/03/2022"/>
    <n v="24"/>
    <x v="0"/>
    <x v="0"/>
    <x v="0"/>
    <x v="0"/>
    <x v="0"/>
    <s v="MHP"/>
    <x v="0"/>
    <x v="0"/>
    <x v="1"/>
    <x v="0"/>
  </r>
  <r>
    <x v="0"/>
    <x v="0"/>
    <x v="0"/>
    <x v="7"/>
    <x v="0"/>
    <x v="0"/>
    <x v="1"/>
    <n v="2021344097"/>
    <x v="0"/>
    <x v="0"/>
    <x v="0"/>
    <x v="3"/>
    <x v="0"/>
    <s v="17/03/2022"/>
    <s v="133"/>
    <s v="19/11/2021"/>
    <n v="6"/>
    <x v="0"/>
    <x v="0"/>
    <x v="0"/>
    <x v="0"/>
    <x v="0"/>
    <s v="MHP"/>
    <x v="0"/>
    <x v="0"/>
    <x v="1"/>
    <x v="0"/>
  </r>
  <r>
    <x v="0"/>
    <x v="0"/>
    <x v="0"/>
    <x v="0"/>
    <x v="0"/>
    <x v="0"/>
    <x v="0"/>
    <n v="2022036415"/>
    <x v="0"/>
    <x v="0"/>
    <x v="0"/>
    <x v="8"/>
    <x v="0"/>
    <s v="17/03/2022"/>
    <s v="41"/>
    <s v="18/03/2022"/>
    <n v="28"/>
    <x v="0"/>
    <x v="0"/>
    <x v="0"/>
    <x v="0"/>
    <x v="0"/>
    <s v="OUC"/>
    <x v="0"/>
    <x v="0"/>
    <x v="1"/>
    <x v="0"/>
  </r>
  <r>
    <x v="0"/>
    <x v="0"/>
    <x v="0"/>
    <x v="3"/>
    <x v="0"/>
    <x v="0"/>
    <x v="0"/>
    <n v="2022043578"/>
    <x v="0"/>
    <x v="0"/>
    <x v="0"/>
    <x v="1"/>
    <x v="0"/>
    <s v="17/03/2022"/>
    <s v="35"/>
    <s v="17/03/2022"/>
    <n v="27"/>
    <x v="0"/>
    <x v="0"/>
    <x v="0"/>
    <x v="0"/>
    <x v="0"/>
    <s v="OUC"/>
    <x v="0"/>
    <x v="0"/>
    <x v="1"/>
    <x v="0"/>
  </r>
  <r>
    <x v="0"/>
    <x v="0"/>
    <x v="0"/>
    <x v="5"/>
    <x v="0"/>
    <x v="0"/>
    <x v="0"/>
    <n v="2022052979"/>
    <x v="0"/>
    <x v="0"/>
    <x v="0"/>
    <x v="15"/>
    <x v="0"/>
    <s v="14/03/2022"/>
    <s v="27"/>
    <s v="16/03/2022"/>
    <n v="26"/>
    <x v="0"/>
    <x v="0"/>
    <x v="0"/>
    <x v="0"/>
    <x v="0"/>
    <s v="OUC"/>
    <x v="0"/>
    <x v="0"/>
    <x v="1"/>
    <x v="0"/>
  </r>
  <r>
    <x v="0"/>
    <x v="3"/>
    <x v="0"/>
    <x v="8"/>
    <x v="0"/>
    <x v="0"/>
    <x v="0"/>
    <n v="2022048584"/>
    <x v="0"/>
    <x v="0"/>
    <x v="0"/>
    <x v="1"/>
    <x v="0"/>
    <s v="16/03/2022"/>
    <s v="30"/>
    <s v="12/03/2022"/>
    <n v="15"/>
    <x v="0"/>
    <x v="0"/>
    <x v="0"/>
    <x v="0"/>
    <x v="0"/>
    <s v="OUC"/>
    <x v="0"/>
    <x v="0"/>
    <x v="1"/>
    <x v="0"/>
  </r>
  <r>
    <x v="0"/>
    <x v="4"/>
    <x v="0"/>
    <x v="10"/>
    <x v="0"/>
    <x v="0"/>
    <x v="0"/>
    <n v="2022056139"/>
    <x v="0"/>
    <x v="0"/>
    <x v="0"/>
    <x v="2"/>
    <x v="0"/>
    <s v="15/03/2022"/>
    <s v="25"/>
    <s v="24/03/2022"/>
    <n v="5"/>
    <x v="0"/>
    <x v="0"/>
    <x v="0"/>
    <x v="0"/>
    <x v="0"/>
    <s v="OUC"/>
    <x v="0"/>
    <x v="0"/>
    <x v="1"/>
    <x v="0"/>
  </r>
  <r>
    <x v="0"/>
    <x v="2"/>
    <x v="0"/>
    <x v="2"/>
    <x v="0"/>
    <x v="0"/>
    <x v="0"/>
    <n v="2022058322"/>
    <x v="0"/>
    <x v="0"/>
    <x v="0"/>
    <x v="3"/>
    <x v="0"/>
    <s v="17/03/2022"/>
    <s v="24"/>
    <s v="02/06/2022"/>
    <n v="36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65887"/>
    <x v="0"/>
    <x v="0"/>
    <x v="0"/>
    <x v="13"/>
    <x v="0"/>
    <s v="17/03/2022"/>
    <s v="18"/>
    <s v="11/04/2022"/>
    <n v="24"/>
    <x v="0"/>
    <x v="0"/>
    <x v="0"/>
    <x v="0"/>
    <x v="0"/>
    <s v="PMY"/>
    <x v="0"/>
    <x v="0"/>
    <x v="1"/>
    <x v="0"/>
  </r>
  <r>
    <x v="0"/>
    <x v="4"/>
    <x v="0"/>
    <x v="10"/>
    <x v="0"/>
    <x v="0"/>
    <x v="0"/>
    <n v="2022078269"/>
    <x v="0"/>
    <x v="0"/>
    <x v="0"/>
    <x v="3"/>
    <x v="0"/>
    <s v="16/03/2022"/>
    <s v="9"/>
    <s v="23/03/2022"/>
    <n v="21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83050"/>
    <x v="0"/>
    <x v="0"/>
    <x v="0"/>
    <x v="4"/>
    <x v="0"/>
    <s v="17/03/2022"/>
    <s v="4"/>
    <s v="07/04/2022"/>
    <n v="21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81604"/>
    <x v="0"/>
    <x v="0"/>
    <x v="0"/>
    <x v="3"/>
    <x v="0"/>
    <s v="17/03/2022"/>
    <s v="6"/>
    <s v="05/04/2022"/>
    <n v="1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81534"/>
    <x v="0"/>
    <x v="0"/>
    <x v="0"/>
    <x v="4"/>
    <x v="0"/>
    <s v="17/03/2022"/>
    <s v="6"/>
    <s v="05/04/2022"/>
    <n v="19"/>
    <x v="0"/>
    <x v="0"/>
    <x v="0"/>
    <x v="0"/>
    <x v="0"/>
    <s v="PMY"/>
    <x v="0"/>
    <x v="0"/>
    <x v="1"/>
    <x v="0"/>
  </r>
  <r>
    <x v="0"/>
    <x v="0"/>
    <x v="0"/>
    <x v="7"/>
    <x v="0"/>
    <x v="0"/>
    <x v="1"/>
    <n v="2022050150"/>
    <x v="0"/>
    <x v="0"/>
    <x v="0"/>
    <x v="4"/>
    <x v="0"/>
    <s v="16/03/2022"/>
    <s v="29"/>
    <s v="02/04/2022"/>
    <n v="16"/>
    <x v="0"/>
    <x v="0"/>
    <x v="0"/>
    <x v="0"/>
    <x v="0"/>
    <s v="PMY"/>
    <x v="0"/>
    <x v="0"/>
    <x v="1"/>
    <x v="0"/>
  </r>
  <r>
    <x v="1"/>
    <x v="2"/>
    <x v="0"/>
    <x v="2"/>
    <x v="0"/>
    <x v="0"/>
    <x v="0"/>
    <n v="2022075812"/>
    <x v="0"/>
    <x v="0"/>
    <x v="0"/>
    <x v="4"/>
    <x v="0"/>
    <s v="18/03/2022"/>
    <s v="10"/>
    <s v="01/04/2022"/>
    <n v="15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76578"/>
    <x v="0"/>
    <x v="0"/>
    <x v="0"/>
    <x v="4"/>
    <x v="0"/>
    <s v="17/03/2022"/>
    <s v="10"/>
    <s v="01/04/2022"/>
    <n v="15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73563"/>
    <x v="0"/>
    <x v="0"/>
    <x v="0"/>
    <x v="4"/>
    <x v="0"/>
    <s v="11/03/2022"/>
    <s v="11"/>
    <s v="31/03/2022"/>
    <n v="14"/>
    <x v="0"/>
    <x v="0"/>
    <x v="0"/>
    <x v="0"/>
    <x v="0"/>
    <s v="PMY"/>
    <x v="0"/>
    <x v="0"/>
    <x v="1"/>
    <x v="0"/>
  </r>
  <r>
    <x v="1"/>
    <x v="2"/>
    <x v="0"/>
    <x v="2"/>
    <x v="0"/>
    <x v="0"/>
    <x v="0"/>
    <n v="2022082992"/>
    <x v="0"/>
    <x v="0"/>
    <x v="0"/>
    <x v="3"/>
    <x v="0"/>
    <s v="18/03/2022"/>
    <s v="4"/>
    <s v="13/04/2022"/>
    <n v="14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81518"/>
    <x v="0"/>
    <x v="0"/>
    <x v="0"/>
    <x v="3"/>
    <x v="0"/>
    <s v="17/03/2022"/>
    <s v="6"/>
    <s v="11/04/2022"/>
    <n v="14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45375"/>
    <x v="0"/>
    <x v="0"/>
    <x v="0"/>
    <x v="4"/>
    <x v="0"/>
    <s v="15/03/2022"/>
    <s v="32"/>
    <s v="30/03/2022"/>
    <n v="13"/>
    <x v="0"/>
    <x v="0"/>
    <x v="0"/>
    <x v="0"/>
    <x v="0"/>
    <s v="PMY"/>
    <x v="0"/>
    <x v="0"/>
    <x v="1"/>
    <x v="0"/>
  </r>
  <r>
    <x v="0"/>
    <x v="0"/>
    <x v="0"/>
    <x v="3"/>
    <x v="0"/>
    <x v="0"/>
    <x v="0"/>
    <n v="2022081547"/>
    <x v="0"/>
    <x v="0"/>
    <x v="0"/>
    <x v="3"/>
    <x v="0"/>
    <s v="15/03/2022"/>
    <s v="6"/>
    <s v="21/03/2022"/>
    <n v="11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72946"/>
    <x v="0"/>
    <x v="0"/>
    <x v="0"/>
    <x v="4"/>
    <x v="0"/>
    <s v="16/03/2022"/>
    <s v="14"/>
    <s v="28/03/2022"/>
    <n v="11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54108"/>
    <x v="0"/>
    <x v="0"/>
    <x v="0"/>
    <x v="3"/>
    <x v="0"/>
    <s v="17/03/2022"/>
    <s v="25"/>
    <s v="28/03/2022"/>
    <n v="10"/>
    <x v="0"/>
    <x v="0"/>
    <x v="0"/>
    <x v="0"/>
    <x v="0"/>
    <s v="PMY"/>
    <x v="0"/>
    <x v="0"/>
    <x v="1"/>
    <x v="0"/>
  </r>
  <r>
    <x v="0"/>
    <x v="2"/>
    <x v="0"/>
    <x v="2"/>
    <x v="1"/>
    <x v="0"/>
    <x v="0"/>
    <n v="2022066534"/>
    <x v="0"/>
    <x v="0"/>
    <x v="0"/>
    <x v="4"/>
    <x v="0"/>
    <s v="17/03/2022"/>
    <s v="17"/>
    <s v="31/03/2022"/>
    <n v="9"/>
    <x v="0"/>
    <x v="0"/>
    <x v="0"/>
    <x v="0"/>
    <x v="0"/>
    <s v="PMY"/>
    <x v="0"/>
    <x v="0"/>
    <x v="1"/>
    <x v="0"/>
  </r>
  <r>
    <x v="0"/>
    <x v="2"/>
    <x v="0"/>
    <x v="2"/>
    <x v="1"/>
    <x v="0"/>
    <x v="0"/>
    <n v="2022066540"/>
    <x v="0"/>
    <x v="0"/>
    <x v="0"/>
    <x v="4"/>
    <x v="0"/>
    <s v="17/03/2022"/>
    <s v="17"/>
    <s v="31/03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69966"/>
    <x v="0"/>
    <x v="0"/>
    <x v="0"/>
    <x v="4"/>
    <x v="0"/>
    <s v="17/03/2022"/>
    <s v="15"/>
    <s v="02/04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69942"/>
    <x v="0"/>
    <x v="0"/>
    <x v="0"/>
    <x v="0"/>
    <x v="0"/>
    <s v="17/03/2022"/>
    <s v="15"/>
    <s v="02/04/2022"/>
    <n v="9"/>
    <x v="0"/>
    <x v="0"/>
    <x v="0"/>
    <x v="0"/>
    <x v="0"/>
    <s v="PMY"/>
    <x v="0"/>
    <x v="0"/>
    <x v="1"/>
    <x v="0"/>
  </r>
  <r>
    <x v="0"/>
    <x v="2"/>
    <x v="0"/>
    <x v="2"/>
    <x v="1"/>
    <x v="0"/>
    <x v="0"/>
    <n v="2022065616"/>
    <x v="0"/>
    <x v="0"/>
    <x v="0"/>
    <x v="4"/>
    <x v="0"/>
    <s v="17/03/2022"/>
    <s v="18"/>
    <s v="30/03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70651"/>
    <x v="0"/>
    <x v="0"/>
    <x v="0"/>
    <x v="13"/>
    <x v="0"/>
    <s v="17/03/2022"/>
    <s v="15"/>
    <s v="02/04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82678"/>
    <x v="0"/>
    <x v="0"/>
    <x v="0"/>
    <x v="3"/>
    <x v="0"/>
    <s v="17/03/2022"/>
    <s v="4"/>
    <s v="13/04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51507"/>
    <x v="0"/>
    <x v="0"/>
    <x v="0"/>
    <x v="13"/>
    <x v="0"/>
    <s v="17/03/2022"/>
    <s v="28"/>
    <s v="20/03/2022"/>
    <n v="9"/>
    <x v="0"/>
    <x v="0"/>
    <x v="0"/>
    <x v="0"/>
    <x v="0"/>
    <s v="PMY"/>
    <x v="0"/>
    <x v="0"/>
    <x v="1"/>
    <x v="0"/>
  </r>
  <r>
    <x v="0"/>
    <x v="2"/>
    <x v="0"/>
    <x v="2"/>
    <x v="1"/>
    <x v="0"/>
    <x v="0"/>
    <n v="2022061749"/>
    <x v="0"/>
    <x v="0"/>
    <x v="0"/>
    <x v="4"/>
    <x v="0"/>
    <s v="17/03/2022"/>
    <s v="22"/>
    <s v="26/03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52189"/>
    <x v="0"/>
    <x v="0"/>
    <x v="0"/>
    <x v="13"/>
    <x v="0"/>
    <s v="17/03/2022"/>
    <s v="28"/>
    <s v="20/03/2022"/>
    <n v="9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66089"/>
    <x v="0"/>
    <x v="0"/>
    <x v="0"/>
    <x v="3"/>
    <x v="0"/>
    <s v="17/03/2022"/>
    <s v="18"/>
    <s v="20/03/2022"/>
    <n v="8"/>
    <x v="0"/>
    <x v="0"/>
    <x v="0"/>
    <x v="0"/>
    <x v="0"/>
    <s v="PMY"/>
    <x v="0"/>
    <x v="0"/>
    <x v="1"/>
    <x v="0"/>
  </r>
  <r>
    <x v="0"/>
    <x v="0"/>
    <x v="0"/>
    <x v="3"/>
    <x v="0"/>
    <x v="0"/>
    <x v="0"/>
    <n v="2022068215"/>
    <x v="0"/>
    <x v="0"/>
    <x v="0"/>
    <x v="3"/>
    <x v="0"/>
    <s v="17/03/2022"/>
    <s v="16"/>
    <s v="23/03/2022"/>
    <n v="7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16158"/>
    <x v="0"/>
    <x v="0"/>
    <x v="0"/>
    <x v="3"/>
    <x v="0"/>
    <s v="16/03/2022"/>
    <s v="59"/>
    <s v="25/03/2022"/>
    <n v="7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66286"/>
    <x v="0"/>
    <x v="0"/>
    <x v="0"/>
    <x v="4"/>
    <x v="0"/>
    <s v="15/03/2022"/>
    <s v="18"/>
    <s v="24/03/2022"/>
    <n v="7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65230"/>
    <x v="0"/>
    <x v="0"/>
    <x v="0"/>
    <x v="4"/>
    <x v="0"/>
    <s v="15/03/2022"/>
    <s v="18"/>
    <s v="24/03/2022"/>
    <n v="7"/>
    <x v="0"/>
    <x v="0"/>
    <x v="0"/>
    <x v="0"/>
    <x v="0"/>
    <s v="PMY"/>
    <x v="0"/>
    <x v="0"/>
    <x v="1"/>
    <x v="0"/>
  </r>
  <r>
    <x v="0"/>
    <x v="2"/>
    <x v="0"/>
    <x v="2"/>
    <x v="0"/>
    <x v="0"/>
    <x v="0"/>
    <n v="2022081072"/>
    <x v="0"/>
    <x v="0"/>
    <x v="0"/>
    <x v="8"/>
    <x v="0"/>
    <s v="16/03/2022"/>
    <s v="7"/>
    <s v="04/04/2022"/>
    <n v="3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1909"/>
    <x v="0"/>
    <x v="0"/>
    <x v="0"/>
    <x v="5"/>
    <x v="0"/>
    <s v="15/03/2022"/>
    <s v="14"/>
    <s v="17/04/2022"/>
    <n v="3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0190"/>
    <x v="0"/>
    <x v="0"/>
    <x v="0"/>
    <x v="5"/>
    <x v="0"/>
    <s v="15/03/2022"/>
    <s v="15"/>
    <s v="27/03/2022"/>
    <n v="30"/>
    <x v="0"/>
    <x v="0"/>
    <x v="0"/>
    <x v="0"/>
    <x v="0"/>
    <s v="SLP"/>
    <x v="0"/>
    <x v="0"/>
    <x v="1"/>
    <x v="0"/>
  </r>
  <r>
    <x v="0"/>
    <x v="0"/>
    <x v="0"/>
    <x v="3"/>
    <x v="0"/>
    <x v="0"/>
    <x v="0"/>
    <n v="2022046742"/>
    <x v="0"/>
    <x v="0"/>
    <x v="0"/>
    <x v="9"/>
    <x v="0"/>
    <s v="16/03/2022"/>
    <s v="31"/>
    <s v="18/03/2022"/>
    <n v="2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45707"/>
    <x v="0"/>
    <x v="0"/>
    <x v="0"/>
    <x v="5"/>
    <x v="0"/>
    <s v="14/03/2022"/>
    <s v="32"/>
    <s v="25/05/2022"/>
    <n v="2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26794"/>
    <x v="0"/>
    <x v="0"/>
    <x v="0"/>
    <x v="7"/>
    <x v="0"/>
    <s v="07/03/2022"/>
    <s v="50"/>
    <s v="13/03/2022"/>
    <n v="26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6357"/>
    <x v="0"/>
    <x v="0"/>
    <x v="0"/>
    <x v="5"/>
    <x v="0"/>
    <s v="16/03/2022"/>
    <s v="18"/>
    <s v="11/04/2022"/>
    <n v="24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58340"/>
    <x v="0"/>
    <x v="0"/>
    <x v="0"/>
    <x v="5"/>
    <x v="0"/>
    <s v="16/03/2022"/>
    <s v="24"/>
    <s v="07/04/2022"/>
    <n v="2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80844"/>
    <x v="0"/>
    <x v="0"/>
    <x v="0"/>
    <x v="5"/>
    <x v="0"/>
    <s v="16/03/2022"/>
    <s v="7"/>
    <s v="18/03/2022"/>
    <n v="2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3599"/>
    <x v="0"/>
    <x v="0"/>
    <x v="0"/>
    <x v="5"/>
    <x v="0"/>
    <s v="14/03/2022"/>
    <s v="11"/>
    <s v="16/03/2022"/>
    <n v="17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5014"/>
    <x v="0"/>
    <x v="0"/>
    <x v="0"/>
    <x v="9"/>
    <x v="0"/>
    <s v="16/03/2022"/>
    <s v="10"/>
    <s v="01/04/2022"/>
    <n v="15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4754"/>
    <x v="0"/>
    <x v="0"/>
    <x v="0"/>
    <x v="5"/>
    <x v="0"/>
    <s v="15/03/2022"/>
    <s v="11"/>
    <s v="17/03/2022"/>
    <n v="14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30280"/>
    <x v="0"/>
    <x v="0"/>
    <x v="0"/>
    <x v="5"/>
    <x v="0"/>
    <s v="12/03/2022"/>
    <s v="46"/>
    <s v="11/05/2022"/>
    <n v="14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51191"/>
    <x v="0"/>
    <x v="0"/>
    <x v="0"/>
    <x v="5"/>
    <x v="0"/>
    <s v="16/03/2022"/>
    <s v="29"/>
    <s v="31/03/2022"/>
    <n v="13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41759"/>
    <x v="0"/>
    <x v="0"/>
    <x v="0"/>
    <x v="5"/>
    <x v="0"/>
    <s v="16/03/2022"/>
    <s v="37"/>
    <s v="26/03/2022"/>
    <n v="13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4847"/>
    <x v="0"/>
    <x v="0"/>
    <x v="0"/>
    <x v="5"/>
    <x v="0"/>
    <s v="16/03/2022"/>
    <s v="11"/>
    <s v="06/04/2022"/>
    <n v="12"/>
    <x v="0"/>
    <x v="0"/>
    <x v="0"/>
    <x v="0"/>
    <x v="0"/>
    <s v="SLP"/>
    <x v="0"/>
    <x v="0"/>
    <x v="1"/>
    <x v="0"/>
  </r>
  <r>
    <x v="0"/>
    <x v="0"/>
    <x v="0"/>
    <x v="5"/>
    <x v="0"/>
    <x v="0"/>
    <x v="0"/>
    <n v="2022057698"/>
    <x v="0"/>
    <x v="0"/>
    <x v="0"/>
    <x v="2"/>
    <x v="0"/>
    <s v="15/03/2022"/>
    <s v="24"/>
    <s v="24/03/2022"/>
    <n v="1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56434"/>
    <x v="0"/>
    <x v="0"/>
    <x v="0"/>
    <x v="8"/>
    <x v="0"/>
    <s v="16/03/2022"/>
    <s v="25"/>
    <s v="23/03/2022"/>
    <n v="1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2246"/>
    <x v="0"/>
    <x v="0"/>
    <x v="0"/>
    <x v="7"/>
    <x v="0"/>
    <s v="17/03/2022"/>
    <s v="14"/>
    <s v="28/03/2022"/>
    <n v="1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4871"/>
    <x v="0"/>
    <x v="0"/>
    <x v="0"/>
    <x v="7"/>
    <x v="0"/>
    <s v="14/03/2022"/>
    <s v="18"/>
    <s v="30/03/2022"/>
    <n v="1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45860"/>
    <x v="0"/>
    <x v="0"/>
    <x v="0"/>
    <x v="5"/>
    <x v="0"/>
    <s v="14/03/2022"/>
    <s v="32"/>
    <s v="31/03/2022"/>
    <n v="1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48709"/>
    <x v="0"/>
    <x v="0"/>
    <x v="0"/>
    <x v="5"/>
    <x v="0"/>
    <s v="14/03/2022"/>
    <s v="30"/>
    <s v="02/04/2022"/>
    <n v="11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1071"/>
    <x v="0"/>
    <x v="0"/>
    <x v="0"/>
    <x v="5"/>
    <x v="0"/>
    <s v="14/03/2022"/>
    <s v="15"/>
    <s v="27/03/2022"/>
    <n v="10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9408"/>
    <x v="0"/>
    <x v="0"/>
    <x v="0"/>
    <x v="6"/>
    <x v="0"/>
    <s v="16/03/2022"/>
    <s v="16"/>
    <s v="26/03/2022"/>
    <n v="9"/>
    <x v="0"/>
    <x v="0"/>
    <x v="0"/>
    <x v="0"/>
    <x v="0"/>
    <s v="SLP"/>
    <x v="0"/>
    <x v="0"/>
    <x v="1"/>
    <x v="0"/>
  </r>
  <r>
    <x v="0"/>
    <x v="0"/>
    <x v="0"/>
    <x v="3"/>
    <x v="0"/>
    <x v="0"/>
    <x v="0"/>
    <n v="2022062508"/>
    <x v="0"/>
    <x v="0"/>
    <x v="0"/>
    <x v="5"/>
    <x v="0"/>
    <s v="11/03/2022"/>
    <s v="22"/>
    <s v="01/03/2022"/>
    <n v="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6802"/>
    <x v="0"/>
    <x v="0"/>
    <x v="0"/>
    <x v="5"/>
    <x v="0"/>
    <s v="15/03/2022"/>
    <s v="17"/>
    <s v="25/03/2022"/>
    <n v="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7793"/>
    <x v="0"/>
    <x v="0"/>
    <x v="0"/>
    <x v="5"/>
    <x v="0"/>
    <s v="15/03/2022"/>
    <s v="17"/>
    <s v="25/03/2022"/>
    <n v="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5148"/>
    <x v="0"/>
    <x v="0"/>
    <x v="0"/>
    <x v="7"/>
    <x v="0"/>
    <s v="11/03/2022"/>
    <s v="10"/>
    <s v="07/04/2022"/>
    <n v="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08955"/>
    <x v="0"/>
    <x v="0"/>
    <x v="0"/>
    <x v="7"/>
    <x v="0"/>
    <s v="11/03/2022"/>
    <s v="66"/>
    <s v="25/02/2022"/>
    <n v="8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51673"/>
    <x v="0"/>
    <x v="0"/>
    <x v="0"/>
    <x v="5"/>
    <x v="0"/>
    <s v="16/03/2022"/>
    <s v="28"/>
    <s v="02/03/2022"/>
    <n v="7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23251"/>
    <x v="0"/>
    <x v="0"/>
    <x v="0"/>
    <x v="5"/>
    <x v="0"/>
    <s v="14/03/2022"/>
    <s v="53"/>
    <s v="04/05/2022"/>
    <n v="7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22876"/>
    <x v="0"/>
    <x v="0"/>
    <x v="0"/>
    <x v="5"/>
    <x v="0"/>
    <s v="16/03/2022"/>
    <s v="53"/>
    <s v="10/03/2022"/>
    <n v="7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4233"/>
    <x v="0"/>
    <x v="0"/>
    <x v="0"/>
    <x v="9"/>
    <x v="0"/>
    <s v="14/03/2022"/>
    <s v="21"/>
    <s v="16/03/2022"/>
    <n v="7"/>
    <x v="0"/>
    <x v="0"/>
    <x v="0"/>
    <x v="0"/>
    <x v="0"/>
    <s v="SLP"/>
    <x v="0"/>
    <x v="0"/>
    <x v="1"/>
    <x v="0"/>
  </r>
  <r>
    <x v="0"/>
    <x v="0"/>
    <x v="0"/>
    <x v="3"/>
    <x v="0"/>
    <x v="0"/>
    <x v="0"/>
    <n v="2022038379"/>
    <x v="0"/>
    <x v="0"/>
    <x v="0"/>
    <x v="5"/>
    <x v="0"/>
    <s v="11/03/2022"/>
    <s v="39"/>
    <s v="24/03/2022"/>
    <n v="6"/>
    <x v="0"/>
    <x v="0"/>
    <x v="0"/>
    <x v="0"/>
    <x v="0"/>
    <s v="SLP"/>
    <x v="0"/>
    <x v="0"/>
    <x v="1"/>
    <x v="0"/>
  </r>
  <r>
    <x v="0"/>
    <x v="0"/>
    <x v="0"/>
    <x v="3"/>
    <x v="0"/>
    <x v="0"/>
    <x v="0"/>
    <n v="2022078944"/>
    <x v="0"/>
    <x v="0"/>
    <x v="0"/>
    <x v="5"/>
    <x v="0"/>
    <s v="16/03/2022"/>
    <s v="8"/>
    <s v="09/04/2022"/>
    <n v="5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71283"/>
    <x v="0"/>
    <x v="0"/>
    <x v="0"/>
    <x v="9"/>
    <x v="0"/>
    <s v="16/03/2022"/>
    <s v="15"/>
    <s v="18/03/2022"/>
    <n v="5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39533"/>
    <x v="0"/>
    <x v="0"/>
    <x v="0"/>
    <x v="9"/>
    <x v="0"/>
    <s v="16/03/2022"/>
    <s v="38"/>
    <s v="18/03/2022"/>
    <n v="5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3941"/>
    <x v="0"/>
    <x v="0"/>
    <x v="0"/>
    <x v="5"/>
    <x v="0"/>
    <s v="16/03/2022"/>
    <s v="21"/>
    <s v="10/03/2022"/>
    <n v="4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3247"/>
    <x v="0"/>
    <x v="0"/>
    <x v="0"/>
    <x v="5"/>
    <x v="0"/>
    <s v="16/03/2022"/>
    <s v="21"/>
    <s v="21/03/2022"/>
    <n v="4"/>
    <x v="0"/>
    <x v="0"/>
    <x v="0"/>
    <x v="0"/>
    <x v="0"/>
    <s v="SLP"/>
    <x v="0"/>
    <x v="0"/>
    <x v="1"/>
    <x v="0"/>
  </r>
  <r>
    <x v="0"/>
    <x v="2"/>
    <x v="0"/>
    <x v="2"/>
    <x v="0"/>
    <x v="0"/>
    <x v="0"/>
    <n v="2022062859"/>
    <x v="0"/>
    <x v="0"/>
    <x v="0"/>
    <x v="1"/>
    <x v="0"/>
    <s v="10/03/2022"/>
    <s v="21"/>
    <s v="05/06/2022"/>
    <n v="39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4639"/>
    <x v="0"/>
    <x v="0"/>
    <x v="0"/>
    <x v="10"/>
    <x v="0"/>
    <s v="15/03/2022"/>
    <s v="25"/>
    <s v="01/06/2022"/>
    <n v="35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74868"/>
    <x v="0"/>
    <x v="0"/>
    <x v="0"/>
    <x v="2"/>
    <x v="0"/>
    <s v="16/03/2022"/>
    <s v="11"/>
    <s v="31/03/2022"/>
    <n v="34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1313"/>
    <x v="0"/>
    <x v="0"/>
    <x v="0"/>
    <x v="10"/>
    <x v="0"/>
    <s v="11/03/2022"/>
    <s v="29"/>
    <s v="28/05/2022"/>
    <n v="31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9940"/>
    <x v="0"/>
    <x v="0"/>
    <x v="0"/>
    <x v="2"/>
    <x v="0"/>
    <s v="15/03/2022"/>
    <s v="15"/>
    <s v="27/03/2022"/>
    <n v="3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5592"/>
    <x v="0"/>
    <x v="0"/>
    <x v="0"/>
    <x v="2"/>
    <x v="0"/>
    <s v="08/03/2022"/>
    <s v="18"/>
    <s v="24/03/2022"/>
    <n v="27"/>
    <x v="0"/>
    <x v="0"/>
    <x v="0"/>
    <x v="0"/>
    <x v="0"/>
    <s v="TRN"/>
    <x v="0"/>
    <x v="0"/>
    <x v="1"/>
    <x v="0"/>
  </r>
  <r>
    <x v="1"/>
    <x v="0"/>
    <x v="0"/>
    <x v="0"/>
    <x v="0"/>
    <x v="0"/>
    <x v="0"/>
    <n v="2022063244"/>
    <x v="0"/>
    <x v="0"/>
    <x v="0"/>
    <x v="2"/>
    <x v="0"/>
    <s v="18/03/2022"/>
    <s v="21"/>
    <s v="10/04/2022"/>
    <n v="24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3077"/>
    <x v="0"/>
    <x v="0"/>
    <x v="0"/>
    <x v="10"/>
    <x v="0"/>
    <s v="11/03/2022"/>
    <s v="36"/>
    <s v="21/05/2022"/>
    <n v="24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0812"/>
    <x v="0"/>
    <x v="0"/>
    <x v="0"/>
    <x v="1"/>
    <x v="0"/>
    <s v="09/03/2022"/>
    <s v="37"/>
    <s v="20/05/2022"/>
    <n v="23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4005"/>
    <x v="0"/>
    <x v="0"/>
    <x v="0"/>
    <x v="2"/>
    <x v="0"/>
    <s v="15/03/2022"/>
    <s v="25"/>
    <s v="17/03/2022"/>
    <n v="2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2084"/>
    <x v="0"/>
    <x v="0"/>
    <x v="0"/>
    <x v="2"/>
    <x v="0"/>
    <s v="15/03/2022"/>
    <s v="28"/>
    <s v="03/04/2022"/>
    <n v="17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1325"/>
    <x v="0"/>
    <x v="0"/>
    <x v="0"/>
    <x v="2"/>
    <x v="0"/>
    <s v="14/03/2022"/>
    <s v="29"/>
    <s v="13/03/2022"/>
    <n v="16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77098"/>
    <x v="0"/>
    <x v="0"/>
    <x v="0"/>
    <x v="2"/>
    <x v="0"/>
    <s v="16/03/2022"/>
    <s v="9"/>
    <s v="02/04/2022"/>
    <n v="16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9098"/>
    <x v="0"/>
    <x v="0"/>
    <x v="0"/>
    <x v="2"/>
    <x v="0"/>
    <s v="11/03/2022"/>
    <s v="30"/>
    <s v="01/04/2022"/>
    <n v="15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29725"/>
    <x v="0"/>
    <x v="0"/>
    <x v="0"/>
    <x v="1"/>
    <x v="0"/>
    <s v="10/03/2022"/>
    <s v="46"/>
    <s v="11/05/2022"/>
    <n v="14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5205"/>
    <x v="0"/>
    <x v="0"/>
    <x v="0"/>
    <x v="2"/>
    <x v="0"/>
    <s v="16/03/2022"/>
    <s v="18"/>
    <s v="30/03/2022"/>
    <n v="13"/>
    <x v="0"/>
    <x v="0"/>
    <x v="0"/>
    <x v="0"/>
    <x v="0"/>
    <s v="TRN"/>
    <x v="0"/>
    <x v="0"/>
    <x v="1"/>
    <x v="0"/>
  </r>
  <r>
    <x v="0"/>
    <x v="2"/>
    <x v="0"/>
    <x v="2"/>
    <x v="1"/>
    <x v="0"/>
    <x v="0"/>
    <n v="2022062121"/>
    <x v="0"/>
    <x v="0"/>
    <x v="0"/>
    <x v="2"/>
    <x v="0"/>
    <s v="16/03/2022"/>
    <s v="22"/>
    <s v="23/03/2022"/>
    <n v="13"/>
    <x v="0"/>
    <x v="0"/>
    <x v="0"/>
    <x v="0"/>
    <x v="0"/>
    <s v="TRN"/>
    <x v="0"/>
    <x v="0"/>
    <x v="1"/>
    <x v="0"/>
  </r>
  <r>
    <x v="0"/>
    <x v="0"/>
    <x v="0"/>
    <x v="3"/>
    <x v="0"/>
    <x v="0"/>
    <x v="0"/>
    <n v="2022055273"/>
    <x v="0"/>
    <x v="0"/>
    <x v="0"/>
    <x v="1"/>
    <x v="0"/>
    <s v="17/03/2022"/>
    <s v="25"/>
    <s v="30/03/2022"/>
    <n v="12"/>
    <x v="0"/>
    <x v="0"/>
    <x v="0"/>
    <x v="0"/>
    <x v="0"/>
    <s v="TRN"/>
    <x v="0"/>
    <x v="0"/>
    <x v="1"/>
    <x v="0"/>
  </r>
  <r>
    <x v="0"/>
    <x v="0"/>
    <x v="0"/>
    <x v="0"/>
    <x v="0"/>
    <x v="0"/>
    <x v="0"/>
    <n v="2022027760"/>
    <x v="0"/>
    <x v="0"/>
    <x v="0"/>
    <x v="9"/>
    <x v="0"/>
    <s v="17/03/2022"/>
    <s v="49"/>
    <s v="30/03/2022"/>
    <n v="12"/>
    <x v="0"/>
    <x v="0"/>
    <x v="0"/>
    <x v="0"/>
    <x v="0"/>
    <s v="TRN"/>
    <x v="0"/>
    <x v="0"/>
    <x v="1"/>
    <x v="0"/>
  </r>
  <r>
    <x v="0"/>
    <x v="2"/>
    <x v="0"/>
    <x v="2"/>
    <x v="1"/>
    <x v="0"/>
    <x v="0"/>
    <n v="2022031591"/>
    <x v="0"/>
    <x v="0"/>
    <x v="0"/>
    <x v="9"/>
    <x v="0"/>
    <s v="17/03/2022"/>
    <s v="45"/>
    <s v="30/03/2022"/>
    <n v="12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73219"/>
    <x v="0"/>
    <x v="0"/>
    <x v="0"/>
    <x v="2"/>
    <x v="0"/>
    <s v="14/03/2022"/>
    <s v="13"/>
    <s v="29/03/2022"/>
    <n v="12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0722"/>
    <x v="0"/>
    <x v="0"/>
    <x v="0"/>
    <x v="2"/>
    <x v="0"/>
    <s v="16/03/2022"/>
    <s v="22"/>
    <s v="30/03/2022"/>
    <n v="12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5691"/>
    <x v="0"/>
    <x v="0"/>
    <x v="0"/>
    <x v="2"/>
    <x v="0"/>
    <s v="15/03/2022"/>
    <s v="32"/>
    <s v="31/03/2022"/>
    <n v="12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9904"/>
    <x v="0"/>
    <x v="0"/>
    <x v="0"/>
    <x v="10"/>
    <x v="0"/>
    <s v="16/03/2022"/>
    <s v="15"/>
    <s v="30/03/2022"/>
    <n v="12"/>
    <x v="0"/>
    <x v="0"/>
    <x v="0"/>
    <x v="0"/>
    <x v="0"/>
    <s v="TRN"/>
    <x v="0"/>
    <x v="0"/>
    <x v="1"/>
    <x v="0"/>
  </r>
  <r>
    <x v="0"/>
    <x v="0"/>
    <x v="0"/>
    <x v="7"/>
    <x v="0"/>
    <x v="0"/>
    <x v="1"/>
    <n v="2021090331"/>
    <x v="0"/>
    <x v="0"/>
    <x v="0"/>
    <x v="2"/>
    <x v="0"/>
    <s v="16/03/2022"/>
    <s v="363"/>
    <s v="29/03/2022"/>
    <n v="11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77953"/>
    <x v="0"/>
    <x v="0"/>
    <x v="0"/>
    <x v="2"/>
    <x v="0"/>
    <s v="17/03/2022"/>
    <s v="9"/>
    <s v="29/03/2022"/>
    <n v="11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5822"/>
    <x v="0"/>
    <x v="0"/>
    <x v="0"/>
    <x v="15"/>
    <x v="0"/>
    <s v="15/03/2022"/>
    <s v="32"/>
    <s v="29/03/2022"/>
    <n v="11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1008"/>
    <x v="0"/>
    <x v="0"/>
    <x v="0"/>
    <x v="2"/>
    <x v="0"/>
    <s v="14/03/2022"/>
    <s v="37"/>
    <s v="26/03/2022"/>
    <n v="11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72745"/>
    <x v="0"/>
    <x v="0"/>
    <x v="0"/>
    <x v="10"/>
    <x v="0"/>
    <s v="16/03/2022"/>
    <s v="14"/>
    <s v="28/03/2022"/>
    <n v="11"/>
    <x v="0"/>
    <x v="0"/>
    <x v="0"/>
    <x v="0"/>
    <x v="0"/>
    <s v="TRN"/>
    <x v="0"/>
    <x v="0"/>
    <x v="1"/>
    <x v="0"/>
  </r>
  <r>
    <x v="0"/>
    <x v="0"/>
    <x v="0"/>
    <x v="0"/>
    <x v="0"/>
    <x v="0"/>
    <x v="0"/>
    <n v="2022071191"/>
    <x v="0"/>
    <x v="0"/>
    <x v="0"/>
    <x v="2"/>
    <x v="0"/>
    <s v="15/03/2022"/>
    <s v="15"/>
    <s v="27/03/2022"/>
    <n v="10"/>
    <x v="0"/>
    <x v="0"/>
    <x v="0"/>
    <x v="0"/>
    <x v="0"/>
    <s v="TRN"/>
    <x v="0"/>
    <x v="0"/>
    <x v="1"/>
    <x v="0"/>
  </r>
  <r>
    <x v="0"/>
    <x v="0"/>
    <x v="0"/>
    <x v="0"/>
    <x v="0"/>
    <x v="0"/>
    <x v="0"/>
    <n v="2022064397"/>
    <x v="0"/>
    <x v="0"/>
    <x v="0"/>
    <x v="2"/>
    <x v="0"/>
    <s v="17/03/2022"/>
    <s v="20"/>
    <s v="28/03/2022"/>
    <n v="10"/>
    <x v="0"/>
    <x v="0"/>
    <x v="0"/>
    <x v="0"/>
    <x v="0"/>
    <s v="TRN"/>
    <x v="0"/>
    <x v="0"/>
    <x v="1"/>
    <x v="0"/>
  </r>
  <r>
    <x v="0"/>
    <x v="0"/>
    <x v="0"/>
    <x v="3"/>
    <x v="0"/>
    <x v="0"/>
    <x v="0"/>
    <n v="2022052268"/>
    <x v="0"/>
    <x v="0"/>
    <x v="0"/>
    <x v="1"/>
    <x v="0"/>
    <s v="15/03/2022"/>
    <s v="28"/>
    <s v="28/03/2022"/>
    <n v="1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4804"/>
    <x v="0"/>
    <x v="0"/>
    <x v="0"/>
    <x v="1"/>
    <x v="0"/>
    <s v="15/03/2022"/>
    <s v="35"/>
    <s v="27/03/2022"/>
    <n v="1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6155"/>
    <x v="0"/>
    <x v="0"/>
    <x v="0"/>
    <x v="2"/>
    <x v="0"/>
    <s v="14/03/2022"/>
    <s v="25"/>
    <s v="07/03/2022"/>
    <n v="1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35143"/>
    <x v="0"/>
    <x v="0"/>
    <x v="0"/>
    <x v="8"/>
    <x v="0"/>
    <s v="16/03/2022"/>
    <s v="42"/>
    <s v="28/03/2022"/>
    <n v="1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70351"/>
    <x v="0"/>
    <x v="0"/>
    <x v="0"/>
    <x v="10"/>
    <x v="0"/>
    <s v="14/03/2022"/>
    <s v="15"/>
    <s v="27/03/2022"/>
    <n v="1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6717"/>
    <x v="0"/>
    <x v="0"/>
    <x v="0"/>
    <x v="2"/>
    <x v="0"/>
    <s v="16/03/2022"/>
    <s v="31"/>
    <s v="28/03/2022"/>
    <n v="10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9405"/>
    <x v="0"/>
    <x v="0"/>
    <x v="0"/>
    <x v="2"/>
    <x v="0"/>
    <s v="16/03/2022"/>
    <s v="16"/>
    <s v="26/03/2022"/>
    <n v="9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9404"/>
    <x v="0"/>
    <x v="0"/>
    <x v="0"/>
    <x v="2"/>
    <x v="0"/>
    <s v="11/03/2022"/>
    <s v="16"/>
    <s v="26/03/2022"/>
    <n v="9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8554"/>
    <x v="0"/>
    <x v="0"/>
    <x v="0"/>
    <x v="2"/>
    <x v="0"/>
    <s v="15/03/2022"/>
    <s v="16"/>
    <s v="26/03/2022"/>
    <n v="9"/>
    <x v="0"/>
    <x v="0"/>
    <x v="0"/>
    <x v="0"/>
    <x v="0"/>
    <s v="TRN"/>
    <x v="0"/>
    <x v="0"/>
    <x v="1"/>
    <x v="0"/>
  </r>
  <r>
    <x v="0"/>
    <x v="2"/>
    <x v="0"/>
    <x v="2"/>
    <x v="1"/>
    <x v="0"/>
    <x v="0"/>
    <n v="2022042783"/>
    <x v="0"/>
    <x v="0"/>
    <x v="0"/>
    <x v="2"/>
    <x v="0"/>
    <s v="12/03/2022"/>
    <s v="36"/>
    <s v="26/03/2022"/>
    <n v="9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6800"/>
    <x v="0"/>
    <x v="0"/>
    <x v="0"/>
    <x v="2"/>
    <x v="0"/>
    <s v="16/03/2022"/>
    <s v="17"/>
    <s v="25/03/2022"/>
    <n v="8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41274"/>
    <x v="0"/>
    <x v="0"/>
    <x v="0"/>
    <x v="2"/>
    <x v="0"/>
    <s v="16/03/2022"/>
    <s v="37"/>
    <s v="25/03/2022"/>
    <n v="8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16430"/>
    <x v="0"/>
    <x v="0"/>
    <x v="0"/>
    <x v="9"/>
    <x v="0"/>
    <s v="15/03/2022"/>
    <s v="59"/>
    <s v="25/03/2022"/>
    <n v="7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5023"/>
    <x v="0"/>
    <x v="0"/>
    <x v="0"/>
    <x v="4"/>
    <x v="0"/>
    <s v="16/03/2022"/>
    <s v="18"/>
    <s v="24/03/2022"/>
    <n v="7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14557"/>
    <x v="0"/>
    <x v="0"/>
    <x v="0"/>
    <x v="7"/>
    <x v="0"/>
    <s v="11/03/2022"/>
    <s v="62"/>
    <s v="25/03/2022"/>
    <n v="7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3260"/>
    <x v="0"/>
    <x v="0"/>
    <x v="0"/>
    <x v="2"/>
    <x v="0"/>
    <s v="14/03/2022"/>
    <s v="21"/>
    <s v="24/03/2022"/>
    <n v="7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65593"/>
    <x v="0"/>
    <x v="0"/>
    <x v="0"/>
    <x v="10"/>
    <x v="0"/>
    <s v="15/03/2022"/>
    <s v="18"/>
    <s v="24/03/2022"/>
    <n v="7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34526"/>
    <x v="0"/>
    <x v="0"/>
    <x v="0"/>
    <x v="2"/>
    <x v="0"/>
    <s v="14/03/2022"/>
    <s v="43"/>
    <s v="05/03/2022"/>
    <n v="7"/>
    <x v="0"/>
    <x v="0"/>
    <x v="0"/>
    <x v="0"/>
    <x v="0"/>
    <s v="TRN"/>
    <x v="0"/>
    <x v="0"/>
    <x v="1"/>
    <x v="0"/>
  </r>
  <r>
    <x v="1"/>
    <x v="2"/>
    <x v="0"/>
    <x v="2"/>
    <x v="0"/>
    <x v="0"/>
    <x v="0"/>
    <n v="2022036630"/>
    <x v="0"/>
    <x v="0"/>
    <x v="0"/>
    <x v="2"/>
    <x v="0"/>
    <s v="18/03/2022"/>
    <s v="39"/>
    <s v="03/03/2022"/>
    <n v="6"/>
    <x v="0"/>
    <x v="0"/>
    <x v="0"/>
    <x v="0"/>
    <x v="0"/>
    <s v="TRN"/>
    <x v="0"/>
    <x v="0"/>
    <x v="1"/>
    <x v="0"/>
  </r>
  <r>
    <x v="0"/>
    <x v="2"/>
    <x v="0"/>
    <x v="2"/>
    <x v="0"/>
    <x v="0"/>
    <x v="0"/>
    <n v="2022051512"/>
    <x v="0"/>
    <x v="0"/>
    <x v="0"/>
    <x v="9"/>
    <x v="0"/>
    <s v="15/03/2022"/>
    <s v="28"/>
    <s v="04/04/2022"/>
    <n v="32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7563"/>
    <x v="0"/>
    <x v="0"/>
    <x v="0"/>
    <x v="15"/>
    <x v="0"/>
    <s v="16/03/2022"/>
    <s v="31"/>
    <s v="01/04/2022"/>
    <n v="29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4304"/>
    <x v="0"/>
    <x v="0"/>
    <x v="0"/>
    <x v="8"/>
    <x v="0"/>
    <s v="11/03/2022"/>
    <s v="35"/>
    <s v="28/03/2022"/>
    <n v="25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63942"/>
    <x v="0"/>
    <x v="0"/>
    <x v="0"/>
    <x v="10"/>
    <x v="0"/>
    <s v="17/03/2022"/>
    <s v="21"/>
    <s v="10/04/2022"/>
    <n v="24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2013"/>
    <x v="0"/>
    <x v="0"/>
    <x v="0"/>
    <x v="8"/>
    <x v="0"/>
    <s v="11/03/2022"/>
    <s v="36"/>
    <s v="27/03/2022"/>
    <n v="24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71949"/>
    <x v="0"/>
    <x v="0"/>
    <x v="0"/>
    <x v="10"/>
    <x v="0"/>
    <s v="16/03/2022"/>
    <s v="14"/>
    <s v="17/03/2022"/>
    <n v="2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37320"/>
    <x v="0"/>
    <x v="0"/>
    <x v="0"/>
    <x v="1"/>
    <x v="0"/>
    <s v="11/03/2022"/>
    <s v="39"/>
    <s v="24/03/2022"/>
    <n v="2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79738"/>
    <x v="0"/>
    <x v="0"/>
    <x v="0"/>
    <x v="15"/>
    <x v="0"/>
    <s v="16/03/2022"/>
    <s v="8"/>
    <s v="18/03/2022"/>
    <n v="20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76320"/>
    <x v="0"/>
    <x v="0"/>
    <x v="0"/>
    <x v="1"/>
    <x v="0"/>
    <s v="16/03/2022"/>
    <s v="10"/>
    <s v="01/04/2022"/>
    <n v="15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75174"/>
    <x v="0"/>
    <x v="0"/>
    <x v="0"/>
    <x v="6"/>
    <x v="0"/>
    <s v="14/03/2022"/>
    <s v="10"/>
    <s v="01/04/2022"/>
    <n v="15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8727"/>
    <x v="0"/>
    <x v="0"/>
    <x v="0"/>
    <x v="6"/>
    <x v="0"/>
    <s v="16/03/2022"/>
    <s v="30"/>
    <s v="01/04/2022"/>
    <n v="15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8838"/>
    <x v="0"/>
    <x v="0"/>
    <x v="0"/>
    <x v="1"/>
    <x v="0"/>
    <s v="17/03/2022"/>
    <s v="30"/>
    <s v="02/04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53200"/>
    <x v="0"/>
    <x v="0"/>
    <x v="0"/>
    <x v="10"/>
    <x v="0"/>
    <s v="16/03/2022"/>
    <s v="27"/>
    <s v="21/03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22803"/>
    <x v="0"/>
    <x v="0"/>
    <x v="0"/>
    <x v="6"/>
    <x v="0"/>
    <s v="16/03/2022"/>
    <s v="53"/>
    <s v="10/03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36568"/>
    <x v="0"/>
    <x v="0"/>
    <x v="0"/>
    <x v="15"/>
    <x v="0"/>
    <s v="16/03/2022"/>
    <s v="41"/>
    <s v="22/03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52433"/>
    <x v="0"/>
    <x v="0"/>
    <x v="0"/>
    <x v="6"/>
    <x v="0"/>
    <s v="16/03/2022"/>
    <s v="28"/>
    <s v="04/04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4783"/>
    <x v="0"/>
    <x v="0"/>
    <x v="0"/>
    <x v="15"/>
    <x v="0"/>
    <s v="16/03/2022"/>
    <s v="35"/>
    <s v="28/03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34527"/>
    <x v="0"/>
    <x v="0"/>
    <x v="0"/>
    <x v="10"/>
    <x v="0"/>
    <s v="16/03/2022"/>
    <s v="43"/>
    <s v="20/03/2022"/>
    <n v="13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7405"/>
    <x v="0"/>
    <x v="0"/>
    <x v="0"/>
    <x v="2"/>
    <x v="0"/>
    <s v="15/03/2022"/>
    <s v="31"/>
    <s v="01/04/2022"/>
    <n v="12"/>
    <x v="0"/>
    <x v="0"/>
    <x v="0"/>
    <x v="0"/>
    <x v="0"/>
    <s v="VEF"/>
    <x v="0"/>
    <x v="0"/>
    <x v="1"/>
    <x v="0"/>
  </r>
  <r>
    <x v="0"/>
    <x v="0"/>
    <x v="0"/>
    <x v="7"/>
    <x v="0"/>
    <x v="0"/>
    <x v="1"/>
    <n v="2020367412"/>
    <x v="0"/>
    <x v="0"/>
    <x v="0"/>
    <x v="15"/>
    <x v="0"/>
    <s v="14/03/2022"/>
    <s v="459"/>
    <s v="28/01/2021"/>
    <n v="1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52653"/>
    <x v="0"/>
    <x v="0"/>
    <x v="0"/>
    <x v="1"/>
    <x v="0"/>
    <s v="14/03/2022"/>
    <s v="28"/>
    <s v="20/03/2022"/>
    <n v="1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02823"/>
    <x v="0"/>
    <x v="0"/>
    <x v="0"/>
    <x v="15"/>
    <x v="0"/>
    <s v="14/03/2022"/>
    <s v="72"/>
    <s v="19/02/2022"/>
    <n v="1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58183"/>
    <x v="0"/>
    <x v="0"/>
    <x v="0"/>
    <x v="2"/>
    <x v="0"/>
    <s v="15/03/2022"/>
    <s v="24"/>
    <s v="21/03/2022"/>
    <n v="1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34519"/>
    <x v="0"/>
    <x v="0"/>
    <x v="0"/>
    <x v="15"/>
    <x v="0"/>
    <s v="14/03/2022"/>
    <s v="43"/>
    <s v="05/03/2022"/>
    <n v="11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9974"/>
    <x v="0"/>
    <x v="0"/>
    <x v="0"/>
    <x v="6"/>
    <x v="0"/>
    <s v="14/03/2022"/>
    <s v="29"/>
    <s v="19/03/2022"/>
    <n v="11"/>
    <x v="0"/>
    <x v="0"/>
    <x v="0"/>
    <x v="0"/>
    <x v="0"/>
    <s v="VEF"/>
    <x v="0"/>
    <x v="0"/>
    <x v="1"/>
    <x v="0"/>
  </r>
  <r>
    <x v="0"/>
    <x v="0"/>
    <x v="0"/>
    <x v="0"/>
    <x v="0"/>
    <x v="0"/>
    <x v="1"/>
    <n v="2021368631"/>
    <x v="0"/>
    <x v="0"/>
    <x v="0"/>
    <x v="2"/>
    <x v="0"/>
    <s v="17/03/2022"/>
    <s v="108"/>
    <s v="14/01/2022"/>
    <n v="9"/>
    <x v="0"/>
    <x v="0"/>
    <x v="0"/>
    <x v="0"/>
    <x v="0"/>
    <s v="VEF"/>
    <x v="0"/>
    <x v="0"/>
    <x v="1"/>
    <x v="0"/>
  </r>
  <r>
    <x v="0"/>
    <x v="0"/>
    <x v="0"/>
    <x v="5"/>
    <x v="1"/>
    <x v="0"/>
    <x v="0"/>
    <n v="2022053016"/>
    <x v="0"/>
    <x v="0"/>
    <x v="0"/>
    <x v="2"/>
    <x v="0"/>
    <s v="16/03/2022"/>
    <s v="27"/>
    <s v="05/04/2022"/>
    <n v="8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34205"/>
    <x v="0"/>
    <x v="0"/>
    <x v="0"/>
    <x v="2"/>
    <x v="0"/>
    <s v="16/03/2022"/>
    <s v="43"/>
    <s v="20/03/2022"/>
    <n v="8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66964"/>
    <x v="0"/>
    <x v="0"/>
    <x v="0"/>
    <x v="4"/>
    <x v="0"/>
    <s v="14/03/2022"/>
    <s v="17"/>
    <s v="25/03/2022"/>
    <n v="8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69181"/>
    <x v="0"/>
    <x v="0"/>
    <x v="0"/>
    <x v="4"/>
    <x v="0"/>
    <s v="16/03/2022"/>
    <s v="16"/>
    <s v="16/04/2022"/>
    <n v="8"/>
    <x v="0"/>
    <x v="0"/>
    <x v="0"/>
    <x v="0"/>
    <x v="0"/>
    <s v="VEF"/>
    <x v="0"/>
    <x v="0"/>
    <x v="1"/>
    <x v="0"/>
  </r>
  <r>
    <x v="0"/>
    <x v="0"/>
    <x v="0"/>
    <x v="3"/>
    <x v="0"/>
    <x v="0"/>
    <x v="0"/>
    <n v="2022041901"/>
    <x v="0"/>
    <x v="0"/>
    <x v="0"/>
    <x v="15"/>
    <x v="0"/>
    <s v="11/03/2022"/>
    <s v="37"/>
    <s v="24/03/2022"/>
    <n v="7"/>
    <x v="0"/>
    <x v="0"/>
    <x v="0"/>
    <x v="0"/>
    <x v="0"/>
    <s v="VEF"/>
    <x v="0"/>
    <x v="0"/>
    <x v="1"/>
    <x v="0"/>
  </r>
  <r>
    <x v="0"/>
    <x v="0"/>
    <x v="0"/>
    <x v="5"/>
    <x v="0"/>
    <x v="0"/>
    <x v="0"/>
    <n v="2022078404"/>
    <x v="0"/>
    <x v="0"/>
    <x v="0"/>
    <x v="3"/>
    <x v="0"/>
    <s v="15/03/2022"/>
    <s v="8"/>
    <s v="09/04/2022"/>
    <n v="7"/>
    <x v="0"/>
    <x v="0"/>
    <x v="0"/>
    <x v="0"/>
    <x v="0"/>
    <s v="VEF"/>
    <x v="0"/>
    <x v="0"/>
    <x v="1"/>
    <x v="0"/>
  </r>
  <r>
    <x v="0"/>
    <x v="4"/>
    <x v="0"/>
    <x v="10"/>
    <x v="0"/>
    <x v="0"/>
    <x v="0"/>
    <n v="2022040220"/>
    <x v="0"/>
    <x v="0"/>
    <x v="0"/>
    <x v="14"/>
    <x v="0"/>
    <s v="10/03/2022"/>
    <s v="38"/>
    <s v="25/03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60365"/>
    <x v="0"/>
    <x v="0"/>
    <x v="0"/>
    <x v="2"/>
    <x v="0"/>
    <s v="15/03/2022"/>
    <s v="23"/>
    <s v="20/03/2022"/>
    <n v="7"/>
    <x v="0"/>
    <x v="0"/>
    <x v="0"/>
    <x v="0"/>
    <x v="0"/>
    <s v="VEF"/>
    <x v="0"/>
    <x v="0"/>
    <x v="1"/>
    <x v="0"/>
  </r>
  <r>
    <x v="0"/>
    <x v="2"/>
    <x v="0"/>
    <x v="2"/>
    <x v="1"/>
    <x v="0"/>
    <x v="0"/>
    <n v="2022064426"/>
    <x v="0"/>
    <x v="0"/>
    <x v="0"/>
    <x v="6"/>
    <x v="0"/>
    <s v="15/03/2022"/>
    <s v="20"/>
    <s v="12/04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81344"/>
    <x v="0"/>
    <x v="0"/>
    <x v="0"/>
    <x v="3"/>
    <x v="0"/>
    <s v="15/03/2022"/>
    <s v="6"/>
    <s v="11/04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75813"/>
    <x v="0"/>
    <x v="0"/>
    <x v="0"/>
    <x v="3"/>
    <x v="0"/>
    <s v="15/03/2022"/>
    <s v="10"/>
    <s v="07/04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75009"/>
    <x v="0"/>
    <x v="0"/>
    <x v="0"/>
    <x v="3"/>
    <x v="0"/>
    <s v="15/03/2022"/>
    <s v="10"/>
    <s v="22/04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66517"/>
    <x v="0"/>
    <x v="0"/>
    <x v="0"/>
    <x v="13"/>
    <x v="0"/>
    <s v="15/03/2022"/>
    <s v="17"/>
    <s v="31/03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40428"/>
    <x v="0"/>
    <x v="0"/>
    <x v="0"/>
    <x v="2"/>
    <x v="0"/>
    <s v="16/03/2022"/>
    <s v="37"/>
    <s v="26/03/2022"/>
    <n v="7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59990"/>
    <x v="0"/>
    <x v="0"/>
    <x v="0"/>
    <x v="2"/>
    <x v="0"/>
    <s v="16/03/2022"/>
    <s v="23"/>
    <s v="09/04/2022"/>
    <n v="7"/>
    <x v="0"/>
    <x v="0"/>
    <x v="0"/>
    <x v="0"/>
    <x v="0"/>
    <s v="VEF"/>
    <x v="0"/>
    <x v="0"/>
    <x v="1"/>
    <x v="0"/>
  </r>
  <r>
    <x v="0"/>
    <x v="0"/>
    <x v="0"/>
    <x v="7"/>
    <x v="0"/>
    <x v="0"/>
    <x v="1"/>
    <n v="2021222737"/>
    <x v="0"/>
    <x v="0"/>
    <x v="0"/>
    <x v="2"/>
    <x v="0"/>
    <s v="14/03/2022"/>
    <s v="241"/>
    <s v="03/09/2021"/>
    <n v="6"/>
    <x v="0"/>
    <x v="0"/>
    <x v="0"/>
    <x v="0"/>
    <x v="0"/>
    <s v="VEF"/>
    <x v="0"/>
    <x v="0"/>
    <x v="1"/>
    <x v="0"/>
  </r>
  <r>
    <x v="0"/>
    <x v="0"/>
    <x v="0"/>
    <x v="7"/>
    <x v="1"/>
    <x v="0"/>
    <x v="1"/>
    <n v="2022062436"/>
    <x v="0"/>
    <x v="0"/>
    <x v="0"/>
    <x v="1"/>
    <x v="0"/>
    <s v="15/03/2022"/>
    <s v="22"/>
    <s v="11/03/2022"/>
    <n v="6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38837"/>
    <x v="0"/>
    <x v="0"/>
    <x v="0"/>
    <x v="6"/>
    <x v="0"/>
    <s v="16/03/2022"/>
    <s v="38"/>
    <s v="25/03/2022"/>
    <n v="6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57995"/>
    <x v="0"/>
    <x v="0"/>
    <x v="0"/>
    <x v="6"/>
    <x v="0"/>
    <s v="14/03/2022"/>
    <s v="24"/>
    <s v="16/03/2022"/>
    <n v="4"/>
    <x v="0"/>
    <x v="0"/>
    <x v="0"/>
    <x v="0"/>
    <x v="0"/>
    <s v="VEF"/>
    <x v="0"/>
    <x v="0"/>
    <x v="1"/>
    <x v="0"/>
  </r>
  <r>
    <x v="0"/>
    <x v="2"/>
    <x v="0"/>
    <x v="2"/>
    <x v="0"/>
    <x v="0"/>
    <x v="0"/>
    <n v="2022020679"/>
    <x v="0"/>
    <x v="0"/>
    <x v="0"/>
    <x v="8"/>
    <x v="0"/>
    <s v="15/03/2022"/>
    <s v="56"/>
    <s v="07/03/2022"/>
    <n v="4"/>
    <x v="0"/>
    <x v="0"/>
    <x v="0"/>
    <x v="0"/>
    <x v="0"/>
    <s v="VEF"/>
    <x v="0"/>
    <x v="0"/>
    <x v="1"/>
    <x v="0"/>
  </r>
  <r>
    <x v="0"/>
    <x v="4"/>
    <x v="0"/>
    <x v="10"/>
    <x v="0"/>
    <x v="0"/>
    <x v="0"/>
    <n v="2022062603"/>
    <x v="0"/>
    <x v="0"/>
    <x v="0"/>
    <x v="1"/>
    <x v="0"/>
    <s v="09/03/2022"/>
    <s v="22"/>
    <s v="10/04/2022"/>
    <n v="23"/>
    <x v="0"/>
    <x v="0"/>
    <x v="0"/>
    <x v="0"/>
    <x v="0"/>
    <s v="VNT"/>
    <x v="0"/>
    <x v="0"/>
    <x v="1"/>
    <x v="0"/>
  </r>
  <r>
    <x v="0"/>
    <x v="4"/>
    <x v="0"/>
    <x v="10"/>
    <x v="0"/>
    <x v="0"/>
    <x v="0"/>
    <n v="2022047196"/>
    <x v="0"/>
    <x v="0"/>
    <x v="0"/>
    <x v="2"/>
    <x v="0"/>
    <s v="16/03/2022"/>
    <s v="31"/>
    <s v="01/03/2022"/>
    <n v="14"/>
    <x v="0"/>
    <x v="0"/>
    <x v="0"/>
    <x v="0"/>
    <x v="0"/>
    <s v="VNT"/>
    <x v="0"/>
    <x v="0"/>
    <x v="1"/>
    <x v="0"/>
  </r>
  <r>
    <x v="0"/>
    <x v="4"/>
    <x v="0"/>
    <x v="10"/>
    <x v="0"/>
    <x v="0"/>
    <x v="0"/>
    <n v="2022046396"/>
    <x v="0"/>
    <x v="0"/>
    <x v="0"/>
    <x v="2"/>
    <x v="0"/>
    <s v="12/03/2022"/>
    <s v="32"/>
    <s v="28/02/2022"/>
    <n v="13"/>
    <x v="0"/>
    <x v="0"/>
    <x v="0"/>
    <x v="0"/>
    <x v="0"/>
    <s v="VNT"/>
    <x v="0"/>
    <x v="0"/>
    <x v="1"/>
    <x v="0"/>
  </r>
  <r>
    <x v="0"/>
    <x v="4"/>
    <x v="0"/>
    <x v="10"/>
    <x v="0"/>
    <x v="0"/>
    <x v="0"/>
    <n v="2022043542"/>
    <x v="0"/>
    <x v="0"/>
    <x v="0"/>
    <x v="1"/>
    <x v="0"/>
    <s v="14/03/2022"/>
    <s v="44"/>
    <s v="24/02/2022"/>
    <n v="9"/>
    <x v="0"/>
    <x v="0"/>
    <x v="0"/>
    <x v="0"/>
    <x v="0"/>
    <s v="VNT"/>
    <x v="0"/>
    <x v="0"/>
    <x v="1"/>
    <x v="0"/>
  </r>
  <r>
    <x v="0"/>
    <x v="4"/>
    <x v="0"/>
    <x v="10"/>
    <x v="0"/>
    <x v="0"/>
    <x v="0"/>
    <n v="2022041833"/>
    <x v="0"/>
    <x v="0"/>
    <x v="0"/>
    <x v="1"/>
    <x v="0"/>
    <s v="17/03/2022"/>
    <s v="37"/>
    <s v="23/02/2022"/>
    <n v="8"/>
    <x v="0"/>
    <x v="0"/>
    <x v="0"/>
    <x v="0"/>
    <x v="0"/>
    <s v="VNT"/>
    <x v="0"/>
    <x v="0"/>
    <x v="1"/>
    <x v="0"/>
  </r>
  <r>
    <x v="0"/>
    <x v="4"/>
    <x v="0"/>
    <x v="10"/>
    <x v="0"/>
    <x v="0"/>
    <x v="0"/>
    <n v="2022037606"/>
    <x v="0"/>
    <x v="0"/>
    <x v="0"/>
    <x v="2"/>
    <x v="0"/>
    <s v="16/03/2022"/>
    <s v="39"/>
    <s v="24/03/2022"/>
    <n v="6"/>
    <x v="0"/>
    <x v="0"/>
    <x v="0"/>
    <x v="0"/>
    <x v="0"/>
    <s v="VNT"/>
    <x v="0"/>
    <x v="0"/>
    <x v="1"/>
    <x v="0"/>
  </r>
  <r>
    <x v="0"/>
    <x v="0"/>
    <x v="0"/>
    <x v="3"/>
    <x v="0"/>
    <x v="0"/>
    <x v="0"/>
    <n v="2022071023"/>
    <x v="0"/>
    <x v="0"/>
    <x v="0"/>
    <x v="0"/>
    <x v="0"/>
    <s v="16/03/2022"/>
    <s v="15"/>
    <s v="02/04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70602"/>
    <x v="0"/>
    <x v="0"/>
    <x v="0"/>
    <x v="0"/>
    <x v="0"/>
    <s v="08/03/2022"/>
    <s v="15"/>
    <s v="17/03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41271"/>
    <x v="0"/>
    <x v="0"/>
    <x v="0"/>
    <x v="3"/>
    <x v="0"/>
    <s v="09/03/2022"/>
    <s v="37"/>
    <s v="08/04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49875"/>
    <x v="0"/>
    <x v="0"/>
    <x v="0"/>
    <x v="13"/>
    <x v="0"/>
    <s v="17/03/2022"/>
    <s v="29"/>
    <s v="03/04/2022"/>
    <s v=""/>
    <x v="0"/>
    <x v="0"/>
    <x v="0"/>
    <x v="0"/>
    <x v="0"/>
    <s v=""/>
    <x v="0"/>
    <x v="0"/>
    <x v="1"/>
    <x v="2"/>
  </r>
  <r>
    <x v="1"/>
    <x v="0"/>
    <x v="0"/>
    <x v="3"/>
    <x v="0"/>
    <x v="0"/>
    <x v="0"/>
    <n v="2022049002"/>
    <x v="0"/>
    <x v="0"/>
    <x v="0"/>
    <x v="5"/>
    <x v="0"/>
    <s v="18/03/2022"/>
    <s v="30"/>
    <s v="23/03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61901"/>
    <x v="0"/>
    <x v="0"/>
    <x v="0"/>
    <x v="13"/>
    <x v="0"/>
    <s v="14/03/2022"/>
    <s v="22"/>
    <s v="10/03/2022"/>
    <s v=""/>
    <x v="0"/>
    <x v="0"/>
    <x v="0"/>
    <x v="0"/>
    <x v="0"/>
    <s v=""/>
    <x v="0"/>
    <x v="0"/>
    <x v="1"/>
    <x v="2"/>
  </r>
  <r>
    <x v="0"/>
    <x v="0"/>
    <x v="0"/>
    <x v="7"/>
    <x v="0"/>
    <x v="0"/>
    <x v="1"/>
    <n v="2021304815"/>
    <x v="0"/>
    <x v="0"/>
    <x v="0"/>
    <x v="13"/>
    <x v="0"/>
    <s v="10/03/2022"/>
    <s v="164"/>
    <s v="23/03/2022"/>
    <s v=""/>
    <x v="0"/>
    <x v="0"/>
    <x v="0"/>
    <x v="0"/>
    <x v="0"/>
    <s v=""/>
    <x v="0"/>
    <x v="0"/>
    <x v="1"/>
    <x v="2"/>
  </r>
  <r>
    <x v="0"/>
    <x v="0"/>
    <x v="0"/>
    <x v="0"/>
    <x v="0"/>
    <x v="0"/>
    <x v="0"/>
    <n v="2022051403"/>
    <x v="0"/>
    <x v="0"/>
    <x v="0"/>
    <x v="0"/>
    <x v="0"/>
    <s v="16/03/2022"/>
    <s v="28"/>
    <s v="29/03/2022"/>
    <s v=""/>
    <x v="0"/>
    <x v="0"/>
    <x v="0"/>
    <x v="0"/>
    <x v="0"/>
    <s v=""/>
    <x v="0"/>
    <x v="0"/>
    <x v="1"/>
    <x v="2"/>
  </r>
  <r>
    <x v="0"/>
    <x v="0"/>
    <x v="0"/>
    <x v="0"/>
    <x v="0"/>
    <x v="0"/>
    <x v="0"/>
    <n v="2022035519"/>
    <x v="0"/>
    <x v="0"/>
    <x v="0"/>
    <x v="0"/>
    <x v="0"/>
    <s v="09/03/2022"/>
    <s v="42"/>
    <s v="21/03/2022"/>
    <s v=""/>
    <x v="0"/>
    <x v="0"/>
    <x v="0"/>
    <x v="0"/>
    <x v="0"/>
    <s v=""/>
    <x v="0"/>
    <x v="0"/>
    <x v="1"/>
    <x v="2"/>
  </r>
  <r>
    <x v="0"/>
    <x v="0"/>
    <x v="0"/>
    <x v="0"/>
    <x v="0"/>
    <x v="0"/>
    <x v="0"/>
    <n v="2021376515"/>
    <x v="0"/>
    <x v="0"/>
    <x v="0"/>
    <x v="13"/>
    <x v="0"/>
    <s v="16/03/2022"/>
    <s v="101"/>
    <s v="20/01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78338"/>
    <x v="0"/>
    <x v="0"/>
    <x v="0"/>
    <x v="13"/>
    <x v="0"/>
    <s v="17/03/2022"/>
    <s v="8"/>
    <s v="31/03/2022"/>
    <s v=""/>
    <x v="0"/>
    <x v="0"/>
    <x v="0"/>
    <x v="0"/>
    <x v="0"/>
    <s v=""/>
    <x v="0"/>
    <x v="0"/>
    <x v="1"/>
    <x v="2"/>
  </r>
  <r>
    <x v="0"/>
    <x v="0"/>
    <x v="0"/>
    <x v="3"/>
    <x v="1"/>
    <x v="0"/>
    <x v="0"/>
    <n v="2022042298"/>
    <x v="0"/>
    <x v="0"/>
    <x v="0"/>
    <x v="3"/>
    <x v="0"/>
    <s v="09/03/2022"/>
    <s v="36"/>
    <s v="27/03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58720"/>
    <x v="0"/>
    <x v="0"/>
    <x v="0"/>
    <x v="13"/>
    <x v="0"/>
    <s v="17/03/2022"/>
    <s v="24"/>
    <s v="08/03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80311"/>
    <x v="0"/>
    <x v="0"/>
    <x v="0"/>
    <x v="4"/>
    <x v="0"/>
    <s v="17/03/2022"/>
    <s v="7"/>
    <s v="25/03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60703"/>
    <x v="0"/>
    <x v="0"/>
    <x v="0"/>
    <x v="13"/>
    <x v="0"/>
    <s v="17/03/2022"/>
    <s v="22"/>
    <s v="31/03/2022"/>
    <s v=""/>
    <x v="0"/>
    <x v="0"/>
    <x v="0"/>
    <x v="0"/>
    <x v="0"/>
    <s v=""/>
    <x v="0"/>
    <x v="0"/>
    <x v="1"/>
    <x v="2"/>
  </r>
  <r>
    <x v="0"/>
    <x v="1"/>
    <x v="0"/>
    <x v="9"/>
    <x v="0"/>
    <x v="0"/>
    <x v="0"/>
    <n v="2021306641"/>
    <x v="0"/>
    <x v="0"/>
    <x v="0"/>
    <x v="13"/>
    <x v="0"/>
    <s v="16/03/2022"/>
    <s v="164"/>
    <s v="19/11/2021"/>
    <s v=""/>
    <x v="0"/>
    <x v="0"/>
    <x v="0"/>
    <x v="0"/>
    <x v="0"/>
    <s v=""/>
    <x v="0"/>
    <x v="0"/>
    <x v="1"/>
    <x v="2"/>
  </r>
  <r>
    <x v="0"/>
    <x v="1"/>
    <x v="0"/>
    <x v="9"/>
    <x v="0"/>
    <x v="0"/>
    <x v="0"/>
    <n v="2022070988"/>
    <x v="0"/>
    <x v="0"/>
    <x v="0"/>
    <x v="14"/>
    <x v="0"/>
    <s v="16/03/2022"/>
    <s v="15"/>
    <s v="07/04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88110"/>
    <x v="0"/>
    <x v="0"/>
    <x v="0"/>
    <x v="9"/>
    <x v="0"/>
    <s v="18/03/2022"/>
    <s v="1"/>
    <s v="21/03/2022"/>
    <s v=""/>
    <x v="0"/>
    <x v="0"/>
    <x v="0"/>
    <x v="0"/>
    <x v="0"/>
    <s v=""/>
    <x v="0"/>
    <x v="0"/>
    <x v="1"/>
    <x v="2"/>
  </r>
  <r>
    <x v="1"/>
    <x v="1"/>
    <x v="0"/>
    <x v="9"/>
    <x v="1"/>
    <x v="0"/>
    <x v="0"/>
    <n v="2021349378"/>
    <x v="0"/>
    <x v="0"/>
    <x v="0"/>
    <x v="10"/>
    <x v="0"/>
    <s v="18/03/2022"/>
    <s v="126"/>
    <s v="26/11/2021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64428"/>
    <x v="0"/>
    <x v="0"/>
    <x v="0"/>
    <x v="4"/>
    <x v="0"/>
    <s v="18/03/2022"/>
    <s v="20"/>
    <s v="28/03/2022"/>
    <s v=""/>
    <x v="0"/>
    <x v="0"/>
    <x v="0"/>
    <x v="0"/>
    <x v="0"/>
    <s v=""/>
    <x v="0"/>
    <x v="0"/>
    <x v="1"/>
    <x v="2"/>
  </r>
  <r>
    <x v="0"/>
    <x v="1"/>
    <x v="0"/>
    <x v="9"/>
    <x v="0"/>
    <x v="0"/>
    <x v="0"/>
    <n v="2022016134"/>
    <x v="0"/>
    <x v="0"/>
    <x v="0"/>
    <x v="13"/>
    <x v="0"/>
    <s v="15/03/2022"/>
    <s v="59"/>
    <s v="04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31280"/>
    <x v="0"/>
    <x v="0"/>
    <x v="0"/>
    <x v="8"/>
    <x v="0"/>
    <s v="18/03/2022"/>
    <s v="45"/>
    <s v="05/04/2022"/>
    <s v=""/>
    <x v="0"/>
    <x v="0"/>
    <x v="0"/>
    <x v="0"/>
    <x v="0"/>
    <s v=""/>
    <x v="0"/>
    <x v="0"/>
    <x v="1"/>
    <x v="2"/>
  </r>
  <r>
    <x v="0"/>
    <x v="1"/>
    <x v="0"/>
    <x v="9"/>
    <x v="0"/>
    <x v="0"/>
    <x v="0"/>
    <n v="2022026439"/>
    <x v="0"/>
    <x v="0"/>
    <x v="0"/>
    <x v="14"/>
    <x v="0"/>
    <s v="16/03/2022"/>
    <s v="50"/>
    <s v="13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25225"/>
    <x v="0"/>
    <x v="0"/>
    <x v="0"/>
    <x v="2"/>
    <x v="0"/>
    <s v="18/03/2022"/>
    <s v="51"/>
    <s v="12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58548"/>
    <x v="0"/>
    <x v="0"/>
    <x v="0"/>
    <x v="9"/>
    <x v="0"/>
    <s v="18/03/2022"/>
    <s v="24"/>
    <s v="21/03/2022"/>
    <s v=""/>
    <x v="0"/>
    <x v="0"/>
    <x v="0"/>
    <x v="0"/>
    <x v="0"/>
    <s v=""/>
    <x v="0"/>
    <x v="0"/>
    <x v="1"/>
    <x v="2"/>
  </r>
  <r>
    <x v="1"/>
    <x v="1"/>
    <x v="0"/>
    <x v="9"/>
    <x v="1"/>
    <x v="0"/>
    <x v="0"/>
    <n v="2021321843"/>
    <x v="0"/>
    <x v="0"/>
    <x v="0"/>
    <x v="2"/>
    <x v="0"/>
    <s v="18/03/2022"/>
    <s v="151"/>
    <s v="01/12/2021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28184"/>
    <x v="0"/>
    <x v="0"/>
    <x v="0"/>
    <x v="10"/>
    <x v="0"/>
    <s v="18/03/2022"/>
    <s v="49"/>
    <s v="21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76724"/>
    <x v="0"/>
    <x v="0"/>
    <x v="0"/>
    <x v="9"/>
    <x v="0"/>
    <s v="18/03/2022"/>
    <s v="9"/>
    <s v="18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66724"/>
    <x v="0"/>
    <x v="0"/>
    <x v="0"/>
    <x v="10"/>
    <x v="0"/>
    <s v="18/03/2022"/>
    <s v="17"/>
    <s v="24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45765"/>
    <x v="0"/>
    <x v="0"/>
    <x v="0"/>
    <x v="5"/>
    <x v="0"/>
    <s v="18/03/2022"/>
    <s v="32"/>
    <s v="15/04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1368842"/>
    <x v="0"/>
    <x v="0"/>
    <x v="0"/>
    <x v="9"/>
    <x v="0"/>
    <s v="18/03/2022"/>
    <s v="108"/>
    <s v="18/03/2022"/>
    <s v=""/>
    <x v="0"/>
    <x v="0"/>
    <x v="0"/>
    <x v="0"/>
    <x v="0"/>
    <s v=""/>
    <x v="0"/>
    <x v="0"/>
    <x v="1"/>
    <x v="2"/>
  </r>
  <r>
    <x v="1"/>
    <x v="1"/>
    <x v="0"/>
    <x v="9"/>
    <x v="0"/>
    <x v="0"/>
    <x v="0"/>
    <n v="2022086065"/>
    <x v="0"/>
    <x v="0"/>
    <x v="0"/>
    <x v="0"/>
    <x v="0"/>
    <s v="18/03/2022"/>
    <s v="2"/>
    <s v="20/04/2022"/>
    <s v=""/>
    <x v="0"/>
    <x v="0"/>
    <x v="0"/>
    <x v="0"/>
    <x v="0"/>
    <s v=""/>
    <x v="0"/>
    <x v="0"/>
    <x v="1"/>
    <x v="2"/>
  </r>
  <r>
    <x v="0"/>
    <x v="1"/>
    <x v="0"/>
    <x v="9"/>
    <x v="0"/>
    <x v="0"/>
    <x v="0"/>
    <n v="2022068652"/>
    <x v="0"/>
    <x v="0"/>
    <x v="0"/>
    <x v="14"/>
    <x v="0"/>
    <s v="17/03/2022"/>
    <s v="16"/>
    <s v="06/04/2022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0"/>
    <n v="2022064251"/>
    <x v="0"/>
    <x v="0"/>
    <x v="0"/>
    <x v="18"/>
    <x v="0"/>
    <s v="17/03/2022"/>
    <s v="21"/>
    <s v="01/04/2022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19276563"/>
    <x v="0"/>
    <x v="0"/>
    <x v="0"/>
    <x v="3"/>
    <x v="0"/>
    <s v="15/10/2019"/>
    <s v="896"/>
    <s v="15/10/2019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0"/>
    <n v="2019115096"/>
    <x v="0"/>
    <x v="0"/>
    <x v="0"/>
    <x v="3"/>
    <x v="0"/>
    <s v="07/06/2019"/>
    <s v="1057"/>
    <s v="07/06/2019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18273030"/>
    <x v="0"/>
    <x v="0"/>
    <x v="0"/>
    <x v="13"/>
    <x v="0"/>
    <s v="18/03/2019"/>
    <s v="1318"/>
    <s v="18/03/2019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1117243"/>
    <x v="0"/>
    <x v="0"/>
    <x v="0"/>
    <x v="3"/>
    <x v="0"/>
    <s v="07/05/2021"/>
    <s v="335"/>
    <s v="07/05/2021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19272485"/>
    <x v="0"/>
    <x v="0"/>
    <x v="0"/>
    <x v="13"/>
    <x v="0"/>
    <s v="27/05/2020"/>
    <s v="899"/>
    <s v="27/05/2020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1004150"/>
    <x v="0"/>
    <x v="0"/>
    <x v="0"/>
    <x v="3"/>
    <x v="0"/>
    <s v="20/01/2021"/>
    <s v="436"/>
    <s v="20/01/2021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0"/>
    <n v="2022057651"/>
    <x v="0"/>
    <x v="0"/>
    <x v="0"/>
    <x v="19"/>
    <x v="0"/>
    <s v="17/03/2022"/>
    <s v="24"/>
    <s v="25/03/2022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0"/>
    <n v="2021377822"/>
    <x v="0"/>
    <x v="0"/>
    <x v="0"/>
    <x v="3"/>
    <x v="0"/>
    <s v="22/12/2021"/>
    <s v="100"/>
    <s v="22/12/2021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0269684"/>
    <x v="0"/>
    <x v="0"/>
    <x v="0"/>
    <x v="0"/>
    <x v="0"/>
    <s v="22/10/2020"/>
    <s v="547"/>
    <s v="22/10/2020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1230338"/>
    <x v="0"/>
    <x v="0"/>
    <x v="0"/>
    <x v="4"/>
    <x v="0"/>
    <s v="09/08/2021"/>
    <s v="-130"/>
    <s v="09/08/2021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0324684"/>
    <x v="0"/>
    <x v="0"/>
    <x v="0"/>
    <x v="3"/>
    <x v="0"/>
    <s v="03/12/2020"/>
    <s v="500"/>
    <s v="03/12/2020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1170336"/>
    <x v="0"/>
    <x v="0"/>
    <x v="0"/>
    <x v="10"/>
    <x v="0"/>
    <s v="17/03/2022"/>
    <s v="282"/>
    <s v="17/03/2022"/>
    <s v=""/>
    <x v="0"/>
    <x v="0"/>
    <x v="0"/>
    <x v="0"/>
    <x v="0"/>
    <s v=""/>
    <x v="0"/>
    <x v="0"/>
    <x v="1"/>
    <x v="2"/>
  </r>
  <r>
    <x v="1"/>
    <x v="1"/>
    <x v="1"/>
    <x v="1"/>
    <x v="0"/>
    <x v="0"/>
    <x v="0"/>
    <n v="2021026143"/>
    <x v="0"/>
    <x v="0"/>
    <x v="0"/>
    <x v="1"/>
    <x v="0"/>
    <s v="18/03/2022"/>
    <s v="416"/>
    <s v="01/04/2022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21377884"/>
    <x v="0"/>
    <x v="0"/>
    <x v="0"/>
    <x v="3"/>
    <x v="0"/>
    <s v="22/01/2022"/>
    <s v="100"/>
    <s v="22/01/2022"/>
    <s v=""/>
    <x v="0"/>
    <x v="0"/>
    <x v="0"/>
    <x v="0"/>
    <x v="0"/>
    <s v=""/>
    <x v="0"/>
    <x v="0"/>
    <x v="1"/>
    <x v="2"/>
  </r>
  <r>
    <x v="0"/>
    <x v="1"/>
    <x v="1"/>
    <x v="1"/>
    <x v="0"/>
    <x v="0"/>
    <x v="1"/>
    <n v="2019226046"/>
    <x v="0"/>
    <x v="0"/>
    <x v="0"/>
    <x v="13"/>
    <x v="0"/>
    <s v="12/09/2019"/>
    <s v="948"/>
    <s v="12/09/2019"/>
    <s v=""/>
    <x v="0"/>
    <x v="0"/>
    <x v="0"/>
    <x v="0"/>
    <x v="0"/>
    <s v=""/>
    <x v="0"/>
    <x v="0"/>
    <x v="1"/>
    <x v="2"/>
  </r>
  <r>
    <x v="1"/>
    <x v="2"/>
    <x v="0"/>
    <x v="2"/>
    <x v="0"/>
    <x v="0"/>
    <x v="0"/>
    <n v="2022040269"/>
    <x v="0"/>
    <x v="0"/>
    <x v="0"/>
    <x v="15"/>
    <x v="0"/>
    <s v="18/03/2022"/>
    <s v="38"/>
    <s v="25/03/2022"/>
    <s v=""/>
    <x v="0"/>
    <x v="0"/>
    <x v="0"/>
    <x v="0"/>
    <x v="0"/>
    <s v=""/>
    <x v="0"/>
    <x v="0"/>
    <x v="1"/>
    <x v="2"/>
  </r>
  <r>
    <x v="0"/>
    <x v="2"/>
    <x v="0"/>
    <x v="2"/>
    <x v="1"/>
    <x v="0"/>
    <x v="0"/>
    <n v="2022072295"/>
    <x v="0"/>
    <x v="0"/>
    <x v="0"/>
    <x v="20"/>
    <x v="0"/>
    <s v="17/03/2022"/>
    <s v="14"/>
    <s v="03/04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21320605"/>
    <x v="0"/>
    <x v="0"/>
    <x v="0"/>
    <x v="0"/>
    <x v="0"/>
    <s v="18/03/2022"/>
    <s v="153"/>
    <s v="15/11/2021"/>
    <s v=""/>
    <x v="0"/>
    <x v="0"/>
    <x v="0"/>
    <x v="0"/>
    <x v="0"/>
    <s v=""/>
    <x v="0"/>
    <x v="0"/>
    <x v="1"/>
    <x v="2"/>
  </r>
  <r>
    <x v="0"/>
    <x v="3"/>
    <x v="0"/>
    <x v="6"/>
    <x v="0"/>
    <x v="0"/>
    <x v="0"/>
    <n v="2022082248"/>
    <x v="0"/>
    <x v="0"/>
    <x v="0"/>
    <x v="3"/>
    <x v="0"/>
    <s v="17/03/2022"/>
    <s v="4"/>
    <s v="03/04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22030661"/>
    <x v="0"/>
    <x v="0"/>
    <x v="0"/>
    <x v="4"/>
    <x v="0"/>
    <s v="18/03/2022"/>
    <s v="46"/>
    <s v="02/03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21396237"/>
    <x v="0"/>
    <x v="0"/>
    <x v="0"/>
    <x v="4"/>
    <x v="0"/>
    <s v="18/03/2022"/>
    <s v="81"/>
    <s v="10/01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19297456"/>
    <x v="0"/>
    <x v="0"/>
    <x v="0"/>
    <x v="4"/>
    <x v="0"/>
    <s v="18/03/2022"/>
    <s v="876"/>
    <s v="08/11/2019"/>
    <s v=""/>
    <x v="0"/>
    <x v="0"/>
    <x v="0"/>
    <x v="0"/>
    <x v="0"/>
    <s v=""/>
    <x v="0"/>
    <x v="0"/>
    <x v="1"/>
    <x v="2"/>
  </r>
  <r>
    <x v="1"/>
    <x v="3"/>
    <x v="0"/>
    <x v="6"/>
    <x v="0"/>
    <x v="0"/>
    <x v="0"/>
    <n v="2019308893"/>
    <x v="0"/>
    <x v="0"/>
    <x v="0"/>
    <x v="3"/>
    <x v="0"/>
    <s v="18/03/2022"/>
    <s v="865"/>
    <s v="01/10/2020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22075183"/>
    <x v="0"/>
    <x v="0"/>
    <x v="0"/>
    <x v="13"/>
    <x v="0"/>
    <s v="18/03/2022"/>
    <s v="10"/>
    <s v="22/03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1"/>
    <n v="2021048227"/>
    <x v="0"/>
    <x v="0"/>
    <x v="0"/>
    <x v="4"/>
    <x v="0"/>
    <s v="18/03/2022"/>
    <s v="400"/>
    <s v="27/03/2021"/>
    <s v=""/>
    <x v="0"/>
    <x v="0"/>
    <x v="0"/>
    <x v="0"/>
    <x v="0"/>
    <s v=""/>
    <x v="0"/>
    <x v="0"/>
    <x v="1"/>
    <x v="2"/>
  </r>
  <r>
    <x v="0"/>
    <x v="3"/>
    <x v="0"/>
    <x v="8"/>
    <x v="0"/>
    <x v="0"/>
    <x v="0"/>
    <n v="2022028262"/>
    <x v="0"/>
    <x v="0"/>
    <x v="0"/>
    <x v="0"/>
    <x v="0"/>
    <s v="17/03/2022"/>
    <s v="49"/>
    <s v="27/02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22079961"/>
    <x v="0"/>
    <x v="0"/>
    <x v="0"/>
    <x v="14"/>
    <x v="0"/>
    <s v="18/03/2022"/>
    <s v="7"/>
    <s v="25/03/2022"/>
    <s v=""/>
    <x v="0"/>
    <x v="0"/>
    <x v="0"/>
    <x v="0"/>
    <x v="0"/>
    <s v=""/>
    <x v="0"/>
    <x v="0"/>
    <x v="1"/>
    <x v="2"/>
  </r>
  <r>
    <x v="1"/>
    <x v="3"/>
    <x v="0"/>
    <x v="12"/>
    <x v="2"/>
    <x v="0"/>
    <x v="0"/>
    <n v="2021333648"/>
    <x v="0"/>
    <x v="0"/>
    <x v="0"/>
    <x v="13"/>
    <x v="0"/>
    <s v="18/03/2022"/>
    <s v="142"/>
    <s v="16/05/2022"/>
    <s v=""/>
    <x v="0"/>
    <x v="0"/>
    <x v="0"/>
    <x v="0"/>
    <x v="0"/>
    <s v=""/>
    <x v="0"/>
    <x v="0"/>
    <x v="1"/>
    <x v="2"/>
  </r>
  <r>
    <x v="1"/>
    <x v="3"/>
    <x v="0"/>
    <x v="12"/>
    <x v="0"/>
    <x v="0"/>
    <x v="0"/>
    <n v="2022032455"/>
    <x v="0"/>
    <x v="0"/>
    <x v="0"/>
    <x v="3"/>
    <x v="0"/>
    <s v="18/03/2022"/>
    <s v="44"/>
    <s v="28/02/2022"/>
    <s v=""/>
    <x v="0"/>
    <x v="0"/>
    <x v="0"/>
    <x v="0"/>
    <x v="0"/>
    <s v=""/>
    <x v="0"/>
    <x v="0"/>
    <x v="1"/>
    <x v="2"/>
  </r>
  <r>
    <x v="0"/>
    <x v="0"/>
    <x v="0"/>
    <x v="3"/>
    <x v="0"/>
    <x v="0"/>
    <x v="0"/>
    <n v="2022079393"/>
    <x v="0"/>
    <x v="0"/>
    <x v="0"/>
    <x v="13"/>
    <x v="0"/>
    <s v="17/03/2022"/>
    <s v="8"/>
    <s v="06/05/2022"/>
    <n v="49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4698"/>
    <x v="0"/>
    <x v="0"/>
    <x v="0"/>
    <x v="9"/>
    <x v="0"/>
    <s v="17/03/2022"/>
    <s v="11"/>
    <s v="15/06/2022"/>
    <n v="49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2691"/>
    <x v="0"/>
    <x v="0"/>
    <x v="0"/>
    <x v="2"/>
    <x v="0"/>
    <s v="17/03/2022"/>
    <s v="14"/>
    <s v="12/06/2022"/>
    <n v="46"/>
    <x v="0"/>
    <x v="0"/>
    <x v="0"/>
    <x v="0"/>
    <x v="0"/>
    <s v=""/>
    <x v="0"/>
    <x v="0"/>
    <x v="1"/>
    <x v="0"/>
  </r>
  <r>
    <x v="0"/>
    <x v="2"/>
    <x v="0"/>
    <x v="2"/>
    <x v="0"/>
    <x v="0"/>
    <x v="0"/>
    <n v="2022071861"/>
    <x v="0"/>
    <x v="0"/>
    <x v="0"/>
    <x v="5"/>
    <x v="0"/>
    <s v="17/03/2022"/>
    <s v="14"/>
    <s v="12/06/2022"/>
    <n v="46"/>
    <x v="0"/>
    <x v="0"/>
    <x v="0"/>
    <x v="0"/>
    <x v="0"/>
    <s v=""/>
    <x v="0"/>
    <x v="0"/>
    <x v="1"/>
    <x v="0"/>
  </r>
  <r>
    <x v="0"/>
    <x v="0"/>
    <x v="0"/>
    <x v="5"/>
    <x v="0"/>
    <x v="0"/>
    <x v="0"/>
    <n v="2022080083"/>
    <x v="0"/>
    <x v="0"/>
    <x v="0"/>
    <x v="2"/>
    <x v="0"/>
    <s v="11/03/2022"/>
    <s v="7"/>
    <s v="25/03/2022"/>
    <s v=""/>
    <x v="0"/>
    <x v="0"/>
    <x v="0"/>
    <x v="0"/>
    <x v="0"/>
    <s v="ABC"/>
    <x v="0"/>
    <x v="0"/>
    <x v="1"/>
    <x v="2"/>
  </r>
  <r>
    <x v="0"/>
    <x v="1"/>
    <x v="1"/>
    <x v="1"/>
    <x v="0"/>
    <x v="0"/>
    <x v="0"/>
    <n v="2022044747"/>
    <x v="0"/>
    <x v="0"/>
    <x v="0"/>
    <x v="5"/>
    <x v="0"/>
    <s v="25/02/2022"/>
    <s v="35"/>
    <s v="25/02/2022"/>
    <s v=""/>
    <x v="0"/>
    <x v="0"/>
    <x v="0"/>
    <x v="0"/>
    <x v="0"/>
    <s v="AIM"/>
    <x v="0"/>
    <x v="0"/>
    <x v="1"/>
    <x v="2"/>
  </r>
  <r>
    <x v="0"/>
    <x v="3"/>
    <x v="0"/>
    <x v="8"/>
    <x v="0"/>
    <x v="0"/>
    <x v="0"/>
    <n v="2022020266"/>
    <x v="0"/>
    <x v="0"/>
    <x v="0"/>
    <x v="10"/>
    <x v="0"/>
    <s v="17/03/2022"/>
    <s v="57"/>
    <s v="19/02/2022"/>
    <s v=""/>
    <x v="0"/>
    <x v="0"/>
    <x v="0"/>
    <x v="0"/>
    <x v="0"/>
    <s v="AIM"/>
    <x v="0"/>
    <x v="0"/>
    <x v="1"/>
    <x v="2"/>
  </r>
  <r>
    <x v="0"/>
    <x v="1"/>
    <x v="1"/>
    <x v="1"/>
    <x v="0"/>
    <x v="0"/>
    <x v="0"/>
    <n v="2020329244"/>
    <x v="0"/>
    <x v="0"/>
    <x v="0"/>
    <x v="2"/>
    <x v="0"/>
    <s v="14/06/2021"/>
    <s v="498"/>
    <s v="14/06/2021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19223268"/>
    <x v="0"/>
    <x v="0"/>
    <x v="0"/>
    <x v="5"/>
    <x v="0"/>
    <s v="21/11/2019"/>
    <s v="952"/>
    <s v="21/11/2019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0295718"/>
    <x v="0"/>
    <x v="0"/>
    <x v="0"/>
    <x v="2"/>
    <x v="0"/>
    <s v="22/10/2020"/>
    <s v="526"/>
    <s v="22/10/2020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1370337"/>
    <x v="0"/>
    <x v="0"/>
    <x v="0"/>
    <x v="2"/>
    <x v="0"/>
    <s v="15/12/2021"/>
    <s v="107"/>
    <s v="15/12/2021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2026223"/>
    <x v="0"/>
    <x v="0"/>
    <x v="0"/>
    <x v="10"/>
    <x v="0"/>
    <s v="04/02/2022"/>
    <s v="51"/>
    <s v="04/02/2022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1275820"/>
    <x v="0"/>
    <x v="0"/>
    <x v="0"/>
    <x v="2"/>
    <x v="0"/>
    <s v="10/10/2021"/>
    <s v="189"/>
    <s v="10/10/2021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2046425"/>
    <x v="0"/>
    <x v="0"/>
    <x v="0"/>
    <x v="2"/>
    <x v="0"/>
    <s v="16/03/2022"/>
    <s v="32"/>
    <s v="16/03/2022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1"/>
    <n v="2012286951"/>
    <x v="0"/>
    <x v="0"/>
    <x v="0"/>
    <x v="15"/>
    <x v="0"/>
    <s v="01/01/2013"/>
    <s v="3398"/>
    <s v="01/01/2013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19108424"/>
    <x v="0"/>
    <x v="0"/>
    <x v="0"/>
    <x v="1"/>
    <x v="0"/>
    <s v="18/05/2019"/>
    <s v="1065"/>
    <s v="18/05/2019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2033790"/>
    <x v="0"/>
    <x v="0"/>
    <x v="0"/>
    <x v="10"/>
    <x v="0"/>
    <s v="17/02/2022"/>
    <s v="43"/>
    <s v="17/02/2022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1373091"/>
    <x v="0"/>
    <x v="0"/>
    <x v="0"/>
    <x v="2"/>
    <x v="0"/>
    <s v="17/01/2022"/>
    <s v="105"/>
    <s v="17/01/2022"/>
    <s v=""/>
    <x v="0"/>
    <x v="0"/>
    <x v="0"/>
    <x v="0"/>
    <x v="0"/>
    <s v="ANB"/>
    <x v="0"/>
    <x v="0"/>
    <x v="1"/>
    <x v="2"/>
  </r>
  <r>
    <x v="0"/>
    <x v="1"/>
    <x v="1"/>
    <x v="1"/>
    <x v="1"/>
    <x v="0"/>
    <x v="1"/>
    <n v="2012182230"/>
    <x v="0"/>
    <x v="0"/>
    <x v="0"/>
    <x v="8"/>
    <x v="0"/>
    <s v="09/08/2012"/>
    <s v="3522"/>
    <s v="09/08/2012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1182416"/>
    <x v="0"/>
    <x v="0"/>
    <x v="0"/>
    <x v="5"/>
    <x v="0"/>
    <s v="31/07/2021"/>
    <s v="272"/>
    <s v="31/07/2021"/>
    <s v=""/>
    <x v="0"/>
    <x v="0"/>
    <x v="0"/>
    <x v="0"/>
    <x v="0"/>
    <s v="ANB"/>
    <x v="0"/>
    <x v="0"/>
    <x v="1"/>
    <x v="2"/>
  </r>
  <r>
    <x v="0"/>
    <x v="1"/>
    <x v="1"/>
    <x v="1"/>
    <x v="0"/>
    <x v="0"/>
    <x v="0"/>
    <n v="2021227190"/>
    <x v="0"/>
    <x v="0"/>
    <x v="0"/>
    <x v="2"/>
    <x v="0"/>
    <s v="05/08/2021"/>
    <s v="239"/>
    <s v="05/08/2021"/>
    <s v=""/>
    <x v="0"/>
    <x v="0"/>
    <x v="0"/>
    <x v="0"/>
    <x v="0"/>
    <s v="ANB"/>
    <x v="0"/>
    <x v="0"/>
    <x v="1"/>
    <x v="2"/>
  </r>
  <r>
    <x v="0"/>
    <x v="0"/>
    <x v="0"/>
    <x v="3"/>
    <x v="0"/>
    <x v="0"/>
    <x v="0"/>
    <n v="2022054168"/>
    <x v="0"/>
    <x v="0"/>
    <x v="0"/>
    <x v="13"/>
    <x v="0"/>
    <s v="16/03/2022"/>
    <s v="25"/>
    <s v="07/04/2022"/>
    <s v=""/>
    <x v="0"/>
    <x v="0"/>
    <x v="0"/>
    <x v="0"/>
    <x v="0"/>
    <s v="ASY"/>
    <x v="0"/>
    <x v="0"/>
    <x v="1"/>
    <x v="2"/>
  </r>
  <r>
    <x v="0"/>
    <x v="0"/>
    <x v="0"/>
    <x v="0"/>
    <x v="0"/>
    <x v="0"/>
    <x v="1"/>
    <n v="2021346748"/>
    <x v="0"/>
    <x v="0"/>
    <x v="0"/>
    <x v="4"/>
    <x v="0"/>
    <s v="15/03/2022"/>
    <s v="129"/>
    <s v="23/11/2021"/>
    <s v=""/>
    <x v="0"/>
    <x v="0"/>
    <x v="0"/>
    <x v="0"/>
    <x v="0"/>
    <s v="ASY"/>
    <x v="0"/>
    <x v="0"/>
    <x v="1"/>
    <x v="2"/>
  </r>
  <r>
    <x v="0"/>
    <x v="0"/>
    <x v="0"/>
    <x v="3"/>
    <x v="0"/>
    <x v="0"/>
    <x v="0"/>
    <n v="2022059615"/>
    <x v="0"/>
    <x v="0"/>
    <x v="0"/>
    <x v="18"/>
    <x v="0"/>
    <s v="15/03/2022"/>
    <s v="23"/>
    <s v="22/03/2022"/>
    <s v=""/>
    <x v="0"/>
    <x v="0"/>
    <x v="0"/>
    <x v="0"/>
    <x v="0"/>
    <s v="ASY"/>
    <x v="0"/>
    <x v="0"/>
    <x v="1"/>
    <x v="2"/>
  </r>
  <r>
    <x v="0"/>
    <x v="0"/>
    <x v="0"/>
    <x v="0"/>
    <x v="0"/>
    <x v="0"/>
    <x v="0"/>
    <n v="2022055119"/>
    <x v="0"/>
    <x v="0"/>
    <x v="0"/>
    <x v="18"/>
    <x v="0"/>
    <s v="15/03/2022"/>
    <s v="25"/>
    <s v="16/03/2022"/>
    <s v=""/>
    <x v="0"/>
    <x v="0"/>
    <x v="0"/>
    <x v="0"/>
    <x v="0"/>
    <s v="ASY"/>
    <x v="0"/>
    <x v="0"/>
    <x v="1"/>
    <x v="2"/>
  </r>
  <r>
    <x v="0"/>
    <x v="0"/>
    <x v="0"/>
    <x v="3"/>
    <x v="0"/>
    <x v="0"/>
    <x v="0"/>
    <n v="2022083550"/>
    <x v="0"/>
    <x v="0"/>
    <x v="0"/>
    <x v="0"/>
    <x v="0"/>
    <s v="17/03/2022"/>
    <s v="3"/>
    <s v="19/04/2022"/>
    <s v=""/>
    <x v="0"/>
    <x v="0"/>
    <x v="0"/>
    <x v="0"/>
    <x v="0"/>
    <s v="ASY"/>
    <x v="0"/>
    <x v="0"/>
    <x v="1"/>
    <x v="2"/>
  </r>
  <r>
    <x v="0"/>
    <x v="0"/>
    <x v="0"/>
    <x v="0"/>
    <x v="0"/>
    <x v="0"/>
    <x v="0"/>
    <n v="2022068073"/>
    <x v="0"/>
    <x v="0"/>
    <x v="0"/>
    <x v="4"/>
    <x v="0"/>
    <s v="10/03/2022"/>
    <s v="16"/>
    <s v="06/04/2022"/>
    <s v=""/>
    <x v="0"/>
    <x v="0"/>
    <x v="0"/>
    <x v="0"/>
    <x v="0"/>
    <s v="ASY"/>
    <x v="0"/>
    <x v="0"/>
    <x v="1"/>
    <x v="2"/>
  </r>
  <r>
    <x v="0"/>
    <x v="0"/>
    <x v="0"/>
    <x v="3"/>
    <x v="0"/>
    <x v="0"/>
    <x v="0"/>
    <n v="2022077548"/>
    <x v="0"/>
    <x v="0"/>
    <x v="0"/>
    <x v="21"/>
    <x v="0"/>
    <s v="17/03/2022"/>
    <s v="9"/>
    <s v="13/04/2022"/>
    <s v=""/>
    <x v="0"/>
    <x v="0"/>
    <x v="0"/>
    <x v="0"/>
    <x v="0"/>
    <s v="ASY"/>
    <x v="0"/>
    <x v="0"/>
    <x v="1"/>
    <x v="2"/>
  </r>
  <r>
    <x v="0"/>
    <x v="0"/>
    <x v="0"/>
    <x v="3"/>
    <x v="0"/>
    <x v="0"/>
    <x v="0"/>
    <n v="2022062626"/>
    <x v="0"/>
    <x v="0"/>
    <x v="0"/>
    <x v="0"/>
    <x v="0"/>
    <s v="17/03/2022"/>
    <s v="21"/>
    <s v="01/04/2022"/>
    <s v=""/>
    <x v="0"/>
    <x v="0"/>
    <x v="0"/>
    <x v="0"/>
    <x v="0"/>
    <s v="ASY"/>
    <x v="0"/>
    <x v="0"/>
    <x v="1"/>
    <x v="2"/>
  </r>
  <r>
    <x v="0"/>
    <x v="4"/>
    <x v="0"/>
    <x v="10"/>
    <x v="0"/>
    <x v="0"/>
    <x v="0"/>
    <n v="2022071507"/>
    <x v="0"/>
    <x v="0"/>
    <x v="0"/>
    <x v="4"/>
    <x v="0"/>
    <s v="15/03/2022"/>
    <s v="14"/>
    <s v="25/03/2022"/>
    <s v=""/>
    <x v="0"/>
    <x v="0"/>
    <x v="0"/>
    <x v="0"/>
    <x v="0"/>
    <s v="ASY"/>
    <x v="0"/>
    <x v="0"/>
    <x v="1"/>
    <x v="2"/>
  </r>
  <r>
    <x v="0"/>
    <x v="4"/>
    <x v="0"/>
    <x v="10"/>
    <x v="0"/>
    <x v="0"/>
    <x v="0"/>
    <n v="2022034915"/>
    <x v="0"/>
    <x v="0"/>
    <x v="0"/>
    <x v="12"/>
    <x v="0"/>
    <s v="15/03/2022"/>
    <s v="43"/>
    <s v="20/03/2022"/>
    <s v=""/>
    <x v="0"/>
    <x v="0"/>
    <x v="0"/>
    <x v="0"/>
    <x v="0"/>
    <s v="ASY"/>
    <x v="0"/>
    <x v="0"/>
    <x v="1"/>
    <x v="2"/>
  </r>
  <r>
    <x v="0"/>
    <x v="2"/>
    <x v="0"/>
    <x v="2"/>
    <x v="0"/>
    <x v="0"/>
    <x v="0"/>
    <n v="2022074154"/>
    <x v="0"/>
    <x v="0"/>
    <x v="0"/>
    <x v="18"/>
    <x v="0"/>
    <s v="16/03/2022"/>
    <s v="11"/>
    <s v="06/04/2022"/>
    <s v=""/>
    <x v="0"/>
    <x v="0"/>
    <x v="0"/>
    <x v="0"/>
    <x v="0"/>
    <s v="ASY"/>
    <x v="0"/>
    <x v="0"/>
    <x v="1"/>
    <x v="2"/>
  </r>
  <r>
    <x v="0"/>
    <x v="2"/>
    <x v="0"/>
    <x v="2"/>
    <x v="0"/>
    <x v="0"/>
    <x v="0"/>
    <n v="2021395206"/>
    <x v="0"/>
    <x v="0"/>
    <x v="0"/>
    <x v="4"/>
    <x v="0"/>
    <s v="09/03/2022"/>
    <s v="84"/>
    <s v="07/02/2022"/>
    <s v=""/>
    <x v="0"/>
    <x v="0"/>
    <x v="0"/>
    <x v="0"/>
    <x v="0"/>
    <s v="ASY"/>
    <x v="0"/>
    <x v="0"/>
    <x v="1"/>
    <x v="2"/>
  </r>
  <r>
    <x v="0"/>
    <x v="2"/>
    <x v="0"/>
    <x v="2"/>
    <x v="0"/>
    <x v="0"/>
    <x v="0"/>
    <n v="2022056870"/>
    <x v="0"/>
    <x v="0"/>
    <x v="0"/>
    <x v="21"/>
    <x v="0"/>
    <s v="12/03/2022"/>
    <s v="24"/>
    <s v="24/03/2022"/>
    <s v=""/>
    <x v="0"/>
    <x v="0"/>
    <x v="0"/>
    <x v="0"/>
    <x v="0"/>
    <s v="ASY"/>
    <x v="0"/>
    <x v="0"/>
    <x v="1"/>
    <x v="2"/>
  </r>
  <r>
    <x v="0"/>
    <x v="3"/>
    <x v="0"/>
    <x v="8"/>
    <x v="0"/>
    <x v="0"/>
    <x v="0"/>
    <n v="2022039891"/>
    <x v="0"/>
    <x v="0"/>
    <x v="0"/>
    <x v="4"/>
    <x v="0"/>
    <s v="14/03/2022"/>
    <s v="38"/>
    <s v="15/03/2022"/>
    <s v=""/>
    <x v="0"/>
    <x v="0"/>
    <x v="0"/>
    <x v="0"/>
    <x v="0"/>
    <s v="ASY"/>
    <x v="0"/>
    <x v="0"/>
    <x v="1"/>
    <x v="2"/>
  </r>
  <r>
    <x v="0"/>
    <x v="3"/>
    <x v="0"/>
    <x v="8"/>
    <x v="0"/>
    <x v="0"/>
    <x v="0"/>
    <n v="2021287462"/>
    <x v="0"/>
    <x v="0"/>
    <x v="0"/>
    <x v="4"/>
    <x v="0"/>
    <s v="10/03/2022"/>
    <s v="179"/>
    <s v="01/10/2021"/>
    <s v=""/>
    <x v="0"/>
    <x v="0"/>
    <x v="0"/>
    <x v="0"/>
    <x v="0"/>
    <s v="ASY"/>
    <x v="0"/>
    <x v="0"/>
    <x v="1"/>
    <x v="2"/>
  </r>
  <r>
    <x v="0"/>
    <x v="0"/>
    <x v="0"/>
    <x v="3"/>
    <x v="0"/>
    <x v="0"/>
    <x v="0"/>
    <n v="2022078022"/>
    <x v="0"/>
    <x v="0"/>
    <x v="0"/>
    <x v="4"/>
    <x v="0"/>
    <s v="16/03/2022"/>
    <s v="9"/>
    <s v="05/05/2022"/>
    <n v="48"/>
    <x v="0"/>
    <x v="0"/>
    <x v="0"/>
    <x v="0"/>
    <x v="0"/>
    <s v="ASY"/>
    <x v="0"/>
    <x v="0"/>
    <x v="1"/>
    <x v="0"/>
  </r>
  <r>
    <x v="0"/>
    <x v="4"/>
    <x v="0"/>
    <x v="10"/>
    <x v="0"/>
    <x v="0"/>
    <x v="0"/>
    <n v="2022081732"/>
    <x v="0"/>
    <x v="0"/>
    <x v="0"/>
    <x v="0"/>
    <x v="0"/>
    <s v="17/03/2022"/>
    <s v="4"/>
    <s v="28/04/2022"/>
    <n v="41"/>
    <x v="0"/>
    <x v="0"/>
    <x v="0"/>
    <x v="0"/>
    <x v="0"/>
    <s v="ASY"/>
    <x v="0"/>
    <x v="0"/>
    <x v="1"/>
    <x v="0"/>
  </r>
  <r>
    <x v="0"/>
    <x v="1"/>
    <x v="1"/>
    <x v="1"/>
    <x v="0"/>
    <x v="0"/>
    <x v="0"/>
    <n v="2020254927"/>
    <x v="0"/>
    <x v="0"/>
    <x v="0"/>
    <x v="10"/>
    <x v="0"/>
    <s v="30/10/2020"/>
    <s v="561"/>
    <s v="30/10/2020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0208253"/>
    <x v="0"/>
    <x v="0"/>
    <x v="0"/>
    <x v="1"/>
    <x v="0"/>
    <s v="13/08/2020"/>
    <s v="606"/>
    <s v="13/08/2020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18374666"/>
    <x v="0"/>
    <x v="0"/>
    <x v="0"/>
    <x v="10"/>
    <x v="0"/>
    <s v="23/11/2018"/>
    <s v="1225"/>
    <s v="23/11/2018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281797"/>
    <x v="0"/>
    <x v="0"/>
    <x v="0"/>
    <x v="2"/>
    <x v="0"/>
    <s v="29/09/2021"/>
    <s v="184"/>
    <s v="29/09/2021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208769"/>
    <x v="0"/>
    <x v="0"/>
    <x v="0"/>
    <x v="2"/>
    <x v="0"/>
    <s v="21/08/2021"/>
    <s v="254"/>
    <s v="21/08/2021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366729"/>
    <x v="0"/>
    <x v="0"/>
    <x v="0"/>
    <x v="7"/>
    <x v="0"/>
    <s v="11/01/2022"/>
    <s v="111"/>
    <s v="11/01/2022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387658"/>
    <x v="0"/>
    <x v="0"/>
    <x v="0"/>
    <x v="5"/>
    <x v="0"/>
    <s v="19/01/2022"/>
    <s v="92"/>
    <s v="19/01/2022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2017526"/>
    <x v="0"/>
    <x v="0"/>
    <x v="0"/>
    <x v="2"/>
    <x v="0"/>
    <s v="04/03/2022"/>
    <s v="59"/>
    <s v="04/03/2022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367836"/>
    <x v="0"/>
    <x v="0"/>
    <x v="0"/>
    <x v="2"/>
    <x v="0"/>
    <s v="30/01/2022"/>
    <s v="109"/>
    <s v="30/01/2022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322842"/>
    <x v="0"/>
    <x v="0"/>
    <x v="0"/>
    <x v="2"/>
    <x v="0"/>
    <s v="03/12/2021"/>
    <s v="150"/>
    <s v="03/12/2021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1272782"/>
    <x v="0"/>
    <x v="0"/>
    <x v="0"/>
    <x v="2"/>
    <x v="0"/>
    <s v="08/10/2021"/>
    <s v="191"/>
    <s v="08/10/2021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1"/>
    <n v="2022017932"/>
    <x v="0"/>
    <x v="0"/>
    <x v="0"/>
    <x v="5"/>
    <x v="0"/>
    <s v="02/02/2022"/>
    <s v="58"/>
    <s v="02/02/2022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0"/>
    <n v="2022058920"/>
    <x v="0"/>
    <x v="0"/>
    <x v="0"/>
    <x v="22"/>
    <x v="0"/>
    <s v="02/03/2022"/>
    <s v="23"/>
    <s v="02/03/2022"/>
    <s v=""/>
    <x v="0"/>
    <x v="0"/>
    <x v="0"/>
    <x v="0"/>
    <x v="0"/>
    <s v="COB"/>
    <x v="0"/>
    <x v="0"/>
    <x v="1"/>
    <x v="2"/>
  </r>
  <r>
    <x v="0"/>
    <x v="1"/>
    <x v="1"/>
    <x v="1"/>
    <x v="0"/>
    <x v="0"/>
    <x v="1"/>
    <n v="2016300904"/>
    <x v="0"/>
    <x v="0"/>
    <x v="0"/>
    <x v="5"/>
    <x v="0"/>
    <s v="06/01/2017"/>
    <s v="1942"/>
    <s v="06/01/2017"/>
    <s v=""/>
    <x v="0"/>
    <x v="0"/>
    <x v="0"/>
    <x v="0"/>
    <x v="0"/>
    <s v="COB"/>
    <x v="0"/>
    <x v="0"/>
    <x v="1"/>
    <x v="2"/>
  </r>
  <r>
    <x v="0"/>
    <x v="0"/>
    <x v="0"/>
    <x v="0"/>
    <x v="0"/>
    <x v="0"/>
    <x v="0"/>
    <n v="2022051819"/>
    <x v="0"/>
    <x v="0"/>
    <x v="0"/>
    <x v="3"/>
    <x v="0"/>
    <s v="16/03/2022"/>
    <s v="28"/>
    <s v="04/04/2022"/>
    <s v=""/>
    <x v="0"/>
    <x v="0"/>
    <x v="0"/>
    <x v="0"/>
    <x v="0"/>
    <s v="COT"/>
    <x v="0"/>
    <x v="0"/>
    <x v="1"/>
    <x v="2"/>
  </r>
  <r>
    <x v="0"/>
    <x v="0"/>
    <x v="0"/>
    <x v="3"/>
    <x v="0"/>
    <x v="0"/>
    <x v="0"/>
    <n v="2022036752"/>
    <x v="0"/>
    <x v="0"/>
    <x v="0"/>
    <x v="3"/>
    <x v="0"/>
    <s v="16/03/2022"/>
    <s v="39"/>
    <s v="11/03/2022"/>
    <s v=""/>
    <x v="0"/>
    <x v="0"/>
    <x v="0"/>
    <x v="0"/>
    <x v="0"/>
    <s v="COT"/>
    <x v="0"/>
    <x v="0"/>
    <x v="1"/>
    <x v="2"/>
  </r>
  <r>
    <x v="0"/>
    <x v="3"/>
    <x v="0"/>
    <x v="6"/>
    <x v="0"/>
    <x v="0"/>
    <x v="0"/>
    <n v="2020170756"/>
    <x v="0"/>
    <x v="0"/>
    <x v="0"/>
    <x v="3"/>
    <x v="0"/>
    <s v="17/03/2022"/>
    <s v="640"/>
    <s v="13/07/2020"/>
    <s v=""/>
    <x v="0"/>
    <x v="0"/>
    <x v="0"/>
    <x v="0"/>
    <x v="0"/>
    <s v="CWA"/>
    <x v="0"/>
    <x v="0"/>
    <x v="1"/>
    <x v="2"/>
  </r>
  <r>
    <x v="0"/>
    <x v="0"/>
    <x v="0"/>
    <x v="7"/>
    <x v="0"/>
    <x v="0"/>
    <x v="0"/>
    <n v="2020210969"/>
    <x v="0"/>
    <x v="0"/>
    <x v="0"/>
    <x v="5"/>
    <x v="0"/>
    <s v="17/03/2022"/>
    <s v="604"/>
    <s v="05/08/2020"/>
    <s v=""/>
    <x v="0"/>
    <x v="0"/>
    <x v="0"/>
    <x v="0"/>
    <x v="0"/>
    <s v="EHM"/>
    <x v="0"/>
    <x v="0"/>
    <x v="1"/>
    <x v="2"/>
  </r>
  <r>
    <x v="0"/>
    <x v="0"/>
    <x v="0"/>
    <x v="3"/>
    <x v="0"/>
    <x v="0"/>
    <x v="0"/>
    <n v="2022066298"/>
    <x v="0"/>
    <x v="0"/>
    <x v="0"/>
    <x v="5"/>
    <x v="0"/>
    <s v="17/03/2022"/>
    <s v="18"/>
    <s v="29/03/2022"/>
    <s v=""/>
    <x v="0"/>
    <x v="0"/>
    <x v="0"/>
    <x v="0"/>
    <x v="0"/>
    <s v="EHM"/>
    <x v="0"/>
    <x v="0"/>
    <x v="1"/>
    <x v="2"/>
  </r>
  <r>
    <x v="1"/>
    <x v="0"/>
    <x v="0"/>
    <x v="3"/>
    <x v="0"/>
    <x v="0"/>
    <x v="0"/>
    <n v="2022075421"/>
    <x v="0"/>
    <x v="0"/>
    <x v="0"/>
    <x v="5"/>
    <x v="0"/>
    <s v="18/03/2022"/>
    <s v="10"/>
    <s v="13/03/2022"/>
    <s v=""/>
    <x v="0"/>
    <x v="0"/>
    <x v="0"/>
    <x v="0"/>
    <x v="0"/>
    <s v="EHM"/>
    <x v="0"/>
    <x v="0"/>
    <x v="1"/>
    <x v="2"/>
  </r>
  <r>
    <x v="0"/>
    <x v="0"/>
    <x v="0"/>
    <x v="4"/>
    <x v="0"/>
    <x v="0"/>
    <x v="0"/>
    <n v="2022014593"/>
    <x v="0"/>
    <x v="0"/>
    <x v="0"/>
    <x v="5"/>
    <x v="0"/>
    <s v="07/01/2022"/>
    <s v="62"/>
    <s v="14/02/2022"/>
    <s v=""/>
    <x v="0"/>
    <x v="0"/>
    <x v="0"/>
    <x v="0"/>
    <x v="0"/>
    <s v="EHM"/>
    <x v="0"/>
    <x v="0"/>
    <x v="1"/>
    <x v="2"/>
  </r>
  <r>
    <x v="1"/>
    <x v="0"/>
    <x v="0"/>
    <x v="3"/>
    <x v="1"/>
    <x v="0"/>
    <x v="0"/>
    <n v="2021390280"/>
    <x v="0"/>
    <x v="0"/>
    <x v="0"/>
    <x v="9"/>
    <x v="0"/>
    <s v="18/03/2022"/>
    <s v="88"/>
    <s v="23/03/2022"/>
    <s v=""/>
    <x v="0"/>
    <x v="0"/>
    <x v="0"/>
    <x v="0"/>
    <x v="0"/>
    <s v="EHM"/>
    <x v="0"/>
    <x v="0"/>
    <x v="1"/>
    <x v="2"/>
  </r>
  <r>
    <x v="0"/>
    <x v="0"/>
    <x v="0"/>
    <x v="0"/>
    <x v="0"/>
    <x v="0"/>
    <x v="0"/>
    <n v="2022062656"/>
    <x v="0"/>
    <x v="0"/>
    <x v="0"/>
    <x v="5"/>
    <x v="0"/>
    <s v="17/03/2022"/>
    <s v="21"/>
    <s v="30/03/2022"/>
    <s v=""/>
    <x v="0"/>
    <x v="0"/>
    <x v="0"/>
    <x v="0"/>
    <x v="0"/>
    <s v="EHM"/>
    <x v="0"/>
    <x v="0"/>
    <x v="1"/>
    <x v="2"/>
  </r>
  <r>
    <x v="0"/>
    <x v="0"/>
    <x v="0"/>
    <x v="3"/>
    <x v="0"/>
    <x v="0"/>
    <x v="0"/>
    <n v="2022015400"/>
    <x v="0"/>
    <x v="0"/>
    <x v="0"/>
    <x v="5"/>
    <x v="0"/>
    <s v="04/03/2022"/>
    <s v="60"/>
    <s v="18/03/2022"/>
    <s v=""/>
    <x v="0"/>
    <x v="0"/>
    <x v="0"/>
    <x v="0"/>
    <x v="0"/>
    <s v="EHM"/>
    <x v="0"/>
    <x v="0"/>
    <x v="1"/>
    <x v="2"/>
  </r>
  <r>
    <x v="0"/>
    <x v="0"/>
    <x v="0"/>
    <x v="3"/>
    <x v="0"/>
    <x v="0"/>
    <x v="0"/>
    <n v="2022073130"/>
    <x v="0"/>
    <x v="0"/>
    <x v="0"/>
    <x v="5"/>
    <x v="0"/>
    <s v="15/03/2022"/>
    <s v="13"/>
    <s v="04/04/2022"/>
    <s v=""/>
    <x v="0"/>
    <x v="0"/>
    <x v="0"/>
    <x v="0"/>
    <x v="0"/>
    <s v="EHM"/>
    <x v="0"/>
    <x v="0"/>
    <x v="1"/>
    <x v="2"/>
  </r>
  <r>
    <x v="0"/>
    <x v="4"/>
    <x v="0"/>
    <x v="10"/>
    <x v="0"/>
    <x v="0"/>
    <x v="0"/>
    <n v="2022047041"/>
    <x v="0"/>
    <x v="0"/>
    <x v="0"/>
    <x v="6"/>
    <x v="0"/>
    <s v="15/03/2022"/>
    <s v="31"/>
    <s v="01/04/2022"/>
    <s v=""/>
    <x v="0"/>
    <x v="0"/>
    <x v="0"/>
    <x v="0"/>
    <x v="0"/>
    <s v="EHM"/>
    <x v="0"/>
    <x v="0"/>
    <x v="1"/>
    <x v="2"/>
  </r>
  <r>
    <x v="1"/>
    <x v="3"/>
    <x v="0"/>
    <x v="12"/>
    <x v="0"/>
    <x v="0"/>
    <x v="0"/>
    <n v="2020363196"/>
    <x v="0"/>
    <x v="0"/>
    <x v="0"/>
    <x v="5"/>
    <x v="0"/>
    <s v="18/03/2022"/>
    <s v="464"/>
    <s v="13/01/2021"/>
    <s v=""/>
    <x v="0"/>
    <x v="0"/>
    <x v="0"/>
    <x v="0"/>
    <x v="0"/>
    <s v="EHM"/>
    <x v="0"/>
    <x v="0"/>
    <x v="1"/>
    <x v="2"/>
  </r>
  <r>
    <x v="0"/>
    <x v="3"/>
    <x v="0"/>
    <x v="8"/>
    <x v="0"/>
    <x v="0"/>
    <x v="0"/>
    <n v="2021380646"/>
    <x v="0"/>
    <x v="0"/>
    <x v="0"/>
    <x v="9"/>
    <x v="0"/>
    <s v="11/03/2022"/>
    <s v="98"/>
    <s v="11/02/2022"/>
    <s v=""/>
    <x v="0"/>
    <x v="0"/>
    <x v="0"/>
    <x v="0"/>
    <x v="0"/>
    <s v="EHM"/>
    <x v="0"/>
    <x v="0"/>
    <x v="1"/>
    <x v="2"/>
  </r>
  <r>
    <x v="1"/>
    <x v="3"/>
    <x v="0"/>
    <x v="12"/>
    <x v="0"/>
    <x v="0"/>
    <x v="0"/>
    <n v="2022029104"/>
    <x v="0"/>
    <x v="0"/>
    <x v="0"/>
    <x v="5"/>
    <x v="0"/>
    <s v="18/03/2022"/>
    <s v="48"/>
    <s v="15/03/2022"/>
    <s v=""/>
    <x v="0"/>
    <x v="0"/>
    <x v="0"/>
    <x v="0"/>
    <x v="0"/>
    <s v="EHM"/>
    <x v="0"/>
    <x v="0"/>
    <x v="1"/>
    <x v="2"/>
  </r>
  <r>
    <x v="0"/>
    <x v="3"/>
    <x v="0"/>
    <x v="12"/>
    <x v="0"/>
    <x v="0"/>
    <x v="0"/>
    <n v="2022045603"/>
    <x v="0"/>
    <x v="0"/>
    <x v="0"/>
    <x v="6"/>
    <x v="0"/>
    <s v="13/03/2022"/>
    <s v="32"/>
    <s v="31/03/2022"/>
    <s v=""/>
    <x v="0"/>
    <x v="0"/>
    <x v="0"/>
    <x v="0"/>
    <x v="0"/>
    <s v="EHM"/>
    <x v="0"/>
    <x v="0"/>
    <x v="1"/>
    <x v="2"/>
  </r>
  <r>
    <x v="1"/>
    <x v="3"/>
    <x v="0"/>
    <x v="12"/>
    <x v="0"/>
    <x v="0"/>
    <x v="0"/>
    <n v="2022054970"/>
    <x v="0"/>
    <x v="0"/>
    <x v="0"/>
    <x v="6"/>
    <x v="0"/>
    <s v="18/03/2022"/>
    <s v="25"/>
    <s v="06/04/2022"/>
    <s v=""/>
    <x v="0"/>
    <x v="0"/>
    <x v="0"/>
    <x v="0"/>
    <x v="0"/>
    <s v="EHM"/>
    <x v="0"/>
    <x v="0"/>
    <x v="1"/>
    <x v="2"/>
  </r>
  <r>
    <x v="0"/>
    <x v="2"/>
    <x v="0"/>
    <x v="2"/>
    <x v="0"/>
    <x v="0"/>
    <x v="0"/>
    <n v="2022069124"/>
    <x v="0"/>
    <x v="0"/>
    <x v="0"/>
    <x v="5"/>
    <x v="0"/>
    <s v="15/03/2022"/>
    <s v="16"/>
    <s v="10/06/2022"/>
    <n v="44"/>
    <x v="0"/>
    <x v="0"/>
    <x v="0"/>
    <x v="0"/>
    <x v="0"/>
    <s v="EHM"/>
    <x v="0"/>
    <x v="0"/>
    <x v="1"/>
    <x v="0"/>
  </r>
  <r>
    <x v="0"/>
    <x v="0"/>
    <x v="0"/>
    <x v="13"/>
    <x v="0"/>
    <x v="0"/>
    <x v="0"/>
    <n v="2022078616"/>
    <x v="0"/>
    <x v="0"/>
    <x v="0"/>
    <x v="7"/>
    <x v="0"/>
    <s v="16/03/2022"/>
    <s v="8"/>
    <s v="24/04/2022"/>
    <s v=""/>
    <x v="0"/>
    <x v="0"/>
    <x v="0"/>
    <x v="0"/>
    <x v="0"/>
    <s v="FFO"/>
    <x v="0"/>
    <x v="0"/>
    <x v="1"/>
    <x v="2"/>
  </r>
  <r>
    <x v="0"/>
    <x v="1"/>
    <x v="1"/>
    <x v="1"/>
    <x v="0"/>
    <x v="0"/>
    <x v="0"/>
    <n v="2022046933"/>
    <x v="0"/>
    <x v="0"/>
    <x v="0"/>
    <x v="2"/>
    <x v="0"/>
    <s v="15/03/2022"/>
    <s v="31"/>
    <s v="08/04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2046903"/>
    <x v="0"/>
    <x v="0"/>
    <x v="0"/>
    <x v="9"/>
    <x v="0"/>
    <s v="16/03/2022"/>
    <s v="31"/>
    <s v="16/03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1385838"/>
    <x v="0"/>
    <x v="0"/>
    <x v="0"/>
    <x v="5"/>
    <x v="0"/>
    <s v="14/01/2022"/>
    <s v="93"/>
    <s v="14/01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1394351"/>
    <x v="0"/>
    <x v="0"/>
    <x v="0"/>
    <x v="7"/>
    <x v="0"/>
    <s v="06/02/2022"/>
    <s v="85"/>
    <s v="06/02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2028242"/>
    <x v="0"/>
    <x v="0"/>
    <x v="0"/>
    <x v="9"/>
    <x v="0"/>
    <s v="15/03/2022"/>
    <s v="49"/>
    <s v="24/03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1"/>
    <n v="2020221093"/>
    <x v="0"/>
    <x v="0"/>
    <x v="0"/>
    <x v="5"/>
    <x v="0"/>
    <s v="04/10/2020"/>
    <s v="596"/>
    <s v="04/10/2020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1"/>
    <n v="2021352175"/>
    <x v="0"/>
    <x v="0"/>
    <x v="0"/>
    <x v="11"/>
    <x v="0"/>
    <s v="06/02/2022"/>
    <s v="123"/>
    <s v="06/02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1378596"/>
    <x v="0"/>
    <x v="0"/>
    <x v="0"/>
    <x v="2"/>
    <x v="0"/>
    <s v="22/01/2022"/>
    <s v="100"/>
    <s v="22/01/2022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1338157"/>
    <x v="0"/>
    <x v="0"/>
    <x v="0"/>
    <x v="1"/>
    <x v="0"/>
    <s v="17/12/2021"/>
    <s v="136"/>
    <s v="17/12/2021"/>
    <s v=""/>
    <x v="0"/>
    <x v="0"/>
    <x v="0"/>
    <x v="0"/>
    <x v="0"/>
    <s v="GMH"/>
    <x v="0"/>
    <x v="0"/>
    <x v="1"/>
    <x v="2"/>
  </r>
  <r>
    <x v="0"/>
    <x v="1"/>
    <x v="1"/>
    <x v="1"/>
    <x v="0"/>
    <x v="0"/>
    <x v="0"/>
    <n v="2022083276"/>
    <x v="0"/>
    <x v="0"/>
    <x v="0"/>
    <x v="5"/>
    <x v="0"/>
    <s v="16/03/2022"/>
    <s v="4"/>
    <s v="12/04/2022"/>
    <n v="53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76199"/>
    <x v="0"/>
    <x v="0"/>
    <x v="0"/>
    <x v="5"/>
    <x v="0"/>
    <s v="17/03/2022"/>
    <s v="10"/>
    <s v="06/04/2022"/>
    <n v="47"/>
    <x v="0"/>
    <x v="0"/>
    <x v="0"/>
    <x v="0"/>
    <x v="0"/>
    <s v="GMH"/>
    <x v="0"/>
    <x v="0"/>
    <x v="1"/>
    <x v="0"/>
  </r>
  <r>
    <x v="0"/>
    <x v="1"/>
    <x v="1"/>
    <x v="1"/>
    <x v="0"/>
    <x v="0"/>
    <x v="0"/>
    <n v="2022068667"/>
    <x v="0"/>
    <x v="0"/>
    <x v="0"/>
    <x v="9"/>
    <x v="0"/>
    <s v="17/03/2022"/>
    <s v="16"/>
    <s v="28/04/2022"/>
    <n v="41"/>
    <x v="0"/>
    <x v="0"/>
    <x v="0"/>
    <x v="0"/>
    <x v="0"/>
    <s v="GMH"/>
    <x v="0"/>
    <x v="0"/>
    <x v="1"/>
    <x v="0"/>
  </r>
  <r>
    <x v="1"/>
    <x v="3"/>
    <x v="0"/>
    <x v="8"/>
    <x v="0"/>
    <x v="0"/>
    <x v="0"/>
    <n v="2022017208"/>
    <x v="0"/>
    <x v="0"/>
    <x v="0"/>
    <x v="3"/>
    <x v="0"/>
    <s v="18/03/2022"/>
    <s v="59"/>
    <s v="04/03/2022"/>
    <s v=""/>
    <x v="0"/>
    <x v="0"/>
    <x v="0"/>
    <x v="0"/>
    <x v="0"/>
    <s v="ICA"/>
    <x v="0"/>
    <x v="0"/>
    <x v="1"/>
    <x v="2"/>
  </r>
  <r>
    <x v="0"/>
    <x v="3"/>
    <x v="0"/>
    <x v="8"/>
    <x v="0"/>
    <x v="0"/>
    <x v="0"/>
    <n v="2021342203"/>
    <x v="0"/>
    <x v="0"/>
    <x v="0"/>
    <x v="3"/>
    <x v="0"/>
    <s v="15/03/2022"/>
    <s v="134"/>
    <s v="18/11/2021"/>
    <s v=""/>
    <x v="0"/>
    <x v="0"/>
    <x v="0"/>
    <x v="0"/>
    <x v="0"/>
    <s v="ICA"/>
    <x v="0"/>
    <x v="0"/>
    <x v="1"/>
    <x v="2"/>
  </r>
  <r>
    <x v="0"/>
    <x v="3"/>
    <x v="0"/>
    <x v="8"/>
    <x v="0"/>
    <x v="0"/>
    <x v="0"/>
    <n v="2021284772"/>
    <x v="0"/>
    <x v="0"/>
    <x v="0"/>
    <x v="3"/>
    <x v="0"/>
    <s v="17/03/2022"/>
    <s v="182"/>
    <s v="01/11/2021"/>
    <s v=""/>
    <x v="0"/>
    <x v="0"/>
    <x v="0"/>
    <x v="0"/>
    <x v="0"/>
    <s v="ICA"/>
    <x v="0"/>
    <x v="0"/>
    <x v="1"/>
    <x v="2"/>
  </r>
  <r>
    <x v="0"/>
    <x v="3"/>
    <x v="0"/>
    <x v="8"/>
    <x v="0"/>
    <x v="0"/>
    <x v="0"/>
    <n v="2021275998"/>
    <x v="0"/>
    <x v="0"/>
    <x v="0"/>
    <x v="3"/>
    <x v="0"/>
    <s v="16/03/2022"/>
    <s v="189"/>
    <s v="24/09/2021"/>
    <s v=""/>
    <x v="0"/>
    <x v="0"/>
    <x v="0"/>
    <x v="0"/>
    <x v="0"/>
    <s v="ICA"/>
    <x v="0"/>
    <x v="0"/>
    <x v="1"/>
    <x v="2"/>
  </r>
  <r>
    <x v="0"/>
    <x v="0"/>
    <x v="0"/>
    <x v="3"/>
    <x v="0"/>
    <x v="0"/>
    <x v="0"/>
    <n v="2022056213"/>
    <x v="0"/>
    <x v="0"/>
    <x v="0"/>
    <x v="4"/>
    <x v="0"/>
    <s v="16/03/2022"/>
    <s v="25"/>
    <s v="28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9848"/>
    <x v="0"/>
    <x v="0"/>
    <x v="0"/>
    <x v="21"/>
    <x v="0"/>
    <s v="17/03/2022"/>
    <s v="16"/>
    <s v="06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78329"/>
    <x v="0"/>
    <x v="0"/>
    <x v="0"/>
    <x v="7"/>
    <x v="0"/>
    <s v="17/03/2022"/>
    <s v="8"/>
    <s v="14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9065"/>
    <x v="0"/>
    <x v="0"/>
    <x v="0"/>
    <x v="21"/>
    <x v="0"/>
    <s v="15/03/2022"/>
    <s v="16"/>
    <s v="06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57859"/>
    <x v="0"/>
    <x v="0"/>
    <x v="0"/>
    <x v="6"/>
    <x v="0"/>
    <s v="15/03/2022"/>
    <s v="24"/>
    <s v="29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71665"/>
    <x v="0"/>
    <x v="0"/>
    <x v="0"/>
    <x v="20"/>
    <x v="0"/>
    <s v="17/03/2022"/>
    <s v="14"/>
    <s v="24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70127"/>
    <x v="0"/>
    <x v="0"/>
    <x v="0"/>
    <x v="21"/>
    <x v="0"/>
    <s v="15/03/2022"/>
    <s v="15"/>
    <s v="07/04/2022"/>
    <s v=""/>
    <x v="0"/>
    <x v="0"/>
    <x v="0"/>
    <x v="0"/>
    <x v="0"/>
    <s v="JST"/>
    <x v="0"/>
    <x v="0"/>
    <x v="1"/>
    <x v="2"/>
  </r>
  <r>
    <x v="0"/>
    <x v="0"/>
    <x v="0"/>
    <x v="0"/>
    <x v="0"/>
    <x v="0"/>
    <x v="0"/>
    <n v="2022052498"/>
    <x v="0"/>
    <x v="0"/>
    <x v="0"/>
    <x v="2"/>
    <x v="0"/>
    <s v="11/03/2022"/>
    <s v="28"/>
    <s v="04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9170"/>
    <x v="0"/>
    <x v="0"/>
    <x v="0"/>
    <x v="20"/>
    <x v="0"/>
    <s v="17/03/2022"/>
    <s v="16"/>
    <s v="24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57851"/>
    <x v="0"/>
    <x v="0"/>
    <x v="0"/>
    <x v="6"/>
    <x v="0"/>
    <s v="15/03/2022"/>
    <s v="24"/>
    <s v="29/03/2022"/>
    <s v=""/>
    <x v="0"/>
    <x v="0"/>
    <x v="0"/>
    <x v="0"/>
    <x v="0"/>
    <s v="JST"/>
    <x v="0"/>
    <x v="0"/>
    <x v="1"/>
    <x v="2"/>
  </r>
  <r>
    <x v="1"/>
    <x v="0"/>
    <x v="0"/>
    <x v="3"/>
    <x v="0"/>
    <x v="0"/>
    <x v="0"/>
    <n v="2022071332"/>
    <x v="0"/>
    <x v="0"/>
    <x v="0"/>
    <x v="5"/>
    <x v="0"/>
    <s v="18/03/2022"/>
    <s v="15"/>
    <s v="12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1090"/>
    <x v="0"/>
    <x v="0"/>
    <x v="0"/>
    <x v="21"/>
    <x v="0"/>
    <s v="15/03/2022"/>
    <s v="22"/>
    <s v="31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9851"/>
    <x v="0"/>
    <x v="0"/>
    <x v="0"/>
    <x v="20"/>
    <x v="0"/>
    <s v="14/03/2022"/>
    <s v="16"/>
    <s v="21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59430"/>
    <x v="0"/>
    <x v="0"/>
    <x v="0"/>
    <x v="18"/>
    <x v="0"/>
    <s v="15/03/2022"/>
    <s v="23"/>
    <s v="30/03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7128"/>
    <x v="0"/>
    <x v="0"/>
    <x v="0"/>
    <x v="20"/>
    <x v="0"/>
    <s v="14/03/2022"/>
    <s v="17"/>
    <s v="05/04/2022"/>
    <s v=""/>
    <x v="0"/>
    <x v="0"/>
    <x v="0"/>
    <x v="0"/>
    <x v="0"/>
    <s v="JST"/>
    <x v="0"/>
    <x v="0"/>
    <x v="1"/>
    <x v="2"/>
  </r>
  <r>
    <x v="0"/>
    <x v="0"/>
    <x v="0"/>
    <x v="3"/>
    <x v="0"/>
    <x v="0"/>
    <x v="0"/>
    <n v="2022069660"/>
    <x v="0"/>
    <x v="0"/>
    <x v="0"/>
    <x v="15"/>
    <x v="0"/>
    <s v="15/03/2022"/>
    <s v="16"/>
    <s v="10/06/2022"/>
    <n v="44"/>
    <x v="0"/>
    <x v="0"/>
    <x v="0"/>
    <x v="0"/>
    <x v="0"/>
    <s v="JST"/>
    <x v="0"/>
    <x v="0"/>
    <x v="1"/>
    <x v="0"/>
  </r>
  <r>
    <x v="0"/>
    <x v="1"/>
    <x v="1"/>
    <x v="1"/>
    <x v="0"/>
    <x v="0"/>
    <x v="0"/>
    <n v="2018269790"/>
    <x v="0"/>
    <x v="0"/>
    <x v="0"/>
    <x v="5"/>
    <x v="0"/>
    <s v="30/09/2018"/>
    <s v="1320"/>
    <s v="30/09/2018"/>
    <s v=""/>
    <x v="0"/>
    <x v="0"/>
    <x v="0"/>
    <x v="0"/>
    <x v="0"/>
    <s v="LAU"/>
    <x v="0"/>
    <x v="0"/>
    <x v="1"/>
    <x v="2"/>
  </r>
  <r>
    <x v="0"/>
    <x v="1"/>
    <x v="1"/>
    <x v="1"/>
    <x v="0"/>
    <x v="0"/>
    <x v="0"/>
    <n v="2022021537"/>
    <x v="0"/>
    <x v="0"/>
    <x v="0"/>
    <x v="11"/>
    <x v="0"/>
    <s v="07/03/2022"/>
    <s v="56"/>
    <s v="07/03/2022"/>
    <s v=""/>
    <x v="0"/>
    <x v="0"/>
    <x v="0"/>
    <x v="0"/>
    <x v="0"/>
    <s v="LAU"/>
    <x v="0"/>
    <x v="0"/>
    <x v="1"/>
    <x v="2"/>
  </r>
  <r>
    <x v="0"/>
    <x v="1"/>
    <x v="1"/>
    <x v="1"/>
    <x v="0"/>
    <x v="0"/>
    <x v="1"/>
    <n v="2019213640"/>
    <x v="0"/>
    <x v="0"/>
    <x v="0"/>
    <x v="2"/>
    <x v="0"/>
    <s v="18/08/2019"/>
    <s v="961"/>
    <s v="18/08/2019"/>
    <s v=""/>
    <x v="0"/>
    <x v="0"/>
    <x v="0"/>
    <x v="0"/>
    <x v="0"/>
    <s v="LAU"/>
    <x v="0"/>
    <x v="0"/>
    <x v="1"/>
    <x v="2"/>
  </r>
  <r>
    <x v="0"/>
    <x v="0"/>
    <x v="0"/>
    <x v="3"/>
    <x v="0"/>
    <x v="0"/>
    <x v="0"/>
    <n v="2022062818"/>
    <x v="0"/>
    <x v="0"/>
    <x v="0"/>
    <x v="18"/>
    <x v="0"/>
    <s v="15/03/2022"/>
    <s v="21"/>
    <s v="22/03/2022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55133"/>
    <x v="0"/>
    <x v="0"/>
    <x v="0"/>
    <x v="21"/>
    <x v="0"/>
    <s v="10/03/2022"/>
    <s v="25"/>
    <s v="28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55586"/>
    <x v="0"/>
    <x v="0"/>
    <x v="0"/>
    <x v="4"/>
    <x v="0"/>
    <s v="15/03/2022"/>
    <s v="25"/>
    <s v="07/04/2022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50536"/>
    <x v="0"/>
    <x v="0"/>
    <x v="0"/>
    <x v="4"/>
    <x v="0"/>
    <s v="09/03/2022"/>
    <s v="29"/>
    <s v="23/03/2022"/>
    <s v=""/>
    <x v="0"/>
    <x v="0"/>
    <x v="0"/>
    <x v="0"/>
    <x v="0"/>
    <s v="LAY"/>
    <x v="0"/>
    <x v="0"/>
    <x v="1"/>
    <x v="2"/>
  </r>
  <r>
    <x v="1"/>
    <x v="0"/>
    <x v="0"/>
    <x v="3"/>
    <x v="0"/>
    <x v="0"/>
    <x v="0"/>
    <n v="2022050532"/>
    <x v="0"/>
    <x v="0"/>
    <x v="0"/>
    <x v="13"/>
    <x v="0"/>
    <s v="18/03/2022"/>
    <s v="29"/>
    <s v="14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85741"/>
    <x v="0"/>
    <x v="0"/>
    <x v="0"/>
    <x v="4"/>
    <x v="0"/>
    <s v="16/03/2022"/>
    <s v="2"/>
    <s v="30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50181"/>
    <x v="0"/>
    <x v="0"/>
    <x v="0"/>
    <x v="13"/>
    <x v="0"/>
    <s v="09/03/2022"/>
    <s v="29"/>
    <s v="03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57307"/>
    <x v="0"/>
    <x v="0"/>
    <x v="0"/>
    <x v="18"/>
    <x v="0"/>
    <s v="08/03/2022"/>
    <s v="24"/>
    <s v="15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56366"/>
    <x v="0"/>
    <x v="0"/>
    <x v="0"/>
    <x v="21"/>
    <x v="0"/>
    <s v="12/03/2022"/>
    <s v="25"/>
    <s v="07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48432"/>
    <x v="0"/>
    <x v="0"/>
    <x v="0"/>
    <x v="4"/>
    <x v="0"/>
    <s v="15/03/2022"/>
    <s v="30"/>
    <s v="02/04/2022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14791"/>
    <x v="0"/>
    <x v="0"/>
    <x v="0"/>
    <x v="15"/>
    <x v="0"/>
    <s v="08/03/2022"/>
    <s v="60"/>
    <s v="03/03/2022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57617"/>
    <x v="0"/>
    <x v="0"/>
    <x v="0"/>
    <x v="20"/>
    <x v="0"/>
    <s v="15/03/2022"/>
    <s v="24"/>
    <s v="29/03/2022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66427"/>
    <x v="0"/>
    <x v="0"/>
    <x v="0"/>
    <x v="18"/>
    <x v="0"/>
    <s v="08/03/2022"/>
    <s v="18"/>
    <s v="04/04/2022"/>
    <s v=""/>
    <x v="0"/>
    <x v="0"/>
    <x v="0"/>
    <x v="0"/>
    <x v="0"/>
    <s v="LAY"/>
    <x v="0"/>
    <x v="0"/>
    <x v="1"/>
    <x v="2"/>
  </r>
  <r>
    <x v="0"/>
    <x v="0"/>
    <x v="0"/>
    <x v="3"/>
    <x v="0"/>
    <x v="0"/>
    <x v="0"/>
    <n v="2022001915"/>
    <x v="0"/>
    <x v="0"/>
    <x v="0"/>
    <x v="2"/>
    <x v="0"/>
    <s v="09/03/2022"/>
    <s v="73"/>
    <s v="22/03/2022"/>
    <s v=""/>
    <x v="0"/>
    <x v="0"/>
    <x v="0"/>
    <x v="0"/>
    <x v="0"/>
    <s v="LAY"/>
    <x v="0"/>
    <x v="0"/>
    <x v="1"/>
    <x v="2"/>
  </r>
  <r>
    <x v="0"/>
    <x v="4"/>
    <x v="0"/>
    <x v="10"/>
    <x v="0"/>
    <x v="0"/>
    <x v="0"/>
    <n v="2022067990"/>
    <x v="0"/>
    <x v="0"/>
    <x v="0"/>
    <x v="21"/>
    <x v="0"/>
    <s v="15/03/2022"/>
    <s v="17"/>
    <s v="25/03/2022"/>
    <s v=""/>
    <x v="0"/>
    <x v="0"/>
    <x v="0"/>
    <x v="0"/>
    <x v="0"/>
    <s v="LAY"/>
    <x v="0"/>
    <x v="0"/>
    <x v="1"/>
    <x v="2"/>
  </r>
  <r>
    <x v="0"/>
    <x v="2"/>
    <x v="0"/>
    <x v="2"/>
    <x v="0"/>
    <x v="0"/>
    <x v="0"/>
    <n v="2022064302"/>
    <x v="0"/>
    <x v="0"/>
    <x v="0"/>
    <x v="21"/>
    <x v="0"/>
    <s v="16/03/2022"/>
    <s v="21"/>
    <s v="18/03/2022"/>
    <s v=""/>
    <x v="0"/>
    <x v="0"/>
    <x v="0"/>
    <x v="0"/>
    <x v="0"/>
    <s v="LAY"/>
    <x v="0"/>
    <x v="0"/>
    <x v="1"/>
    <x v="2"/>
  </r>
  <r>
    <x v="0"/>
    <x v="3"/>
    <x v="0"/>
    <x v="8"/>
    <x v="0"/>
    <x v="0"/>
    <x v="0"/>
    <n v="2022067875"/>
    <x v="0"/>
    <x v="0"/>
    <x v="0"/>
    <x v="4"/>
    <x v="0"/>
    <s v="15/03/2022"/>
    <s v="17"/>
    <s v="31/03/2022"/>
    <s v=""/>
    <x v="0"/>
    <x v="0"/>
    <x v="0"/>
    <x v="0"/>
    <x v="0"/>
    <s v="LAY"/>
    <x v="0"/>
    <x v="0"/>
    <x v="1"/>
    <x v="2"/>
  </r>
  <r>
    <x v="0"/>
    <x v="3"/>
    <x v="0"/>
    <x v="8"/>
    <x v="0"/>
    <x v="0"/>
    <x v="1"/>
    <n v="2020251408"/>
    <x v="0"/>
    <x v="0"/>
    <x v="0"/>
    <x v="4"/>
    <x v="0"/>
    <s v="16/03/2022"/>
    <s v="564"/>
    <s v="15/10/2020"/>
    <s v=""/>
    <x v="0"/>
    <x v="0"/>
    <x v="0"/>
    <x v="0"/>
    <x v="0"/>
    <s v="LAY"/>
    <x v="0"/>
    <x v="0"/>
    <x v="1"/>
    <x v="2"/>
  </r>
  <r>
    <x v="0"/>
    <x v="0"/>
    <x v="0"/>
    <x v="0"/>
    <x v="0"/>
    <x v="0"/>
    <x v="0"/>
    <n v="2022063142"/>
    <x v="0"/>
    <x v="0"/>
    <x v="0"/>
    <x v="8"/>
    <x v="0"/>
    <s v="17/03/2022"/>
    <s v="21"/>
    <s v="11/04/2022"/>
    <s v=""/>
    <x v="0"/>
    <x v="0"/>
    <x v="0"/>
    <x v="0"/>
    <x v="0"/>
    <s v="MAR"/>
    <x v="0"/>
    <x v="0"/>
    <x v="1"/>
    <x v="2"/>
  </r>
  <r>
    <x v="0"/>
    <x v="0"/>
    <x v="0"/>
    <x v="13"/>
    <x v="0"/>
    <x v="0"/>
    <x v="0"/>
    <n v="2021342619"/>
    <x v="0"/>
    <x v="0"/>
    <x v="0"/>
    <x v="2"/>
    <x v="0"/>
    <s v="17/03/2022"/>
    <s v="134"/>
    <s v="23/12/2021"/>
    <s v=""/>
    <x v="0"/>
    <x v="0"/>
    <x v="0"/>
    <x v="0"/>
    <x v="0"/>
    <s v="MAR"/>
    <x v="0"/>
    <x v="0"/>
    <x v="1"/>
    <x v="2"/>
  </r>
  <r>
    <x v="0"/>
    <x v="0"/>
    <x v="0"/>
    <x v="0"/>
    <x v="0"/>
    <x v="0"/>
    <x v="0"/>
    <n v="2021333396"/>
    <x v="0"/>
    <x v="0"/>
    <x v="0"/>
    <x v="2"/>
    <x v="0"/>
    <s v="17/03/2022"/>
    <s v="142"/>
    <s v="11/12/2021"/>
    <s v=""/>
    <x v="0"/>
    <x v="0"/>
    <x v="0"/>
    <x v="0"/>
    <x v="0"/>
    <s v="MAR"/>
    <x v="0"/>
    <x v="0"/>
    <x v="1"/>
    <x v="2"/>
  </r>
  <r>
    <x v="1"/>
    <x v="0"/>
    <x v="0"/>
    <x v="4"/>
    <x v="0"/>
    <x v="0"/>
    <x v="0"/>
    <n v="2022050718"/>
    <x v="0"/>
    <x v="0"/>
    <x v="0"/>
    <x v="2"/>
    <x v="0"/>
    <s v="18/03/2022"/>
    <s v="29"/>
    <s v="27/03/2022"/>
    <s v=""/>
    <x v="0"/>
    <x v="0"/>
    <x v="0"/>
    <x v="0"/>
    <x v="0"/>
    <s v="MAR"/>
    <x v="0"/>
    <x v="0"/>
    <x v="1"/>
    <x v="2"/>
  </r>
  <r>
    <x v="0"/>
    <x v="0"/>
    <x v="0"/>
    <x v="3"/>
    <x v="0"/>
    <x v="0"/>
    <x v="0"/>
    <n v="2022018646"/>
    <x v="0"/>
    <x v="0"/>
    <x v="0"/>
    <x v="2"/>
    <x v="0"/>
    <s v="17/03/2022"/>
    <s v="58"/>
    <s v="05/03/2022"/>
    <s v=""/>
    <x v="0"/>
    <x v="0"/>
    <x v="0"/>
    <x v="0"/>
    <x v="0"/>
    <s v="MAR"/>
    <x v="0"/>
    <x v="0"/>
    <x v="1"/>
    <x v="2"/>
  </r>
  <r>
    <x v="0"/>
    <x v="0"/>
    <x v="0"/>
    <x v="7"/>
    <x v="0"/>
    <x v="0"/>
    <x v="1"/>
    <n v="2021140136"/>
    <x v="0"/>
    <x v="0"/>
    <x v="0"/>
    <x v="2"/>
    <x v="0"/>
    <s v="17/03/2022"/>
    <s v="311"/>
    <s v="12/06/2021"/>
    <s v=""/>
    <x v="0"/>
    <x v="0"/>
    <x v="0"/>
    <x v="0"/>
    <x v="0"/>
    <s v="MAR"/>
    <x v="0"/>
    <x v="0"/>
    <x v="1"/>
    <x v="2"/>
  </r>
  <r>
    <x v="1"/>
    <x v="0"/>
    <x v="0"/>
    <x v="7"/>
    <x v="0"/>
    <x v="0"/>
    <x v="1"/>
    <n v="2020044271"/>
    <x v="0"/>
    <x v="0"/>
    <x v="0"/>
    <x v="2"/>
    <x v="0"/>
    <s v="18/03/2022"/>
    <s v="771"/>
    <s v="02/04/2020"/>
    <s v=""/>
    <x v="0"/>
    <x v="0"/>
    <x v="0"/>
    <x v="0"/>
    <x v="0"/>
    <s v="MAR"/>
    <x v="0"/>
    <x v="0"/>
    <x v="1"/>
    <x v="2"/>
  </r>
  <r>
    <x v="0"/>
    <x v="0"/>
    <x v="0"/>
    <x v="0"/>
    <x v="0"/>
    <x v="0"/>
    <x v="0"/>
    <n v="2022038909"/>
    <x v="0"/>
    <x v="0"/>
    <x v="0"/>
    <x v="2"/>
    <x v="0"/>
    <s v="17/03/2022"/>
    <s v="38"/>
    <s v="25/03/2022"/>
    <s v=""/>
    <x v="0"/>
    <x v="0"/>
    <x v="0"/>
    <x v="0"/>
    <x v="0"/>
    <s v="MAR"/>
    <x v="0"/>
    <x v="0"/>
    <x v="1"/>
    <x v="2"/>
  </r>
  <r>
    <x v="0"/>
    <x v="0"/>
    <x v="0"/>
    <x v="4"/>
    <x v="0"/>
    <x v="0"/>
    <x v="0"/>
    <n v="2022034263"/>
    <x v="0"/>
    <x v="0"/>
    <x v="0"/>
    <x v="5"/>
    <x v="0"/>
    <s v="04/03/2022"/>
    <s v="43"/>
    <s v="31/03/2022"/>
    <s v=""/>
    <x v="0"/>
    <x v="0"/>
    <x v="0"/>
    <x v="0"/>
    <x v="0"/>
    <s v="MAR"/>
    <x v="0"/>
    <x v="0"/>
    <x v="1"/>
    <x v="2"/>
  </r>
  <r>
    <x v="1"/>
    <x v="2"/>
    <x v="0"/>
    <x v="2"/>
    <x v="0"/>
    <x v="0"/>
    <x v="0"/>
    <n v="2022048726"/>
    <x v="0"/>
    <x v="0"/>
    <x v="0"/>
    <x v="1"/>
    <x v="0"/>
    <s v="18/03/2022"/>
    <s v="30"/>
    <s v="01/04/2022"/>
    <s v=""/>
    <x v="0"/>
    <x v="0"/>
    <x v="0"/>
    <x v="0"/>
    <x v="0"/>
    <s v="MAR"/>
    <x v="0"/>
    <x v="0"/>
    <x v="1"/>
    <x v="2"/>
  </r>
  <r>
    <x v="0"/>
    <x v="3"/>
    <x v="0"/>
    <x v="12"/>
    <x v="0"/>
    <x v="0"/>
    <x v="0"/>
    <n v="2021202291"/>
    <x v="0"/>
    <x v="0"/>
    <x v="0"/>
    <x v="1"/>
    <x v="0"/>
    <s v="17/03/2022"/>
    <s v="260"/>
    <s v="15/08/2021"/>
    <s v=""/>
    <x v="0"/>
    <x v="0"/>
    <x v="0"/>
    <x v="0"/>
    <x v="0"/>
    <s v="MDL"/>
    <x v="0"/>
    <x v="0"/>
    <x v="1"/>
    <x v="2"/>
  </r>
  <r>
    <x v="0"/>
    <x v="3"/>
    <x v="0"/>
    <x v="12"/>
    <x v="0"/>
    <x v="0"/>
    <x v="1"/>
    <n v="2020266318"/>
    <x v="0"/>
    <x v="0"/>
    <x v="0"/>
    <x v="1"/>
    <x v="0"/>
    <s v="26/02/2022"/>
    <s v="550"/>
    <s v="19/10/2020"/>
    <s v=""/>
    <x v="0"/>
    <x v="0"/>
    <x v="0"/>
    <x v="0"/>
    <x v="0"/>
    <s v="MDL"/>
    <x v="0"/>
    <x v="0"/>
    <x v="1"/>
    <x v="2"/>
  </r>
  <r>
    <x v="0"/>
    <x v="3"/>
    <x v="0"/>
    <x v="12"/>
    <x v="0"/>
    <x v="0"/>
    <x v="0"/>
    <n v="2021144681"/>
    <x v="0"/>
    <x v="0"/>
    <x v="0"/>
    <x v="1"/>
    <x v="0"/>
    <s v="06/03/2022"/>
    <s v="304"/>
    <s v="09/10/2021"/>
    <s v=""/>
    <x v="0"/>
    <x v="0"/>
    <x v="0"/>
    <x v="0"/>
    <x v="0"/>
    <s v="MDL"/>
    <x v="0"/>
    <x v="0"/>
    <x v="1"/>
    <x v="2"/>
  </r>
  <r>
    <x v="0"/>
    <x v="3"/>
    <x v="0"/>
    <x v="8"/>
    <x v="0"/>
    <x v="0"/>
    <x v="0"/>
    <n v="2021221215"/>
    <x v="0"/>
    <x v="0"/>
    <x v="0"/>
    <x v="3"/>
    <x v="0"/>
    <s v="15/03/2022"/>
    <s v="242"/>
    <s v="23/08/2021"/>
    <s v=""/>
    <x v="0"/>
    <x v="0"/>
    <x v="0"/>
    <x v="0"/>
    <x v="0"/>
    <s v="MIO"/>
    <x v="0"/>
    <x v="0"/>
    <x v="1"/>
    <x v="2"/>
  </r>
  <r>
    <x v="0"/>
    <x v="3"/>
    <x v="0"/>
    <x v="8"/>
    <x v="0"/>
    <x v="0"/>
    <x v="0"/>
    <n v="2021265965"/>
    <x v="0"/>
    <x v="0"/>
    <x v="0"/>
    <x v="3"/>
    <x v="0"/>
    <s v="16/03/2022"/>
    <s v="199"/>
    <s v="15/10/2021"/>
    <s v=""/>
    <x v="0"/>
    <x v="0"/>
    <x v="0"/>
    <x v="0"/>
    <x v="0"/>
    <s v="MIO"/>
    <x v="0"/>
    <x v="0"/>
    <x v="1"/>
    <x v="2"/>
  </r>
  <r>
    <x v="0"/>
    <x v="3"/>
    <x v="0"/>
    <x v="6"/>
    <x v="0"/>
    <x v="0"/>
    <x v="0"/>
    <n v="2021398121"/>
    <x v="0"/>
    <x v="0"/>
    <x v="0"/>
    <x v="3"/>
    <x v="0"/>
    <s v="09/02/2022"/>
    <s v="79"/>
    <s v="12/02/2022"/>
    <s v=""/>
    <x v="0"/>
    <x v="0"/>
    <x v="0"/>
    <x v="0"/>
    <x v="0"/>
    <s v="NNE"/>
    <x v="0"/>
    <x v="0"/>
    <x v="1"/>
    <x v="2"/>
  </r>
  <r>
    <x v="1"/>
    <x v="0"/>
    <x v="0"/>
    <x v="3"/>
    <x v="0"/>
    <x v="0"/>
    <x v="0"/>
    <n v="2022053219"/>
    <x v="0"/>
    <x v="0"/>
    <x v="0"/>
    <x v="20"/>
    <x v="0"/>
    <s v="18/03/2022"/>
    <s v="27"/>
    <s v="25/03/2022"/>
    <s v=""/>
    <x v="0"/>
    <x v="0"/>
    <x v="0"/>
    <x v="0"/>
    <x v="0"/>
    <s v="OUC"/>
    <x v="0"/>
    <x v="0"/>
    <x v="1"/>
    <x v="2"/>
  </r>
  <r>
    <x v="0"/>
    <x v="4"/>
    <x v="0"/>
    <x v="10"/>
    <x v="0"/>
    <x v="0"/>
    <x v="0"/>
    <n v="2022060848"/>
    <x v="0"/>
    <x v="0"/>
    <x v="0"/>
    <x v="2"/>
    <x v="0"/>
    <s v="15/03/2022"/>
    <s v="22"/>
    <s v="25/03/2022"/>
    <s v=""/>
    <x v="0"/>
    <x v="0"/>
    <x v="0"/>
    <x v="0"/>
    <x v="0"/>
    <s v="OUC"/>
    <x v="0"/>
    <x v="0"/>
    <x v="1"/>
    <x v="2"/>
  </r>
  <r>
    <x v="0"/>
    <x v="2"/>
    <x v="0"/>
    <x v="2"/>
    <x v="0"/>
    <x v="0"/>
    <x v="0"/>
    <n v="2022063057"/>
    <x v="0"/>
    <x v="0"/>
    <x v="0"/>
    <x v="21"/>
    <x v="0"/>
    <s v="15/03/2022"/>
    <s v="21"/>
    <s v="17/03/2022"/>
    <s v=""/>
    <x v="0"/>
    <x v="0"/>
    <x v="0"/>
    <x v="0"/>
    <x v="0"/>
    <s v="OUC"/>
    <x v="0"/>
    <x v="0"/>
    <x v="1"/>
    <x v="2"/>
  </r>
  <r>
    <x v="1"/>
    <x v="3"/>
    <x v="0"/>
    <x v="12"/>
    <x v="0"/>
    <x v="0"/>
    <x v="0"/>
    <n v="2022082509"/>
    <x v="0"/>
    <x v="0"/>
    <x v="0"/>
    <x v="2"/>
    <x v="0"/>
    <s v="18/03/2022"/>
    <s v="4"/>
    <s v="30/03/2022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2020264373"/>
    <x v="0"/>
    <x v="0"/>
    <x v="0"/>
    <x v="15"/>
    <x v="0"/>
    <s v="17/03/2022"/>
    <s v="553"/>
    <s v="05/10/2020"/>
    <s v=""/>
    <x v="0"/>
    <x v="0"/>
    <x v="0"/>
    <x v="0"/>
    <x v="0"/>
    <s v="OUC"/>
    <x v="0"/>
    <x v="0"/>
    <x v="1"/>
    <x v="2"/>
  </r>
  <r>
    <x v="0"/>
    <x v="3"/>
    <x v="0"/>
    <x v="8"/>
    <x v="1"/>
    <x v="0"/>
    <x v="1"/>
    <n v="2012179588"/>
    <x v="0"/>
    <x v="0"/>
    <x v="0"/>
    <x v="2"/>
    <x v="0"/>
    <s v="17/03/2022"/>
    <s v="3524"/>
    <s v="07/08/2012"/>
    <s v=""/>
    <x v="0"/>
    <x v="0"/>
    <x v="0"/>
    <x v="0"/>
    <x v="0"/>
    <s v="OUC"/>
    <x v="0"/>
    <x v="0"/>
    <x v="1"/>
    <x v="2"/>
  </r>
  <r>
    <x v="0"/>
    <x v="3"/>
    <x v="0"/>
    <x v="12"/>
    <x v="0"/>
    <x v="0"/>
    <x v="1"/>
    <n v="2017032271"/>
    <x v="0"/>
    <x v="0"/>
    <x v="0"/>
    <x v="8"/>
    <x v="0"/>
    <s v="11/03/2022"/>
    <s v="1870"/>
    <s v="09/03/2017"/>
    <s v=""/>
    <x v="0"/>
    <x v="0"/>
    <x v="0"/>
    <x v="0"/>
    <x v="0"/>
    <s v="OUC"/>
    <x v="0"/>
    <x v="0"/>
    <x v="1"/>
    <x v="2"/>
  </r>
  <r>
    <x v="1"/>
    <x v="3"/>
    <x v="0"/>
    <x v="12"/>
    <x v="0"/>
    <x v="0"/>
    <x v="0"/>
    <n v="2021376112"/>
    <x v="0"/>
    <x v="0"/>
    <x v="0"/>
    <x v="15"/>
    <x v="0"/>
    <s v="18/03/2022"/>
    <s v="102"/>
    <s v="20/01/2022"/>
    <s v=""/>
    <x v="0"/>
    <x v="0"/>
    <x v="0"/>
    <x v="0"/>
    <x v="0"/>
    <s v="OUC"/>
    <x v="0"/>
    <x v="0"/>
    <x v="1"/>
    <x v="2"/>
  </r>
  <r>
    <x v="0"/>
    <x v="3"/>
    <x v="0"/>
    <x v="12"/>
    <x v="0"/>
    <x v="0"/>
    <x v="0"/>
    <n v="54656856"/>
    <x v="0"/>
    <x v="0"/>
    <x v="0"/>
    <x v="23"/>
    <x v="0"/>
    <s v="11/03/2022"/>
    <s v="932"/>
    <s v="28/11/2019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54656856"/>
    <x v="0"/>
    <x v="0"/>
    <x v="0"/>
    <x v="23"/>
    <x v="0"/>
    <s v="08/03/2022"/>
    <s v="574"/>
    <s v="14/09/2020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54656856"/>
    <x v="0"/>
    <x v="0"/>
    <x v="0"/>
    <x v="23"/>
    <x v="0"/>
    <s v="17/03/2022"/>
    <s v="604"/>
    <s v="15/08/2020"/>
    <s v=""/>
    <x v="0"/>
    <x v="0"/>
    <x v="0"/>
    <x v="0"/>
    <x v="0"/>
    <s v="OUC"/>
    <x v="0"/>
    <x v="0"/>
    <x v="1"/>
    <x v="2"/>
  </r>
  <r>
    <x v="0"/>
    <x v="3"/>
    <x v="0"/>
    <x v="6"/>
    <x v="4"/>
    <x v="0"/>
    <x v="1"/>
    <n v="54656856"/>
    <x v="0"/>
    <x v="0"/>
    <x v="0"/>
    <x v="15"/>
    <x v="0"/>
    <s v="10/03/2022"/>
    <s v="1299"/>
    <s v="10/09/2018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54656856"/>
    <x v="0"/>
    <x v="0"/>
    <x v="0"/>
    <x v="24"/>
    <x v="0"/>
    <s v="10/03/2022"/>
    <s v="179"/>
    <s v="25/10/2021"/>
    <s v=""/>
    <x v="0"/>
    <x v="0"/>
    <x v="0"/>
    <x v="0"/>
    <x v="0"/>
    <s v="OUC"/>
    <x v="0"/>
    <x v="0"/>
    <x v="1"/>
    <x v="2"/>
  </r>
  <r>
    <x v="1"/>
    <x v="3"/>
    <x v="0"/>
    <x v="12"/>
    <x v="0"/>
    <x v="0"/>
    <x v="0"/>
    <n v="54656856"/>
    <x v="0"/>
    <x v="0"/>
    <x v="0"/>
    <x v="15"/>
    <x v="0"/>
    <s v="18/03/2022"/>
    <s v="63"/>
    <s v="29/01/2022"/>
    <s v=""/>
    <x v="0"/>
    <x v="0"/>
    <x v="0"/>
    <x v="0"/>
    <x v="0"/>
    <s v="OUC"/>
    <x v="0"/>
    <x v="0"/>
    <x v="1"/>
    <x v="2"/>
  </r>
  <r>
    <x v="0"/>
    <x v="3"/>
    <x v="0"/>
    <x v="8"/>
    <x v="1"/>
    <x v="0"/>
    <x v="0"/>
    <n v="54656856"/>
    <x v="0"/>
    <x v="0"/>
    <x v="0"/>
    <x v="6"/>
    <x v="0"/>
    <s v="16/03/2022"/>
    <s v="352"/>
    <s v="05/05/2021"/>
    <s v=""/>
    <x v="0"/>
    <x v="0"/>
    <x v="0"/>
    <x v="0"/>
    <x v="0"/>
    <s v="OUC"/>
    <x v="0"/>
    <x v="0"/>
    <x v="1"/>
    <x v="2"/>
  </r>
  <r>
    <x v="0"/>
    <x v="3"/>
    <x v="0"/>
    <x v="12"/>
    <x v="0"/>
    <x v="0"/>
    <x v="0"/>
    <n v="54656856"/>
    <x v="0"/>
    <x v="0"/>
    <x v="0"/>
    <x v="25"/>
    <x v="0"/>
    <s v="16/03/2022"/>
    <s v="1395"/>
    <s v="09/11/2018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54656856"/>
    <x v="0"/>
    <x v="0"/>
    <x v="0"/>
    <x v="10"/>
    <x v="0"/>
    <s v="10/03/2022"/>
    <s v="164"/>
    <s v="19/11/2021"/>
    <s v=""/>
    <x v="0"/>
    <x v="0"/>
    <x v="0"/>
    <x v="0"/>
    <x v="0"/>
    <s v="OUC"/>
    <x v="0"/>
    <x v="0"/>
    <x v="1"/>
    <x v="2"/>
  </r>
  <r>
    <x v="0"/>
    <x v="3"/>
    <x v="0"/>
    <x v="12"/>
    <x v="0"/>
    <x v="0"/>
    <x v="0"/>
    <n v="54656856"/>
    <x v="0"/>
    <x v="0"/>
    <x v="0"/>
    <x v="2"/>
    <x v="0"/>
    <s v="17/03/2022"/>
    <s v="268"/>
    <s v="11/08/2021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54656856"/>
    <x v="0"/>
    <x v="0"/>
    <x v="0"/>
    <x v="2"/>
    <x v="0"/>
    <s v="17/03/2022"/>
    <s v="164"/>
    <s v="26/10/2021"/>
    <s v=""/>
    <x v="0"/>
    <x v="0"/>
    <x v="0"/>
    <x v="0"/>
    <x v="0"/>
    <s v="OUC"/>
    <x v="0"/>
    <x v="0"/>
    <x v="1"/>
    <x v="2"/>
  </r>
  <r>
    <x v="1"/>
    <x v="3"/>
    <x v="0"/>
    <x v="12"/>
    <x v="1"/>
    <x v="0"/>
    <x v="0"/>
    <n v="54656856"/>
    <x v="0"/>
    <x v="0"/>
    <x v="0"/>
    <x v="23"/>
    <x v="0"/>
    <s v="18/03/2022"/>
    <s v="366"/>
    <s v="31/03/2021"/>
    <s v=""/>
    <x v="0"/>
    <x v="0"/>
    <x v="0"/>
    <x v="0"/>
    <x v="0"/>
    <s v="OUC"/>
    <x v="0"/>
    <x v="0"/>
    <x v="1"/>
    <x v="2"/>
  </r>
  <r>
    <x v="0"/>
    <x v="3"/>
    <x v="0"/>
    <x v="6"/>
    <x v="0"/>
    <x v="0"/>
    <x v="0"/>
    <n v="54656856"/>
    <x v="0"/>
    <x v="0"/>
    <x v="0"/>
    <x v="10"/>
    <x v="0"/>
    <s v="17/03/2022"/>
    <s v="270"/>
    <s v="07/08/2021"/>
    <s v=""/>
    <x v="0"/>
    <x v="0"/>
    <x v="0"/>
    <x v="0"/>
    <x v="0"/>
    <s v="OUC"/>
    <x v="0"/>
    <x v="0"/>
    <x v="1"/>
    <x v="2"/>
  </r>
  <r>
    <x v="0"/>
    <x v="3"/>
    <x v="0"/>
    <x v="8"/>
    <x v="1"/>
    <x v="0"/>
    <x v="1"/>
    <n v="54656856"/>
    <x v="0"/>
    <x v="0"/>
    <x v="0"/>
    <x v="10"/>
    <x v="0"/>
    <s v="10/03/2022"/>
    <s v="556"/>
    <s v="13/10/2020"/>
    <s v=""/>
    <x v="0"/>
    <x v="0"/>
    <x v="0"/>
    <x v="0"/>
    <x v="0"/>
    <s v="OUC"/>
    <x v="0"/>
    <x v="0"/>
    <x v="1"/>
    <x v="2"/>
  </r>
  <r>
    <x v="0"/>
    <x v="3"/>
    <x v="0"/>
    <x v="6"/>
    <x v="0"/>
    <x v="0"/>
    <x v="0"/>
    <n v="54656856"/>
    <x v="0"/>
    <x v="0"/>
    <x v="0"/>
    <x v="2"/>
    <x v="0"/>
    <s v="24/01/2022"/>
    <s v="122"/>
    <s v="31/12/2021"/>
    <s v=""/>
    <x v="0"/>
    <x v="0"/>
    <x v="0"/>
    <x v="0"/>
    <x v="0"/>
    <s v="OUC"/>
    <x v="0"/>
    <x v="0"/>
    <x v="1"/>
    <x v="2"/>
  </r>
  <r>
    <x v="1"/>
    <x v="3"/>
    <x v="0"/>
    <x v="12"/>
    <x v="0"/>
    <x v="0"/>
    <x v="1"/>
    <n v="54656856"/>
    <x v="0"/>
    <x v="0"/>
    <x v="0"/>
    <x v="10"/>
    <x v="0"/>
    <s v="18/03/2022"/>
    <s v="850"/>
    <s v="03/12/2019"/>
    <s v=""/>
    <x v="0"/>
    <x v="0"/>
    <x v="0"/>
    <x v="0"/>
    <x v="0"/>
    <s v="OUC"/>
    <x v="0"/>
    <x v="0"/>
    <x v="1"/>
    <x v="2"/>
  </r>
  <r>
    <x v="1"/>
    <x v="3"/>
    <x v="0"/>
    <x v="12"/>
    <x v="0"/>
    <x v="0"/>
    <x v="0"/>
    <n v="54656856"/>
    <x v="0"/>
    <x v="0"/>
    <x v="0"/>
    <x v="2"/>
    <x v="0"/>
    <s v="18/03/2022"/>
    <s v="941"/>
    <s v="24/03/2020"/>
    <s v=""/>
    <x v="0"/>
    <x v="0"/>
    <x v="0"/>
    <x v="0"/>
    <x v="0"/>
    <s v="OUC"/>
    <x v="0"/>
    <x v="0"/>
    <x v="1"/>
    <x v="2"/>
  </r>
  <r>
    <x v="0"/>
    <x v="3"/>
    <x v="0"/>
    <x v="8"/>
    <x v="0"/>
    <x v="0"/>
    <x v="0"/>
    <n v="54656856"/>
    <x v="0"/>
    <x v="0"/>
    <x v="0"/>
    <x v="2"/>
    <x v="0"/>
    <s v="10/03/2022"/>
    <s v="186"/>
    <s v="07/10/2021"/>
    <s v=""/>
    <x v="0"/>
    <x v="0"/>
    <x v="0"/>
    <x v="0"/>
    <x v="0"/>
    <s v="OUC"/>
    <x v="0"/>
    <x v="0"/>
    <x v="1"/>
    <x v="2"/>
  </r>
  <r>
    <x v="1"/>
    <x v="3"/>
    <x v="0"/>
    <x v="6"/>
    <x v="0"/>
    <x v="0"/>
    <x v="0"/>
    <n v="54656856"/>
    <x v="0"/>
    <x v="0"/>
    <x v="0"/>
    <x v="2"/>
    <x v="0"/>
    <s v="18/03/2022"/>
    <s v="184"/>
    <s v="20/10/2021"/>
    <s v=""/>
    <x v="0"/>
    <x v="0"/>
    <x v="0"/>
    <x v="0"/>
    <x v="0"/>
    <s v="OUC"/>
    <x v="0"/>
    <x v="0"/>
    <x v="1"/>
    <x v="2"/>
  </r>
  <r>
    <x v="0"/>
    <x v="3"/>
    <x v="0"/>
    <x v="6"/>
    <x v="0"/>
    <x v="0"/>
    <x v="0"/>
    <n v="54656856"/>
    <x v="0"/>
    <x v="0"/>
    <x v="0"/>
    <x v="10"/>
    <x v="0"/>
    <s v="17/03/2022"/>
    <s v="123"/>
    <s v="19/11/2021"/>
    <s v=""/>
    <x v="0"/>
    <x v="0"/>
    <x v="0"/>
    <x v="0"/>
    <x v="0"/>
    <s v="OUC"/>
    <x v="0"/>
    <x v="0"/>
    <x v="1"/>
    <x v="2"/>
  </r>
  <r>
    <x v="0"/>
    <x v="0"/>
    <x v="0"/>
    <x v="3"/>
    <x v="0"/>
    <x v="0"/>
    <x v="0"/>
    <n v="54656856"/>
    <x v="0"/>
    <x v="0"/>
    <x v="0"/>
    <x v="3"/>
    <x v="0"/>
    <s v="15/03/2022"/>
    <s v="56"/>
    <s v="25/02/2022"/>
    <s v=""/>
    <x v="0"/>
    <x v="0"/>
    <x v="0"/>
    <x v="0"/>
    <x v="0"/>
    <s v="PMY"/>
    <x v="0"/>
    <x v="0"/>
    <x v="1"/>
    <x v="2"/>
  </r>
  <r>
    <x v="0"/>
    <x v="2"/>
    <x v="0"/>
    <x v="2"/>
    <x v="0"/>
    <x v="0"/>
    <x v="0"/>
    <n v="54656856"/>
    <x v="0"/>
    <x v="0"/>
    <x v="0"/>
    <x v="21"/>
    <x v="0"/>
    <s v="15/03/2022"/>
    <s v="17"/>
    <s v="15/04/2022"/>
    <s v=""/>
    <x v="0"/>
    <x v="0"/>
    <x v="0"/>
    <x v="0"/>
    <x v="0"/>
    <s v="PMY"/>
    <x v="0"/>
    <x v="0"/>
    <x v="1"/>
    <x v="2"/>
  </r>
  <r>
    <x v="0"/>
    <x v="0"/>
    <x v="0"/>
    <x v="3"/>
    <x v="0"/>
    <x v="0"/>
    <x v="0"/>
    <n v="54656856"/>
    <x v="0"/>
    <x v="0"/>
    <x v="0"/>
    <x v="19"/>
    <x v="0"/>
    <s v="15/03/2022"/>
    <s v="18"/>
    <s v="20/03/2022"/>
    <s v=""/>
    <x v="0"/>
    <x v="0"/>
    <x v="0"/>
    <x v="0"/>
    <x v="0"/>
    <s v="SLP"/>
    <x v="0"/>
    <x v="0"/>
    <x v="1"/>
    <x v="2"/>
  </r>
  <r>
    <x v="0"/>
    <x v="2"/>
    <x v="0"/>
    <x v="2"/>
    <x v="0"/>
    <x v="0"/>
    <x v="0"/>
    <n v="54656856"/>
    <x v="0"/>
    <x v="0"/>
    <x v="0"/>
    <x v="26"/>
    <x v="0"/>
    <s v="10/03/2022"/>
    <s v="90"/>
    <s v="09/01/2022"/>
    <s v=""/>
    <x v="0"/>
    <x v="0"/>
    <x v="0"/>
    <x v="0"/>
    <x v="0"/>
    <s v="SLP"/>
    <x v="0"/>
    <x v="0"/>
    <x v="1"/>
    <x v="2"/>
  </r>
  <r>
    <x v="0"/>
    <x v="2"/>
    <x v="0"/>
    <x v="2"/>
    <x v="0"/>
    <x v="0"/>
    <x v="0"/>
    <n v="54656856"/>
    <x v="0"/>
    <x v="0"/>
    <x v="0"/>
    <x v="7"/>
    <x v="0"/>
    <s v="16/03/2022"/>
    <s v="11"/>
    <s v="21/04/2022"/>
    <s v=""/>
    <x v="0"/>
    <x v="0"/>
    <x v="0"/>
    <x v="0"/>
    <x v="0"/>
    <s v="SLP"/>
    <x v="0"/>
    <x v="0"/>
    <x v="1"/>
    <x v="2"/>
  </r>
  <r>
    <x v="0"/>
    <x v="2"/>
    <x v="0"/>
    <x v="2"/>
    <x v="0"/>
    <x v="0"/>
    <x v="0"/>
    <n v="54656856"/>
    <x v="0"/>
    <x v="0"/>
    <x v="0"/>
    <x v="20"/>
    <x v="0"/>
    <s v="15/03/2022"/>
    <s v="23"/>
    <s v="06/04/2022"/>
    <s v=""/>
    <x v="0"/>
    <x v="0"/>
    <x v="0"/>
    <x v="0"/>
    <x v="0"/>
    <s v="SLP"/>
    <x v="0"/>
    <x v="0"/>
    <x v="1"/>
    <x v="2"/>
  </r>
  <r>
    <x v="0"/>
    <x v="2"/>
    <x v="0"/>
    <x v="2"/>
    <x v="0"/>
    <x v="0"/>
    <x v="0"/>
    <n v="54656856"/>
    <x v="0"/>
    <x v="0"/>
    <x v="0"/>
    <x v="9"/>
    <x v="0"/>
    <s v="16/03/2022"/>
    <s v="-17"/>
    <s v="28/04/2022"/>
    <s v=""/>
    <x v="0"/>
    <x v="0"/>
    <x v="0"/>
    <x v="0"/>
    <x v="0"/>
    <s v="SLP"/>
    <x v="0"/>
    <x v="0"/>
    <x v="1"/>
    <x v="2"/>
  </r>
  <r>
    <x v="0"/>
    <x v="2"/>
    <x v="0"/>
    <x v="2"/>
    <x v="0"/>
    <x v="0"/>
    <x v="0"/>
    <n v="54656856"/>
    <x v="0"/>
    <x v="0"/>
    <x v="0"/>
    <x v="19"/>
    <x v="0"/>
    <s v="15/03/2022"/>
    <s v="24"/>
    <s v="15/03/2022"/>
    <s v=""/>
    <x v="0"/>
    <x v="0"/>
    <x v="0"/>
    <x v="0"/>
    <x v="0"/>
    <s v="TRN"/>
    <x v="0"/>
    <x v="0"/>
    <x v="1"/>
    <x v="2"/>
  </r>
  <r>
    <x v="0"/>
    <x v="2"/>
    <x v="0"/>
    <x v="2"/>
    <x v="0"/>
    <x v="0"/>
    <x v="0"/>
    <n v="54656856"/>
    <x v="0"/>
    <x v="0"/>
    <x v="0"/>
    <x v="2"/>
    <x v="0"/>
    <s v="17/03/2022"/>
    <s v="87"/>
    <s v="04/01/2022"/>
    <s v=""/>
    <x v="0"/>
    <x v="0"/>
    <x v="0"/>
    <x v="0"/>
    <x v="0"/>
    <s v="TRN"/>
    <x v="0"/>
    <x v="0"/>
    <x v="1"/>
    <x v="2"/>
  </r>
  <r>
    <x v="0"/>
    <x v="2"/>
    <x v="0"/>
    <x v="2"/>
    <x v="0"/>
    <x v="0"/>
    <x v="0"/>
    <n v="54656856"/>
    <x v="0"/>
    <x v="0"/>
    <x v="0"/>
    <x v="21"/>
    <x v="0"/>
    <s v="17/03/2022"/>
    <s v="13"/>
    <s v="31/03/2022"/>
    <s v=""/>
    <x v="0"/>
    <x v="0"/>
    <x v="0"/>
    <x v="0"/>
    <x v="0"/>
    <s v="TRN"/>
    <x v="0"/>
    <x v="0"/>
    <x v="1"/>
    <x v="2"/>
  </r>
  <r>
    <x v="0"/>
    <x v="2"/>
    <x v="0"/>
    <x v="2"/>
    <x v="1"/>
    <x v="0"/>
    <x v="0"/>
    <n v="54656856"/>
    <x v="0"/>
    <x v="0"/>
    <x v="0"/>
    <x v="2"/>
    <x v="0"/>
    <s v="14/03/2022"/>
    <s v="57"/>
    <s v="06/03/2022"/>
    <s v=""/>
    <x v="0"/>
    <x v="0"/>
    <x v="0"/>
    <x v="0"/>
    <x v="0"/>
    <s v="TRN"/>
    <x v="0"/>
    <x v="0"/>
    <x v="1"/>
    <x v="2"/>
  </r>
  <r>
    <x v="0"/>
    <x v="0"/>
    <x v="0"/>
    <x v="3"/>
    <x v="0"/>
    <x v="0"/>
    <x v="0"/>
    <n v="54656856"/>
    <x v="0"/>
    <x v="0"/>
    <x v="0"/>
    <x v="14"/>
    <x v="0"/>
    <s v="14/03/2022"/>
    <s v="226"/>
    <s v="08/09/2021"/>
    <s v=""/>
    <x v="0"/>
    <x v="0"/>
    <x v="0"/>
    <x v="0"/>
    <x v="0"/>
    <s v="VEF"/>
    <x v="0"/>
    <x v="0"/>
    <x v="1"/>
    <x v="2"/>
  </r>
  <r>
    <x v="0"/>
    <x v="0"/>
    <x v="0"/>
    <x v="13"/>
    <x v="0"/>
    <x v="0"/>
    <x v="0"/>
    <n v="54656856"/>
    <x v="0"/>
    <x v="0"/>
    <x v="0"/>
    <x v="9"/>
    <x v="0"/>
    <s v="17/03/2022"/>
    <s v="71"/>
    <s v="05/02/2022"/>
    <s v=""/>
    <x v="0"/>
    <x v="0"/>
    <x v="0"/>
    <x v="0"/>
    <x v="0"/>
    <s v="VEF"/>
    <x v="0"/>
    <x v="0"/>
    <x v="1"/>
    <x v="2"/>
  </r>
  <r>
    <x v="0"/>
    <x v="0"/>
    <x v="0"/>
    <x v="4"/>
    <x v="0"/>
    <x v="0"/>
    <x v="0"/>
    <n v="54656856"/>
    <x v="0"/>
    <x v="0"/>
    <x v="0"/>
    <x v="6"/>
    <x v="0"/>
    <s v="17/03/2022"/>
    <s v="2"/>
    <s v="15/04/2022"/>
    <s v=""/>
    <x v="0"/>
    <x v="0"/>
    <x v="0"/>
    <x v="0"/>
    <x v="0"/>
    <s v="VEF"/>
    <x v="0"/>
    <x v="0"/>
    <x v="1"/>
    <x v="2"/>
  </r>
  <r>
    <x v="0"/>
    <x v="0"/>
    <x v="0"/>
    <x v="3"/>
    <x v="0"/>
    <x v="0"/>
    <x v="0"/>
    <n v="54656856"/>
    <x v="0"/>
    <x v="0"/>
    <x v="0"/>
    <x v="6"/>
    <x v="0"/>
    <s v="08/03/2022"/>
    <s v="43"/>
    <s v="20/03/2022"/>
    <s v=""/>
    <x v="0"/>
    <x v="0"/>
    <x v="0"/>
    <x v="0"/>
    <x v="0"/>
    <s v="VEF"/>
    <x v="0"/>
    <x v="0"/>
    <x v="1"/>
    <x v="2"/>
  </r>
  <r>
    <x v="0"/>
    <x v="0"/>
    <x v="0"/>
    <x v="4"/>
    <x v="0"/>
    <x v="0"/>
    <x v="0"/>
    <n v="54656856"/>
    <x v="0"/>
    <x v="0"/>
    <x v="0"/>
    <x v="1"/>
    <x v="0"/>
    <s v="11/03/2022"/>
    <s v="67"/>
    <s v="24/02/2022"/>
    <s v=""/>
    <x v="0"/>
    <x v="0"/>
    <x v="0"/>
    <x v="0"/>
    <x v="0"/>
    <s v="VEF"/>
    <x v="0"/>
    <x v="0"/>
    <x v="1"/>
    <x v="2"/>
  </r>
  <r>
    <x v="0"/>
    <x v="2"/>
    <x v="0"/>
    <x v="2"/>
    <x v="3"/>
    <x v="0"/>
    <x v="0"/>
    <n v="54656856"/>
    <x v="0"/>
    <x v="0"/>
    <x v="0"/>
    <x v="5"/>
    <x v="0"/>
    <s v="14/03/2022"/>
    <s v="37"/>
    <s v="11/03/2022"/>
    <s v=""/>
    <x v="0"/>
    <x v="0"/>
    <x v="0"/>
    <x v="0"/>
    <x v="0"/>
    <s v="VEF"/>
    <x v="0"/>
    <x v="0"/>
    <x v="1"/>
    <x v="2"/>
  </r>
  <r>
    <x v="0"/>
    <x v="4"/>
    <x v="0"/>
    <x v="10"/>
    <x v="0"/>
    <x v="0"/>
    <x v="0"/>
    <n v="54656856"/>
    <x v="0"/>
    <x v="0"/>
    <x v="0"/>
    <x v="2"/>
    <x v="0"/>
    <s v="15/03/2022"/>
    <s v="31"/>
    <s v="01/04/2022"/>
    <s v=""/>
    <x v="0"/>
    <x v="0"/>
    <x v="0"/>
    <x v="0"/>
    <x v="0"/>
    <s v="VNT"/>
    <x v="0"/>
    <x v="0"/>
    <x v="1"/>
    <x v="2"/>
  </r>
  <r>
    <x v="0"/>
    <x v="4"/>
    <x v="0"/>
    <x v="10"/>
    <x v="0"/>
    <x v="0"/>
    <x v="0"/>
    <n v="54656856"/>
    <x v="0"/>
    <x v="0"/>
    <x v="0"/>
    <x v="2"/>
    <x v="0"/>
    <s v="15/03/2022"/>
    <s v="30"/>
    <s v="02/04/2022"/>
    <s v=""/>
    <x v="0"/>
    <x v="0"/>
    <x v="0"/>
    <x v="0"/>
    <x v="0"/>
    <s v="VNT"/>
    <x v="0"/>
    <x v="0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06BB08-1C48-45D4-8642-6B7F15A31ECF}" name="Tableau croisé dynamique2" cacheId="1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 fieldListSortAscending="1">
  <location ref="A1:B16" firstHeaderRow="1" firstDataRow="1" firstDataCol="1"/>
  <pivotFields count="27"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6">
        <item x="2"/>
        <item x="1"/>
        <item x="3"/>
        <item x="4"/>
        <item x="0"/>
        <item t="default"/>
      </items>
    </pivotField>
  </pivotFields>
  <rowFields count="3">
    <field x="25"/>
    <field x="8"/>
    <field x="26"/>
  </rowFields>
  <rowItems count="15">
    <i>
      <x/>
    </i>
    <i r="1">
      <x/>
    </i>
    <i r="2">
      <x/>
    </i>
    <i r="2">
      <x v="1"/>
    </i>
    <i r="2">
      <x v="2"/>
    </i>
    <i r="2">
      <x v="3"/>
    </i>
    <i r="2">
      <x v="4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t="grand">
      <x/>
    </i>
  </rowItems>
  <colItems count="1">
    <i/>
  </colItems>
  <dataFields count="1">
    <dataField name="Nombre de Acte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dataOnRows="1" applyNumberFormats="0" applyBorderFormats="0" applyFontFormats="0" applyPatternFormats="0" applyAlignmentFormats="0" applyWidthHeightFormats="1" dataCaption="Données" updatedVersion="7" showMemberPropertyTips="0" useAutoFormatting="1" itemPrintTitles="1" createdVersion="1" indent="0" compact="0" compactData="0" gridDropZones="1">
  <location ref="A3:B18" firstHeaderRow="2" firstDataRow="2" firstDataCol="1"/>
  <pivotFields count="2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dataField="1" compact="0" outline="0" showAll="0" includeNewItemsInFilter="1">
      <items count="35">
        <item x="11"/>
        <item h="1" x="0"/>
        <item h="1" x="32"/>
        <item h="1" x="21"/>
        <item h="1" x="1"/>
        <item x="2"/>
        <item h="1" x="30"/>
        <item h="1" x="3"/>
        <item h="1" x="4"/>
        <item h="1" x="22"/>
        <item x="5"/>
        <item h="1" x="23"/>
        <item x="6"/>
        <item h="1" x="24"/>
        <item x="25"/>
        <item h="1" x="7"/>
        <item x="8"/>
        <item h="1" x="26"/>
        <item h="1" x="9"/>
        <item x="10"/>
        <item h="1" x="27"/>
        <item h="1" x="31"/>
        <item h="1" x="12"/>
        <item h="1" x="13"/>
        <item h="1" x="33"/>
        <item h="1" x="28"/>
        <item h="1" x="14"/>
        <item x="15"/>
        <item x="16"/>
        <item x="17"/>
        <item h="1" x="20"/>
        <item x="18"/>
        <item x="19"/>
        <item x="29"/>
        <item t="default"/>
      </items>
    </pivotField>
    <pivotField compact="0" outline="0" showAll="0" includeNewItemsInFilter="1"/>
  </pivotFields>
  <rowFields count="1">
    <field x="22"/>
  </rowFields>
  <rowItems count="14">
    <i>
      <x/>
    </i>
    <i>
      <x v="5"/>
    </i>
    <i>
      <x v="10"/>
    </i>
    <i>
      <x v="12"/>
    </i>
    <i>
      <x v="14"/>
    </i>
    <i>
      <x v="16"/>
    </i>
    <i>
      <x v="19"/>
    </i>
    <i>
      <x v="27"/>
    </i>
    <i>
      <x v="28"/>
    </i>
    <i>
      <x v="29"/>
    </i>
    <i>
      <x v="31"/>
    </i>
    <i>
      <x v="32"/>
    </i>
    <i>
      <x v="33"/>
    </i>
    <i t="grand">
      <x/>
    </i>
  </rowItems>
  <colItems count="1">
    <i/>
  </colItems>
  <dataFields count="1">
    <dataField name="Nombre de Prise en charge" fld="2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A86640-E61A-4D1A-8A8A-61E1A648BD0B}" name="Tableau croisé dynamique28" cacheId="0" dataOnRows="1" applyNumberFormats="0" applyBorderFormats="0" applyFontFormats="0" applyPatternFormats="0" applyAlignmentFormats="0" applyWidthHeightFormats="1" dataCaption="Données" updatedVersion="7" showMemberPropertyTips="0" useAutoFormatting="1" itemPrintTitles="1" createdVersion="1" indent="0" compact="0" compactData="0" gridDropZones="1">
  <location ref="E3:F18" firstHeaderRow="2" firstDataRow="2" firstDataCol="1"/>
  <pivotFields count="2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dataField="1" compact="0" outline="0" showAll="0" includeNewItemsInFilter="1">
      <items count="35">
        <item x="11"/>
        <item h="1" x="0"/>
        <item h="1" x="32"/>
        <item h="1" x="21"/>
        <item h="1" x="1"/>
        <item x="2"/>
        <item h="1" x="30"/>
        <item h="1" x="3"/>
        <item h="1" x="4"/>
        <item h="1" x="22"/>
        <item x="5"/>
        <item h="1" x="23"/>
        <item x="6"/>
        <item h="1" x="24"/>
        <item x="25"/>
        <item h="1" x="7"/>
        <item x="8"/>
        <item h="1" x="26"/>
        <item h="1" x="9"/>
        <item x="10"/>
        <item h="1" x="27"/>
        <item h="1" x="31"/>
        <item h="1" x="12"/>
        <item h="1" x="13"/>
        <item h="1" x="33"/>
        <item h="1" x="28"/>
        <item h="1" x="14"/>
        <item x="15"/>
        <item x="16"/>
        <item x="17"/>
        <item h="1" x="20"/>
        <item x="18"/>
        <item x="19"/>
        <item x="29"/>
        <item t="default"/>
      </items>
    </pivotField>
    <pivotField compact="0" outline="0" showAll="0" includeNewItemsInFilter="1"/>
  </pivotFields>
  <rowFields count="1">
    <field x="22"/>
  </rowFields>
  <rowItems count="14">
    <i>
      <x/>
    </i>
    <i>
      <x v="5"/>
    </i>
    <i>
      <x v="10"/>
    </i>
    <i>
      <x v="12"/>
    </i>
    <i>
      <x v="14"/>
    </i>
    <i>
      <x v="16"/>
    </i>
    <i>
      <x v="19"/>
    </i>
    <i>
      <x v="27"/>
    </i>
    <i>
      <x v="28"/>
    </i>
    <i>
      <x v="29"/>
    </i>
    <i>
      <x v="31"/>
    </i>
    <i>
      <x v="32"/>
    </i>
    <i>
      <x v="33"/>
    </i>
    <i t="grand">
      <x/>
    </i>
  </rowItems>
  <colItems count="1">
    <i/>
  </colItems>
  <dataFields count="1">
    <dataField name="Nombre de Prise en charge" fld="2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A07A54-07F7-4D1F-A06E-F275492F7687}" name="T_Matin" displayName="T_Matin" ref="A1:Y985" totalsRowShown="0" headerRowDxfId="0" dataDxfId="1">
  <autoFilter ref="A1:Y985" xr:uid="{FA9E47CA-86A4-4846-B26A-3AB83632A28C}"/>
  <tableColumns count="25">
    <tableColumn id="1" xr3:uid="{B8D3480C-F3B5-4AFB-86B8-9D188859F5A6}" name="O" dataDxfId="25"/>
    <tableColumn id="2" xr3:uid="{406EC9FE-8BBF-45F4-B4B4-251A0791E3D5}" name="Acte" dataDxfId="24"/>
    <tableColumn id="3" xr3:uid="{1A33EEF8-BE8D-42C4-98C1-E33AB14EAB68}" name="A" dataDxfId="23"/>
    <tableColumn id="4" xr3:uid="{D04D4DC6-9CC8-40DF-AEEB-D3E235DEDF1D}" name="Tâche" dataDxfId="22"/>
    <tableColumn id="5" xr3:uid="{DFFCA5CF-A5BD-4BF3-874D-55A277E2CB80}" name="Échelon Max" dataDxfId="21"/>
    <tableColumn id="6" xr3:uid="{C3D873F6-6389-4EBE-853F-CA16F034C178}" name="Type Media" dataDxfId="20"/>
    <tableColumn id="7" xr3:uid="{B4F74BC7-CC78-46BA-A8D6-37032712E8B0}" name="Dossier déclôturé" dataDxfId="19"/>
    <tableColumn id="8" xr3:uid="{E3B062A9-9656-489F-8643-B1E542F71DC2}" name="N° dossier" dataDxfId="18"/>
    <tableColumn id="9" xr3:uid="{667962DC-E18D-4955-8522-9082A0E4A2FD}" name="Nom de l'assuré" dataDxfId="17"/>
    <tableColumn id="10" xr3:uid="{B85625E0-C0C1-4AC8-9314-859719D6BDBF}" name="VIP" dataDxfId="16"/>
    <tableColumn id="11" xr3:uid="{463FC280-9835-4275-BD91-4C0881425F20}" name="Compagnie" dataDxfId="15"/>
    <tableColumn id="12" xr3:uid="{34F0E1F3-0D6F-4964-AFF1-300A82949DFE}" name="Bureau dossier trait" dataDxfId="14"/>
    <tableColumn id="13" xr3:uid="{62F30C7C-ECCE-46C9-AADF-3C46404766C9}" name="Expert" dataDxfId="13"/>
    <tableColumn id="14" xr3:uid="{F495DBF6-0250-4454-8D12-73E64514EA4C}" name="Date butoir tâche" dataDxfId="12"/>
    <tableColumn id="15" xr3:uid="{2CC67F49-6E30-47E3-9908-19D7FB46814B}" name="Durée de vie" dataDxfId="11"/>
    <tableColumn id="16" xr3:uid="{26E69804-4024-490E-9CA4-3AF8BAC7160A}" name="Dépôt rapport" dataDxfId="10"/>
    <tableColumn id="17" xr3:uid="{6326CD44-770B-4DB0-8FF2-B4FE3BF2D014}" name="Delai Rapport" dataDxfId="9">
      <calculatedColumnFormula>IFERROR(VLOOKUP($H2,[1]RAPPORTS!$L$2:$O$3000,4,FALSE),"")</calculatedColumnFormula>
    </tableColumn>
    <tableColumn id="18" xr3:uid="{46F9EE74-C000-4A5F-BD60-A085EA03823E}" name="Echelon NC" dataDxfId="8">
      <calculatedColumnFormula>IFERROR(VLOOKUP($H2,[1]NC!$G$2:$H$300,2,FALSE)+VLOOKUP($K2,[1]NC!$G$2:$I$300,3,FALSE),"")</calculatedColumnFormula>
    </tableColumn>
    <tableColumn id="19" xr3:uid="{A66A5EF5-C825-43DA-AC90-46D98D498AB2}" name="Colonne1" dataDxfId="7"/>
    <tableColumn id="20" xr3:uid="{57732807-E70E-4C58-B00F-F04CB4B01E7F}" name="Colonne2" dataDxfId="6"/>
    <tableColumn id="21" xr3:uid="{3B2878FC-03FF-4D54-8C11-9748973C7930}" name="Colonne3" dataDxfId="5"/>
    <tableColumn id="22" xr3:uid="{CDAA4F03-A224-46A0-92DE-60EBC95DF77F}" name="Traitement par" dataDxfId="4"/>
    <tableColumn id="23" xr3:uid="{20AFFF67-BAD0-4779-B879-67DA63317D3B}" name="Prise en charge" dataDxfId="3"/>
    <tableColumn id="24" xr3:uid="{3BA552CF-AAEB-4AE7-8775-228966EB4EB8}" name="Equipe Lusiada" dataDxfId="2"/>
    <tableColumn id="25" xr3:uid="{589F142C-8619-4791-8290-0233F3CBEB1F}" name="Colonne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7A235C-B08C-4438-84B3-A694FD743E57}" name="T_Soir" displayName="T_Soir" ref="A1:Y985" totalsRowShown="0" headerRowDxfId="26" dataDxfId="27">
  <autoFilter ref="A1:Y985" xr:uid="{A3AE7E74-D692-421A-AF46-BCF5535ACEE0}"/>
  <tableColumns count="25">
    <tableColumn id="1" xr3:uid="{B34BAAC7-D0F0-4A23-AC4A-65EBCE2FE10C}" name="O" dataDxfId="51"/>
    <tableColumn id="2" xr3:uid="{A5864327-D840-4258-9D1D-6E6B29A75C6A}" name="Acte" dataDxfId="50"/>
    <tableColumn id="3" xr3:uid="{D4B56CBD-8324-4204-99E1-14562AE9C8BC}" name="A" dataDxfId="49"/>
    <tableColumn id="4" xr3:uid="{0127E779-84B4-44F6-A5E3-063693C2EFA0}" name="Tâche" dataDxfId="48"/>
    <tableColumn id="5" xr3:uid="{9578336A-0BE6-4AC0-BAB1-42089AA3E069}" name="Échelon Max" dataDxfId="47"/>
    <tableColumn id="6" xr3:uid="{7BC9DF03-9D29-427D-947C-1EBBAC5EED8B}" name="Type Media" dataDxfId="46"/>
    <tableColumn id="7" xr3:uid="{FFBE0230-F9BC-4856-A731-A3D518B9A442}" name="Dossier déclôturé" dataDxfId="45"/>
    <tableColumn id="8" xr3:uid="{6D0BC7AD-30A9-4BF4-91A6-EF00BEB9181B}" name="N° dossier" dataDxfId="44"/>
    <tableColumn id="9" xr3:uid="{0C8317E5-AFFB-4BCC-BAE7-0D3D859F4ED9}" name="Nom de l'assuré" dataDxfId="43"/>
    <tableColumn id="10" xr3:uid="{54EDF740-205F-460D-A7BA-CB431002971C}" name="VIP" dataDxfId="42"/>
    <tableColumn id="11" xr3:uid="{B6C65AC1-BB17-4BB9-91CC-4BA43E6BA230}" name="Compagnie" dataDxfId="41"/>
    <tableColumn id="12" xr3:uid="{CA69A059-2985-4215-9544-1E54C70D4A0A}" name="Bureau dossier trait" dataDxfId="40"/>
    <tableColumn id="13" xr3:uid="{3CD5A87A-7944-4AB2-AFF4-A38196682CAD}" name="Expert" dataDxfId="39"/>
    <tableColumn id="14" xr3:uid="{7A9C77C0-6854-4A85-982D-3B1CD3066D8B}" name="Date butoir tâche" dataDxfId="38"/>
    <tableColumn id="15" xr3:uid="{47A46BAF-F0D4-45EF-BD63-224C4DAFFE58}" name="Durée de vie" dataDxfId="37"/>
    <tableColumn id="16" xr3:uid="{DC01808B-5415-40EF-ABD2-0BB8DC0A439B}" name="Dépôt rapport" dataDxfId="36"/>
    <tableColumn id="17" xr3:uid="{430B0FD4-038B-4E72-8E1A-50226E957F5D}" name="Delai Rapport" dataDxfId="35">
      <calculatedColumnFormula>IFERROR(VLOOKUP($H2,[1]RAPPORTS!$L$2:$O$3000,4,FALSE),"")</calculatedColumnFormula>
    </tableColumn>
    <tableColumn id="18" xr3:uid="{4A1D075C-F138-4E3C-B024-4CD92DBEF999}" name="Echelon NC" dataDxfId="34">
      <calculatedColumnFormula>IFERROR(VLOOKUP($H2,[1]NC!$G$2:$H$300,2,FALSE)+VLOOKUP($K2,[1]NC!$G$2:$I$300,3,FALSE),"")</calculatedColumnFormula>
    </tableColumn>
    <tableColumn id="19" xr3:uid="{63CD8AA0-A6F0-4F9A-845C-B78D22374702}" name="Colonne1" dataDxfId="33"/>
    <tableColumn id="20" xr3:uid="{BEF72DEF-E273-4FC0-9535-71632D5971AA}" name="Colonne2" dataDxfId="32"/>
    <tableColumn id="21" xr3:uid="{77AFB60D-A073-4949-819F-A96F500A359C}" name="Colonne3" dataDxfId="31"/>
    <tableColumn id="22" xr3:uid="{AD9EB2A1-782D-40D2-903F-A42BFC5C481D}" name="Traitement par" dataDxfId="30"/>
    <tableColumn id="23" xr3:uid="{275725BA-E667-4531-8FAA-2E005DE0D8FA}" name="Prise en charge" dataDxfId="29"/>
    <tableColumn id="24" xr3:uid="{6F667514-00D7-497C-B39E-00B44AB8F3AD}" name="Equipe Lusiada" dataDxfId="28"/>
    <tableColumn id="25" xr3:uid="{A46C8AA1-7857-4D24-82CA-7FF53DD37AF0}" name="Colonne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85"/>
  <sheetViews>
    <sheetView workbookViewId="0">
      <pane xSplit="8" ySplit="1" topLeftCell="I960" activePane="bottomRight" state="frozen"/>
      <selection pane="topRight" activeCell="I1" sqref="I1"/>
      <selection pane="bottomLeft" activeCell="A2" sqref="A2"/>
      <selection pane="bottomRight" activeCell="F971" sqref="F971"/>
    </sheetView>
  </sheetViews>
  <sheetFormatPr baseColWidth="10" defaultColWidth="11.42578125" defaultRowHeight="15" x14ac:dyDescent="0.25"/>
  <cols>
    <col min="1" max="4" width="8.85546875" customWidth="1"/>
    <col min="5" max="5" width="14.85546875" customWidth="1"/>
    <col min="6" max="6" width="13.7109375" customWidth="1"/>
    <col min="7" max="7" width="18.85546875" customWidth="1"/>
    <col min="8" max="8" width="12.28515625" bestFit="1" customWidth="1"/>
    <col min="9" max="9" width="17.5703125" customWidth="1"/>
    <col min="10" max="10" width="8.85546875" customWidth="1"/>
    <col min="11" max="11" width="13.5703125" customWidth="1"/>
    <col min="12" max="12" width="20.85546875" customWidth="1"/>
    <col min="13" max="13" width="9" customWidth="1"/>
    <col min="14" max="14" width="18.7109375" customWidth="1"/>
    <col min="15" max="15" width="14.7109375" customWidth="1"/>
    <col min="16" max="16" width="15.5703125" customWidth="1"/>
    <col min="17" max="17" width="15.5703125" style="5" customWidth="1"/>
    <col min="18" max="18" width="13.5703125" style="5" customWidth="1"/>
    <col min="19" max="21" width="11.7109375" customWidth="1"/>
    <col min="22" max="22" width="16.5703125" customWidth="1"/>
    <col min="23" max="23" width="17.42578125" customWidth="1"/>
    <col min="24" max="24" width="17.140625" customWidth="1"/>
    <col min="25" max="25" width="11.5703125" customWidth="1"/>
    <col min="26" max="256" width="8.85546875" customWidth="1"/>
  </cols>
  <sheetData>
    <row r="1" spans="1:25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2" t="s">
        <v>33</v>
      </c>
      <c r="R1" s="2" t="s">
        <v>34</v>
      </c>
      <c r="S1" s="1" t="s">
        <v>621</v>
      </c>
      <c r="T1" s="1" t="s">
        <v>622</v>
      </c>
      <c r="U1" s="1" t="s">
        <v>623</v>
      </c>
      <c r="V1" s="1" t="s">
        <v>35</v>
      </c>
      <c r="W1" s="1" t="s">
        <v>1</v>
      </c>
      <c r="X1" s="1" t="s">
        <v>36</v>
      </c>
      <c r="Y1" t="s">
        <v>624</v>
      </c>
    </row>
    <row r="2" spans="1:25" x14ac:dyDescent="0.25">
      <c r="A2" s="3" t="s">
        <v>17</v>
      </c>
      <c r="B2" s="3" t="s">
        <v>37</v>
      </c>
      <c r="C2" s="3" t="s">
        <v>19</v>
      </c>
      <c r="D2" s="3" t="s">
        <v>38</v>
      </c>
      <c r="E2" s="3" t="s">
        <v>39</v>
      </c>
      <c r="F2" s="3">
        <v>95548</v>
      </c>
      <c r="G2" s="3" t="s">
        <v>40</v>
      </c>
      <c r="H2" s="3">
        <v>2022049833</v>
      </c>
      <c r="I2" s="3" t="s">
        <v>618</v>
      </c>
      <c r="J2" s="3" t="s">
        <v>41</v>
      </c>
      <c r="K2" s="3" t="s">
        <v>619</v>
      </c>
      <c r="L2" s="3" t="s">
        <v>42</v>
      </c>
      <c r="M2" s="3" t="s">
        <v>620</v>
      </c>
      <c r="N2" s="3" t="s">
        <v>43</v>
      </c>
      <c r="O2" s="3" t="s">
        <v>44</v>
      </c>
      <c r="P2" s="3" t="s">
        <v>45</v>
      </c>
      <c r="Q2" s="4">
        <f>IFERROR(VLOOKUP($H2,[1]RAPPORTS!$L$2:$O$3000,4,FALSE),"")</f>
        <v>3</v>
      </c>
      <c r="R2" s="4" t="str">
        <f>IFERROR(VLOOKUP($H2,[1]NC!$G$2:$H$300,2,FALSE)+VLOOKUP($K2,[1]NC!$G$2:$I$300,3,FALSE),"")</f>
        <v/>
      </c>
      <c r="S2" s="3"/>
      <c r="T2" s="3"/>
      <c r="U2" s="3"/>
      <c r="V2" s="3" t="s">
        <v>39</v>
      </c>
      <c r="W2" s="3" t="s">
        <v>39</v>
      </c>
      <c r="X2" s="3" t="s">
        <v>39</v>
      </c>
    </row>
    <row r="3" spans="1:25" x14ac:dyDescent="0.25">
      <c r="A3" s="3" t="s">
        <v>41</v>
      </c>
      <c r="B3" s="3" t="s">
        <v>46</v>
      </c>
      <c r="C3" s="3" t="s">
        <v>47</v>
      </c>
      <c r="D3" s="3" t="s">
        <v>48</v>
      </c>
      <c r="E3" s="3" t="s">
        <v>39</v>
      </c>
      <c r="F3" s="3">
        <v>95548</v>
      </c>
      <c r="G3" s="3" t="s">
        <v>40</v>
      </c>
      <c r="H3" s="3">
        <v>2021334194</v>
      </c>
      <c r="I3" s="3" t="s">
        <v>618</v>
      </c>
      <c r="J3" s="3" t="s">
        <v>41</v>
      </c>
      <c r="K3" s="3" t="s">
        <v>619</v>
      </c>
      <c r="L3" s="3" t="s">
        <v>42</v>
      </c>
      <c r="M3" s="3" t="s">
        <v>620</v>
      </c>
      <c r="N3" s="3" t="s">
        <v>49</v>
      </c>
      <c r="O3" s="3" t="s">
        <v>50</v>
      </c>
      <c r="P3" s="3" t="s">
        <v>51</v>
      </c>
      <c r="Q3" s="4">
        <f>IFERROR(VLOOKUP($H3,[1]RAPPORTS!$L$2:$O$3000,4,FALSE),"")</f>
        <v>3</v>
      </c>
      <c r="R3" s="4" t="str">
        <f>IFERROR(VLOOKUP($H3,[1]NC!$G$2:$H$300,2,FALSE)+VLOOKUP($K3,[1]NC!$G$2:$I$300,3,FALSE),"")</f>
        <v/>
      </c>
      <c r="S3" s="3"/>
      <c r="T3" s="3"/>
      <c r="U3" s="3"/>
      <c r="V3" s="3" t="s">
        <v>39</v>
      </c>
      <c r="W3" s="3" t="s">
        <v>39</v>
      </c>
      <c r="X3" s="3" t="s">
        <v>39</v>
      </c>
    </row>
    <row r="4" spans="1:25" x14ac:dyDescent="0.25">
      <c r="A4" s="3" t="s">
        <v>17</v>
      </c>
      <c r="B4" s="3" t="s">
        <v>52</v>
      </c>
      <c r="C4" s="3" t="s">
        <v>19</v>
      </c>
      <c r="D4" s="3" t="s">
        <v>53</v>
      </c>
      <c r="E4" s="3" t="s">
        <v>39</v>
      </c>
      <c r="F4" s="3">
        <v>95548</v>
      </c>
      <c r="G4" s="3" t="s">
        <v>40</v>
      </c>
      <c r="H4" s="3">
        <v>2022036589</v>
      </c>
      <c r="I4" s="3" t="s">
        <v>618</v>
      </c>
      <c r="J4" s="3" t="s">
        <v>41</v>
      </c>
      <c r="K4" s="3" t="s">
        <v>619</v>
      </c>
      <c r="L4" s="3" t="s">
        <v>54</v>
      </c>
      <c r="M4" s="3" t="s">
        <v>620</v>
      </c>
      <c r="N4" s="3" t="s">
        <v>43</v>
      </c>
      <c r="O4" s="3" t="s">
        <v>55</v>
      </c>
      <c r="P4" s="3" t="s">
        <v>49</v>
      </c>
      <c r="Q4" s="4">
        <f>IFERROR(VLOOKUP($H4,[1]RAPPORTS!$L$2:$O$3000,4,FALSE),"")</f>
        <v>3</v>
      </c>
      <c r="R4" s="4" t="str">
        <f>IFERROR(VLOOKUP($H4,[1]NC!$G$2:$H$300,2,FALSE)+VLOOKUP($K4,[1]NC!$G$2:$I$300,3,FALSE),"")</f>
        <v/>
      </c>
      <c r="S4" s="3"/>
      <c r="T4" s="3"/>
      <c r="U4" s="3"/>
      <c r="V4" s="3" t="s">
        <v>39</v>
      </c>
      <c r="W4" s="3" t="s">
        <v>39</v>
      </c>
      <c r="X4" s="3" t="s">
        <v>39</v>
      </c>
    </row>
    <row r="5" spans="1:25" x14ac:dyDescent="0.25">
      <c r="A5" s="3" t="s">
        <v>41</v>
      </c>
      <c r="B5" s="3" t="s">
        <v>46</v>
      </c>
      <c r="C5" s="3" t="s">
        <v>47</v>
      </c>
      <c r="D5" s="3" t="s">
        <v>48</v>
      </c>
      <c r="E5" s="3" t="s">
        <v>39</v>
      </c>
      <c r="F5" s="3">
        <v>95548</v>
      </c>
      <c r="G5" s="3" t="s">
        <v>56</v>
      </c>
      <c r="H5" s="3">
        <v>2022033924</v>
      </c>
      <c r="I5" s="3" t="s">
        <v>618</v>
      </c>
      <c r="J5" s="3" t="s">
        <v>41</v>
      </c>
      <c r="K5" s="3" t="s">
        <v>619</v>
      </c>
      <c r="L5" s="3" t="s">
        <v>57</v>
      </c>
      <c r="M5" s="3" t="s">
        <v>620</v>
      </c>
      <c r="N5" s="3" t="s">
        <v>49</v>
      </c>
      <c r="O5" s="3" t="s">
        <v>58</v>
      </c>
      <c r="P5" s="3" t="s">
        <v>45</v>
      </c>
      <c r="Q5" s="4">
        <f>IFERROR(VLOOKUP($H5,[1]RAPPORTS!$L$2:$O$3000,4,FALSE),"")</f>
        <v>2</v>
      </c>
      <c r="R5" s="4" t="str">
        <f>IFERROR(VLOOKUP($H5,[1]NC!$G$2:$H$300,2,FALSE)+VLOOKUP($K5,[1]NC!$G$2:$I$300,3,FALSE),"")</f>
        <v/>
      </c>
      <c r="S5" s="3"/>
      <c r="T5" s="3"/>
      <c r="U5" s="3"/>
      <c r="V5" s="3" t="s">
        <v>39</v>
      </c>
      <c r="W5" s="3" t="s">
        <v>39</v>
      </c>
      <c r="X5" s="3" t="s">
        <v>39</v>
      </c>
    </row>
    <row r="6" spans="1:25" x14ac:dyDescent="0.25">
      <c r="A6" s="3" t="s">
        <v>17</v>
      </c>
      <c r="B6" s="3" t="s">
        <v>46</v>
      </c>
      <c r="C6" s="3" t="s">
        <v>47</v>
      </c>
      <c r="D6" s="3" t="s">
        <v>48</v>
      </c>
      <c r="E6" s="3" t="s">
        <v>39</v>
      </c>
      <c r="F6" s="3">
        <v>95548</v>
      </c>
      <c r="G6" s="3" t="s">
        <v>40</v>
      </c>
      <c r="H6" s="3">
        <v>2022035030</v>
      </c>
      <c r="I6" s="3" t="s">
        <v>618</v>
      </c>
      <c r="J6" s="3" t="s">
        <v>41</v>
      </c>
      <c r="K6" s="3" t="s">
        <v>619</v>
      </c>
      <c r="L6" s="3" t="s">
        <v>59</v>
      </c>
      <c r="M6" s="3" t="s">
        <v>620</v>
      </c>
      <c r="N6" s="3" t="s">
        <v>60</v>
      </c>
      <c r="O6" s="3" t="s">
        <v>58</v>
      </c>
      <c r="P6" s="3" t="s">
        <v>60</v>
      </c>
      <c r="Q6" s="4">
        <f>IFERROR(VLOOKUP($H6,[1]RAPPORTS!$L$2:$O$3000,4,FALSE),"")</f>
        <v>2</v>
      </c>
      <c r="R6" s="4" t="str">
        <f>IFERROR(VLOOKUP($H6,[1]NC!$G$2:$H$300,2,FALSE)+VLOOKUP($K6,[1]NC!$G$2:$I$300,3,FALSE),"")</f>
        <v/>
      </c>
      <c r="S6" s="3"/>
      <c r="T6" s="3"/>
      <c r="U6" s="3"/>
      <c r="V6" s="3" t="s">
        <v>39</v>
      </c>
      <c r="W6" s="3" t="s">
        <v>39</v>
      </c>
      <c r="X6" s="3" t="s">
        <v>39</v>
      </c>
    </row>
    <row r="7" spans="1:25" x14ac:dyDescent="0.25">
      <c r="A7" s="3" t="s">
        <v>17</v>
      </c>
      <c r="B7" s="3" t="s">
        <v>52</v>
      </c>
      <c r="C7" s="3" t="s">
        <v>19</v>
      </c>
      <c r="D7" s="3" t="s">
        <v>53</v>
      </c>
      <c r="E7" s="3" t="s">
        <v>39</v>
      </c>
      <c r="F7" s="3">
        <v>95548</v>
      </c>
      <c r="G7" s="3" t="s">
        <v>40</v>
      </c>
      <c r="H7" s="3">
        <v>2022056845</v>
      </c>
      <c r="I7" s="3" t="s">
        <v>618</v>
      </c>
      <c r="J7" s="3" t="s">
        <v>41</v>
      </c>
      <c r="K7" s="3" t="s">
        <v>619</v>
      </c>
      <c r="L7" s="3" t="s">
        <v>57</v>
      </c>
      <c r="M7" s="3" t="s">
        <v>620</v>
      </c>
      <c r="N7" s="3" t="s">
        <v>43</v>
      </c>
      <c r="O7" s="3" t="s">
        <v>61</v>
      </c>
      <c r="P7" s="3" t="s">
        <v>62</v>
      </c>
      <c r="Q7" s="4">
        <f>IFERROR(VLOOKUP($H7,[1]RAPPORTS!$L$2:$O$3000,4,FALSE),"")</f>
        <v>2</v>
      </c>
      <c r="R7" s="4" t="str">
        <f>IFERROR(VLOOKUP($H7,[1]NC!$G$2:$H$300,2,FALSE)+VLOOKUP($K7,[1]NC!$G$2:$I$300,3,FALSE),"")</f>
        <v/>
      </c>
      <c r="S7" s="3"/>
      <c r="T7" s="3"/>
      <c r="U7" s="3"/>
      <c r="V7" s="3" t="s">
        <v>39</v>
      </c>
      <c r="W7" s="3" t="s">
        <v>39</v>
      </c>
      <c r="X7" s="3" t="s">
        <v>39</v>
      </c>
    </row>
    <row r="8" spans="1:25" x14ac:dyDescent="0.25">
      <c r="A8" s="3" t="s">
        <v>17</v>
      </c>
      <c r="B8" s="3" t="s">
        <v>37</v>
      </c>
      <c r="C8" s="3" t="s">
        <v>19</v>
      </c>
      <c r="D8" s="3" t="s">
        <v>38</v>
      </c>
      <c r="E8" s="3" t="s">
        <v>39</v>
      </c>
      <c r="F8" s="3">
        <v>95548</v>
      </c>
      <c r="G8" s="3" t="s">
        <v>40</v>
      </c>
      <c r="H8" s="3">
        <v>2022046116</v>
      </c>
      <c r="I8" s="3" t="s">
        <v>618</v>
      </c>
      <c r="J8" s="3" t="s">
        <v>41</v>
      </c>
      <c r="K8" s="3" t="s">
        <v>619</v>
      </c>
      <c r="L8" s="3" t="s">
        <v>42</v>
      </c>
      <c r="M8" s="3" t="s">
        <v>620</v>
      </c>
      <c r="N8" s="3" t="s">
        <v>43</v>
      </c>
      <c r="O8" s="3" t="s">
        <v>63</v>
      </c>
      <c r="P8" s="3" t="s">
        <v>49</v>
      </c>
      <c r="Q8" s="4" t="str">
        <f>IFERROR(VLOOKUP($H8,[1]RAPPORTS!$L$2:$O$3000,4,FALSE),"")</f>
        <v/>
      </c>
      <c r="R8" s="4" t="str">
        <f>IFERROR(VLOOKUP($H8,[1]NC!$G$2:$H$300,2,FALSE)+VLOOKUP($K8,[1]NC!$G$2:$I$300,3,FALSE),"")</f>
        <v/>
      </c>
      <c r="S8" s="3"/>
      <c r="T8" s="3"/>
      <c r="U8" s="3"/>
      <c r="V8" s="3" t="s">
        <v>39</v>
      </c>
      <c r="W8" s="3" t="s">
        <v>39</v>
      </c>
      <c r="X8" s="3" t="s">
        <v>39</v>
      </c>
    </row>
    <row r="9" spans="1:25" x14ac:dyDescent="0.25">
      <c r="A9" s="3" t="s">
        <v>17</v>
      </c>
      <c r="B9" s="3" t="s">
        <v>46</v>
      </c>
      <c r="C9" s="3" t="s">
        <v>47</v>
      </c>
      <c r="D9" s="3" t="s">
        <v>48</v>
      </c>
      <c r="E9" s="3" t="s">
        <v>39</v>
      </c>
      <c r="F9" s="3">
        <v>95548</v>
      </c>
      <c r="G9" s="3" t="s">
        <v>40</v>
      </c>
      <c r="H9" s="3">
        <v>2022055006</v>
      </c>
      <c r="I9" s="3" t="s">
        <v>618</v>
      </c>
      <c r="J9" s="3" t="s">
        <v>41</v>
      </c>
      <c r="K9" s="3" t="s">
        <v>619</v>
      </c>
      <c r="L9" s="3" t="s">
        <v>64</v>
      </c>
      <c r="M9" s="3" t="s">
        <v>620</v>
      </c>
      <c r="N9" s="3" t="s">
        <v>65</v>
      </c>
      <c r="O9" s="3" t="s">
        <v>66</v>
      </c>
      <c r="P9" s="3" t="s">
        <v>65</v>
      </c>
      <c r="Q9" s="4" t="str">
        <f>IFERROR(VLOOKUP($H9,[1]RAPPORTS!$L$2:$O$3000,4,FALSE),"")</f>
        <v/>
      </c>
      <c r="R9" s="4" t="str">
        <f>IFERROR(VLOOKUP($H9,[1]NC!$G$2:$H$300,2,FALSE)+VLOOKUP($K9,[1]NC!$G$2:$I$300,3,FALSE),"")</f>
        <v/>
      </c>
      <c r="S9" s="3"/>
      <c r="T9" s="3"/>
      <c r="U9" s="3"/>
      <c r="V9" s="3" t="s">
        <v>39</v>
      </c>
      <c r="W9" s="3" t="s">
        <v>39</v>
      </c>
      <c r="X9" s="3" t="s">
        <v>39</v>
      </c>
    </row>
    <row r="10" spans="1:25" x14ac:dyDescent="0.25">
      <c r="A10" s="3" t="s">
        <v>17</v>
      </c>
      <c r="B10" s="3" t="s">
        <v>52</v>
      </c>
      <c r="C10" s="3" t="s">
        <v>19</v>
      </c>
      <c r="D10" s="3" t="s">
        <v>53</v>
      </c>
      <c r="E10" s="3" t="s">
        <v>39</v>
      </c>
      <c r="F10" s="3">
        <v>95548</v>
      </c>
      <c r="G10" s="3" t="s">
        <v>40</v>
      </c>
      <c r="H10" s="3">
        <v>2022043978</v>
      </c>
      <c r="I10" s="3" t="s">
        <v>618</v>
      </c>
      <c r="J10" s="3" t="s">
        <v>41</v>
      </c>
      <c r="K10" s="3" t="s">
        <v>619</v>
      </c>
      <c r="L10" s="3" t="s">
        <v>67</v>
      </c>
      <c r="M10" s="3" t="s">
        <v>620</v>
      </c>
      <c r="N10" s="3" t="s">
        <v>43</v>
      </c>
      <c r="O10" s="3" t="s">
        <v>68</v>
      </c>
      <c r="P10" s="3" t="s">
        <v>49</v>
      </c>
      <c r="Q10" s="4">
        <f>IFERROR(VLOOKUP($H10,[1]RAPPORTS!$L$2:$O$3000,4,FALSE),"")</f>
        <v>0</v>
      </c>
      <c r="R10" s="4" t="str">
        <f>IFERROR(VLOOKUP($H10,[1]NC!$G$2:$H$300,2,FALSE)+VLOOKUP($K10,[1]NC!$G$2:$I$300,3,FALSE),"")</f>
        <v/>
      </c>
      <c r="S10" s="3"/>
      <c r="T10" s="3"/>
      <c r="U10" s="3"/>
      <c r="V10" s="3" t="s">
        <v>39</v>
      </c>
      <c r="W10" s="3" t="s">
        <v>39</v>
      </c>
      <c r="X10" s="3" t="s">
        <v>39</v>
      </c>
    </row>
    <row r="11" spans="1:25" x14ac:dyDescent="0.25">
      <c r="A11" s="3" t="s">
        <v>17</v>
      </c>
      <c r="B11" s="3" t="s">
        <v>46</v>
      </c>
      <c r="C11" s="3" t="s">
        <v>47</v>
      </c>
      <c r="D11" s="3" t="s">
        <v>48</v>
      </c>
      <c r="E11" s="3" t="s">
        <v>39</v>
      </c>
      <c r="F11" s="3">
        <v>95548</v>
      </c>
      <c r="G11" s="3" t="s">
        <v>40</v>
      </c>
      <c r="H11" s="3">
        <v>2022056847</v>
      </c>
      <c r="I11" s="3" t="s">
        <v>618</v>
      </c>
      <c r="J11" s="3" t="s">
        <v>41</v>
      </c>
      <c r="K11" s="3" t="s">
        <v>619</v>
      </c>
      <c r="L11" s="3" t="s">
        <v>67</v>
      </c>
      <c r="M11" s="3" t="s">
        <v>620</v>
      </c>
      <c r="N11" s="3" t="s">
        <v>43</v>
      </c>
      <c r="O11" s="3" t="s">
        <v>61</v>
      </c>
      <c r="P11" s="3" t="s">
        <v>49</v>
      </c>
      <c r="Q11" s="4">
        <f>IFERROR(VLOOKUP($H11,[1]RAPPORTS!$L$2:$O$3000,4,FALSE),"")</f>
        <v>1</v>
      </c>
      <c r="R11" s="4" t="str">
        <f>IFERROR(VLOOKUP($H11,[1]NC!$G$2:$H$300,2,FALSE)+VLOOKUP($K11,[1]NC!$G$2:$I$300,3,FALSE),"")</f>
        <v/>
      </c>
      <c r="S11" s="3"/>
      <c r="T11" s="3"/>
      <c r="U11" s="3"/>
      <c r="V11" s="3" t="s">
        <v>39</v>
      </c>
      <c r="W11" s="3" t="s">
        <v>69</v>
      </c>
      <c r="X11" s="3" t="s">
        <v>39</v>
      </c>
    </row>
    <row r="12" spans="1:25" x14ac:dyDescent="0.25">
      <c r="A12" s="3" t="s">
        <v>17</v>
      </c>
      <c r="B12" s="3" t="s">
        <v>52</v>
      </c>
      <c r="C12" s="3" t="s">
        <v>19</v>
      </c>
      <c r="D12" s="3" t="s">
        <v>53</v>
      </c>
      <c r="E12" s="3" t="s">
        <v>70</v>
      </c>
      <c r="F12" s="3">
        <v>95548</v>
      </c>
      <c r="G12" s="3" t="s">
        <v>40</v>
      </c>
      <c r="H12" s="3">
        <v>2021292161</v>
      </c>
      <c r="I12" s="3" t="s">
        <v>618</v>
      </c>
      <c r="J12" s="3" t="s">
        <v>41</v>
      </c>
      <c r="K12" s="3" t="s">
        <v>619</v>
      </c>
      <c r="L12" s="3" t="s">
        <v>64</v>
      </c>
      <c r="M12" s="3" t="s">
        <v>620</v>
      </c>
      <c r="N12" s="3" t="s">
        <v>43</v>
      </c>
      <c r="O12" s="3" t="s">
        <v>71</v>
      </c>
      <c r="P12" s="3" t="s">
        <v>72</v>
      </c>
      <c r="Q12" s="4">
        <f>IFERROR(VLOOKUP($H12,[1]RAPPORTS!$L$2:$O$3000,4,FALSE),"")</f>
        <v>3</v>
      </c>
      <c r="R12" s="4" t="str">
        <f>IFERROR(VLOOKUP($H12,[1]NC!$G$2:$H$300,2,FALSE)+VLOOKUP($K12,[1]NC!$G$2:$I$300,3,FALSE),"")</f>
        <v/>
      </c>
      <c r="S12" s="3"/>
      <c r="T12" s="3"/>
      <c r="U12" s="3"/>
      <c r="V12" s="3" t="s">
        <v>39</v>
      </c>
      <c r="W12" s="3" t="s">
        <v>4</v>
      </c>
      <c r="X12" s="3" t="s">
        <v>39</v>
      </c>
    </row>
    <row r="13" spans="1:25" x14ac:dyDescent="0.25">
      <c r="A13" s="3" t="s">
        <v>17</v>
      </c>
      <c r="B13" s="3" t="s">
        <v>52</v>
      </c>
      <c r="C13" s="3" t="s">
        <v>19</v>
      </c>
      <c r="D13" s="3" t="s">
        <v>53</v>
      </c>
      <c r="E13" s="3" t="s">
        <v>39</v>
      </c>
      <c r="F13" s="3">
        <v>95548</v>
      </c>
      <c r="G13" s="3" t="s">
        <v>40</v>
      </c>
      <c r="H13" s="3">
        <v>2022082791</v>
      </c>
      <c r="I13" s="3" t="s">
        <v>618</v>
      </c>
      <c r="J13" s="3" t="s">
        <v>41</v>
      </c>
      <c r="K13" s="3" t="s">
        <v>619</v>
      </c>
      <c r="L13" s="3" t="s">
        <v>42</v>
      </c>
      <c r="M13" s="3" t="s">
        <v>620</v>
      </c>
      <c r="N13" s="3" t="s">
        <v>43</v>
      </c>
      <c r="O13" s="3" t="s">
        <v>73</v>
      </c>
      <c r="P13" s="3" t="s">
        <v>49</v>
      </c>
      <c r="Q13" s="4">
        <f>IFERROR(VLOOKUP($H13,[1]RAPPORTS!$L$2:$O$3000,4,FALSE),"")</f>
        <v>3</v>
      </c>
      <c r="R13" s="4" t="str">
        <f>IFERROR(VLOOKUP($H13,[1]NC!$G$2:$H$300,2,FALSE)+VLOOKUP($K13,[1]NC!$G$2:$I$300,3,FALSE),"")</f>
        <v/>
      </c>
      <c r="S13" s="3"/>
      <c r="T13" s="3"/>
      <c r="U13" s="3"/>
      <c r="V13" s="3" t="s">
        <v>39</v>
      </c>
      <c r="W13" s="3" t="s">
        <v>4</v>
      </c>
      <c r="X13" s="3" t="s">
        <v>39</v>
      </c>
    </row>
    <row r="14" spans="1:25" x14ac:dyDescent="0.25">
      <c r="A14" s="3" t="s">
        <v>17</v>
      </c>
      <c r="B14" s="3" t="s">
        <v>37</v>
      </c>
      <c r="C14" s="3" t="s">
        <v>19</v>
      </c>
      <c r="D14" s="3" t="s">
        <v>74</v>
      </c>
      <c r="E14" s="3" t="s">
        <v>39</v>
      </c>
      <c r="F14" s="3">
        <v>95548</v>
      </c>
      <c r="G14" s="3" t="s">
        <v>40</v>
      </c>
      <c r="H14" s="3">
        <v>2022079664</v>
      </c>
      <c r="I14" s="3" t="s">
        <v>618</v>
      </c>
      <c r="J14" s="3" t="s">
        <v>41</v>
      </c>
      <c r="K14" s="3" t="s">
        <v>619</v>
      </c>
      <c r="L14" s="3" t="s">
        <v>64</v>
      </c>
      <c r="M14" s="3" t="s">
        <v>620</v>
      </c>
      <c r="N14" s="3" t="s">
        <v>43</v>
      </c>
      <c r="O14" s="3" t="s">
        <v>75</v>
      </c>
      <c r="P14" s="3" t="s">
        <v>76</v>
      </c>
      <c r="Q14" s="4" t="str">
        <f>IFERROR(VLOOKUP($H14,[1]RAPPORTS!$L$2:$O$3000,4,FALSE),"")</f>
        <v/>
      </c>
      <c r="R14" s="4" t="str">
        <f>IFERROR(VLOOKUP($H14,[1]NC!$G$2:$H$300,2,FALSE)+VLOOKUP($K14,[1]NC!$G$2:$I$300,3,FALSE),"")</f>
        <v/>
      </c>
      <c r="S14" s="3"/>
      <c r="T14" s="3"/>
      <c r="U14" s="3"/>
      <c r="V14" s="3" t="s">
        <v>39</v>
      </c>
      <c r="W14" s="3" t="s">
        <v>4</v>
      </c>
      <c r="X14" s="3" t="s">
        <v>39</v>
      </c>
    </row>
    <row r="15" spans="1:25" x14ac:dyDescent="0.25">
      <c r="A15" s="3" t="s">
        <v>17</v>
      </c>
      <c r="B15" s="3" t="s">
        <v>46</v>
      </c>
      <c r="C15" s="3" t="s">
        <v>47</v>
      </c>
      <c r="D15" s="3" t="s">
        <v>48</v>
      </c>
      <c r="E15" s="3" t="s">
        <v>39</v>
      </c>
      <c r="F15" s="3">
        <v>95548</v>
      </c>
      <c r="G15" s="3" t="s">
        <v>40</v>
      </c>
      <c r="H15" s="3">
        <v>2022076816</v>
      </c>
      <c r="I15" s="3" t="s">
        <v>618</v>
      </c>
      <c r="J15" s="3" t="s">
        <v>41</v>
      </c>
      <c r="K15" s="3" t="s">
        <v>619</v>
      </c>
      <c r="L15" s="3" t="s">
        <v>57</v>
      </c>
      <c r="M15" s="3" t="s">
        <v>620</v>
      </c>
      <c r="N15" s="3" t="s">
        <v>43</v>
      </c>
      <c r="O15" s="3" t="s">
        <v>77</v>
      </c>
      <c r="P15" s="3" t="s">
        <v>78</v>
      </c>
      <c r="Q15" s="4">
        <f>IFERROR(VLOOKUP($H15,[1]RAPPORTS!$L$2:$O$3000,4,FALSE),"")</f>
        <v>3</v>
      </c>
      <c r="R15" s="4" t="str">
        <f>IFERROR(VLOOKUP($H15,[1]NC!$G$2:$H$300,2,FALSE)+VLOOKUP($K15,[1]NC!$G$2:$I$300,3,FALSE),"")</f>
        <v/>
      </c>
      <c r="S15" s="3"/>
      <c r="T15" s="3"/>
      <c r="U15" s="3"/>
      <c r="V15" s="3" t="s">
        <v>39</v>
      </c>
      <c r="W15" s="3" t="s">
        <v>79</v>
      </c>
      <c r="X15" s="3" t="s">
        <v>39</v>
      </c>
    </row>
    <row r="16" spans="1:25" x14ac:dyDescent="0.25">
      <c r="A16" s="3" t="s">
        <v>17</v>
      </c>
      <c r="B16" s="3" t="s">
        <v>46</v>
      </c>
      <c r="C16" s="3" t="s">
        <v>47</v>
      </c>
      <c r="D16" s="3" t="s">
        <v>48</v>
      </c>
      <c r="E16" s="3" t="s">
        <v>39</v>
      </c>
      <c r="F16" s="3">
        <v>95548</v>
      </c>
      <c r="G16" s="3" t="s">
        <v>40</v>
      </c>
      <c r="H16" s="3">
        <v>2021399637</v>
      </c>
      <c r="I16" s="3" t="s">
        <v>618</v>
      </c>
      <c r="J16" s="3" t="s">
        <v>41</v>
      </c>
      <c r="K16" s="3" t="s">
        <v>619</v>
      </c>
      <c r="L16" s="3" t="s">
        <v>57</v>
      </c>
      <c r="M16" s="3" t="s">
        <v>620</v>
      </c>
      <c r="N16" s="3" t="s">
        <v>80</v>
      </c>
      <c r="O16" s="3" t="s">
        <v>81</v>
      </c>
      <c r="P16" s="3" t="s">
        <v>80</v>
      </c>
      <c r="Q16" s="4">
        <f>IFERROR(VLOOKUP($H16,[1]RAPPORTS!$L$2:$O$3000,4,FALSE),"")</f>
        <v>3</v>
      </c>
      <c r="R16" s="4" t="str">
        <f>IFERROR(VLOOKUP($H16,[1]NC!$G$2:$H$300,2,FALSE)+VLOOKUP($K16,[1]NC!$G$2:$I$300,3,FALSE),"")</f>
        <v/>
      </c>
      <c r="S16" s="3"/>
      <c r="T16" s="3"/>
      <c r="U16" s="3"/>
      <c r="V16" s="3" t="s">
        <v>39</v>
      </c>
      <c r="W16" s="3" t="s">
        <v>79</v>
      </c>
      <c r="X16" s="3" t="s">
        <v>39</v>
      </c>
    </row>
    <row r="17" spans="1:24" x14ac:dyDescent="0.25">
      <c r="A17" s="3" t="s">
        <v>17</v>
      </c>
      <c r="B17" s="3" t="s">
        <v>46</v>
      </c>
      <c r="C17" s="3" t="s">
        <v>47</v>
      </c>
      <c r="D17" s="3" t="s">
        <v>48</v>
      </c>
      <c r="E17" s="3" t="s">
        <v>39</v>
      </c>
      <c r="F17" s="3">
        <v>95548</v>
      </c>
      <c r="G17" s="3" t="s">
        <v>40</v>
      </c>
      <c r="H17" s="3">
        <v>2022058797</v>
      </c>
      <c r="I17" s="3" t="s">
        <v>618</v>
      </c>
      <c r="J17" s="3" t="s">
        <v>41</v>
      </c>
      <c r="K17" s="3" t="s">
        <v>619</v>
      </c>
      <c r="L17" s="3" t="s">
        <v>82</v>
      </c>
      <c r="M17" s="3" t="s">
        <v>620</v>
      </c>
      <c r="N17" s="3" t="s">
        <v>43</v>
      </c>
      <c r="O17" s="3" t="s">
        <v>61</v>
      </c>
      <c r="P17" s="3" t="s">
        <v>49</v>
      </c>
      <c r="Q17" s="4">
        <f>IFERROR(VLOOKUP($H17,[1]RAPPORTS!$L$2:$O$3000,4,FALSE),"")</f>
        <v>3</v>
      </c>
      <c r="R17" s="4" t="str">
        <f>IFERROR(VLOOKUP($H17,[1]NC!$G$2:$H$300,2,FALSE)+VLOOKUP($K17,[1]NC!$G$2:$I$300,3,FALSE),"")</f>
        <v/>
      </c>
      <c r="S17" s="3"/>
      <c r="T17" s="3"/>
      <c r="U17" s="3"/>
      <c r="V17" s="3" t="s">
        <v>39</v>
      </c>
      <c r="W17" s="3" t="s">
        <v>79</v>
      </c>
      <c r="X17" s="3" t="s">
        <v>39</v>
      </c>
    </row>
    <row r="18" spans="1:24" x14ac:dyDescent="0.25">
      <c r="A18" s="3" t="s">
        <v>17</v>
      </c>
      <c r="B18" s="3" t="s">
        <v>46</v>
      </c>
      <c r="C18" s="3" t="s">
        <v>47</v>
      </c>
      <c r="D18" s="3" t="s">
        <v>48</v>
      </c>
      <c r="E18" s="3" t="s">
        <v>39</v>
      </c>
      <c r="F18" s="3">
        <v>95548</v>
      </c>
      <c r="G18" s="3" t="s">
        <v>40</v>
      </c>
      <c r="H18" s="3">
        <v>2022056482</v>
      </c>
      <c r="I18" s="3" t="s">
        <v>618</v>
      </c>
      <c r="J18" s="3" t="s">
        <v>41</v>
      </c>
      <c r="K18" s="3" t="s">
        <v>619</v>
      </c>
      <c r="L18" s="3" t="s">
        <v>64</v>
      </c>
      <c r="M18" s="3" t="s">
        <v>620</v>
      </c>
      <c r="N18" s="3" t="s">
        <v>83</v>
      </c>
      <c r="O18" s="3" t="s">
        <v>66</v>
      </c>
      <c r="P18" s="3" t="s">
        <v>43</v>
      </c>
      <c r="Q18" s="4">
        <f>IFERROR(VLOOKUP($H18,[1]RAPPORTS!$L$2:$O$3000,4,FALSE),"")</f>
        <v>0</v>
      </c>
      <c r="R18" s="4" t="str">
        <f>IFERROR(VLOOKUP($H18,[1]NC!$G$2:$H$300,2,FALSE)+VLOOKUP($K18,[1]NC!$G$2:$I$300,3,FALSE),"")</f>
        <v/>
      </c>
      <c r="S18" s="3"/>
      <c r="T18" s="3"/>
      <c r="U18" s="3"/>
      <c r="V18" s="3" t="s">
        <v>39</v>
      </c>
      <c r="W18" s="3" t="s">
        <v>79</v>
      </c>
      <c r="X18" s="3" t="s">
        <v>39</v>
      </c>
    </row>
    <row r="19" spans="1:24" x14ac:dyDescent="0.25">
      <c r="A19" s="3" t="s">
        <v>17</v>
      </c>
      <c r="B19" s="3" t="s">
        <v>46</v>
      </c>
      <c r="C19" s="3" t="s">
        <v>47</v>
      </c>
      <c r="D19" s="3" t="s">
        <v>48</v>
      </c>
      <c r="E19" s="3" t="s">
        <v>39</v>
      </c>
      <c r="F19" s="3">
        <v>95548</v>
      </c>
      <c r="G19" s="3" t="s">
        <v>56</v>
      </c>
      <c r="H19" s="3">
        <v>2019337009</v>
      </c>
      <c r="I19" s="3" t="s">
        <v>618</v>
      </c>
      <c r="J19" s="3" t="s">
        <v>41</v>
      </c>
      <c r="K19" s="3" t="s">
        <v>619</v>
      </c>
      <c r="L19" s="3" t="s">
        <v>67</v>
      </c>
      <c r="M19" s="3" t="s">
        <v>620</v>
      </c>
      <c r="N19" s="3" t="s">
        <v>84</v>
      </c>
      <c r="O19" s="3" t="s">
        <v>85</v>
      </c>
      <c r="P19" s="3" t="s">
        <v>84</v>
      </c>
      <c r="Q19" s="4" t="str">
        <f>IFERROR(VLOOKUP($H19,[1]RAPPORTS!$L$2:$O$3000,4,FALSE),"")</f>
        <v/>
      </c>
      <c r="R19" s="4" t="str">
        <f>IFERROR(VLOOKUP($H19,[1]NC!$G$2:$H$300,2,FALSE)+VLOOKUP($K19,[1]NC!$G$2:$I$300,3,FALSE),"")</f>
        <v/>
      </c>
      <c r="S19" s="3"/>
      <c r="T19" s="3"/>
      <c r="U19" s="3"/>
      <c r="V19" s="3" t="s">
        <v>39</v>
      </c>
      <c r="W19" s="3" t="s">
        <v>79</v>
      </c>
      <c r="X19" s="3" t="s">
        <v>39</v>
      </c>
    </row>
    <row r="20" spans="1:24" x14ac:dyDescent="0.25">
      <c r="A20" s="3" t="s">
        <v>17</v>
      </c>
      <c r="B20" s="3" t="s">
        <v>46</v>
      </c>
      <c r="C20" s="3" t="s">
        <v>47</v>
      </c>
      <c r="D20" s="3" t="s">
        <v>48</v>
      </c>
      <c r="E20" s="3" t="s">
        <v>39</v>
      </c>
      <c r="F20" s="3">
        <v>95548</v>
      </c>
      <c r="G20" s="3" t="s">
        <v>40</v>
      </c>
      <c r="H20" s="3">
        <v>2021276063</v>
      </c>
      <c r="I20" s="3" t="s">
        <v>618</v>
      </c>
      <c r="J20" s="3" t="s">
        <v>41</v>
      </c>
      <c r="K20" s="3" t="s">
        <v>619</v>
      </c>
      <c r="L20" s="3" t="s">
        <v>86</v>
      </c>
      <c r="M20" s="3" t="s">
        <v>620</v>
      </c>
      <c r="N20" s="3" t="s">
        <v>87</v>
      </c>
      <c r="O20" s="3" t="s">
        <v>88</v>
      </c>
      <c r="P20" s="3" t="s">
        <v>87</v>
      </c>
      <c r="Q20" s="4" t="str">
        <f>IFERROR(VLOOKUP($H20,[1]RAPPORTS!$L$2:$O$3000,4,FALSE),"")</f>
        <v/>
      </c>
      <c r="R20" s="4" t="str">
        <f>IFERROR(VLOOKUP($H20,[1]NC!$G$2:$H$300,2,FALSE)+VLOOKUP($K20,[1]NC!$G$2:$I$300,3,FALSE),"")</f>
        <v/>
      </c>
      <c r="S20" s="3"/>
      <c r="T20" s="3"/>
      <c r="U20" s="3"/>
      <c r="V20" s="3" t="s">
        <v>39</v>
      </c>
      <c r="W20" s="3" t="s">
        <v>79</v>
      </c>
      <c r="X20" s="3" t="s">
        <v>39</v>
      </c>
    </row>
    <row r="21" spans="1:24" x14ac:dyDescent="0.25">
      <c r="A21" s="3" t="s">
        <v>17</v>
      </c>
      <c r="B21" s="3" t="s">
        <v>37</v>
      </c>
      <c r="C21" s="3" t="s">
        <v>19</v>
      </c>
      <c r="D21" s="3" t="s">
        <v>38</v>
      </c>
      <c r="E21" s="3" t="s">
        <v>39</v>
      </c>
      <c r="F21" s="3">
        <v>95548</v>
      </c>
      <c r="G21" s="3" t="s">
        <v>40</v>
      </c>
      <c r="H21" s="3">
        <v>2022064420</v>
      </c>
      <c r="I21" s="3" t="s">
        <v>618</v>
      </c>
      <c r="J21" s="3" t="s">
        <v>41</v>
      </c>
      <c r="K21" s="3" t="s">
        <v>619</v>
      </c>
      <c r="L21" s="3" t="s">
        <v>59</v>
      </c>
      <c r="M21" s="3" t="s">
        <v>620</v>
      </c>
      <c r="N21" s="3" t="s">
        <v>43</v>
      </c>
      <c r="O21" s="3" t="s">
        <v>89</v>
      </c>
      <c r="P21" s="3" t="s">
        <v>90</v>
      </c>
      <c r="Q21" s="4">
        <f>IFERROR(VLOOKUP($H21,[1]RAPPORTS!$L$2:$O$3000,4,FALSE),"")</f>
        <v>3</v>
      </c>
      <c r="R21" s="4" t="str">
        <f>IFERROR(VLOOKUP($H21,[1]NC!$G$2:$H$300,2,FALSE)+VLOOKUP($K21,[1]NC!$G$2:$I$300,3,FALSE),"")</f>
        <v/>
      </c>
      <c r="S21" s="3"/>
      <c r="T21" s="3"/>
      <c r="U21" s="3"/>
      <c r="V21" s="3" t="s">
        <v>39</v>
      </c>
      <c r="W21" s="3" t="s">
        <v>91</v>
      </c>
      <c r="X21" s="3" t="s">
        <v>39</v>
      </c>
    </row>
    <row r="22" spans="1:24" x14ac:dyDescent="0.25">
      <c r="A22" s="3" t="s">
        <v>17</v>
      </c>
      <c r="B22" s="3" t="s">
        <v>37</v>
      </c>
      <c r="C22" s="3" t="s">
        <v>19</v>
      </c>
      <c r="D22" s="3" t="s">
        <v>92</v>
      </c>
      <c r="E22" s="3" t="s">
        <v>39</v>
      </c>
      <c r="F22" s="3">
        <v>95548</v>
      </c>
      <c r="G22" s="3" t="s">
        <v>40</v>
      </c>
      <c r="H22" s="3">
        <v>2022032391</v>
      </c>
      <c r="I22" s="3" t="s">
        <v>618</v>
      </c>
      <c r="J22" s="3" t="s">
        <v>41</v>
      </c>
      <c r="K22" s="3" t="s">
        <v>619</v>
      </c>
      <c r="L22" s="3" t="s">
        <v>57</v>
      </c>
      <c r="M22" s="3" t="s">
        <v>620</v>
      </c>
      <c r="N22" s="3" t="s">
        <v>93</v>
      </c>
      <c r="O22" s="3" t="s">
        <v>94</v>
      </c>
      <c r="P22" s="3" t="s">
        <v>45</v>
      </c>
      <c r="Q22" s="4">
        <f>IFERROR(VLOOKUP($H22,[1]RAPPORTS!$L$2:$O$3000,4,FALSE),"")</f>
        <v>1</v>
      </c>
      <c r="R22" s="4" t="str">
        <f>IFERROR(VLOOKUP($H22,[1]NC!$G$2:$H$300,2,FALSE)+VLOOKUP($K22,[1]NC!$G$2:$I$300,3,FALSE),"")</f>
        <v/>
      </c>
      <c r="S22" s="3"/>
      <c r="T22" s="3"/>
      <c r="U22" s="3"/>
      <c r="V22" s="3" t="s">
        <v>39</v>
      </c>
      <c r="W22" s="3" t="s">
        <v>5</v>
      </c>
      <c r="X22" s="3" t="s">
        <v>39</v>
      </c>
    </row>
    <row r="23" spans="1:24" x14ac:dyDescent="0.25">
      <c r="A23" s="3" t="s">
        <v>17</v>
      </c>
      <c r="B23" s="3" t="s">
        <v>37</v>
      </c>
      <c r="C23" s="3" t="s">
        <v>19</v>
      </c>
      <c r="D23" s="3" t="s">
        <v>95</v>
      </c>
      <c r="E23" s="3" t="s">
        <v>70</v>
      </c>
      <c r="F23" s="3">
        <v>95548</v>
      </c>
      <c r="G23" s="3" t="s">
        <v>40</v>
      </c>
      <c r="H23" s="3">
        <v>2021350453</v>
      </c>
      <c r="I23" s="3" t="s">
        <v>618</v>
      </c>
      <c r="J23" s="3" t="s">
        <v>41</v>
      </c>
      <c r="K23" s="3" t="s">
        <v>619</v>
      </c>
      <c r="L23" s="3" t="s">
        <v>96</v>
      </c>
      <c r="M23" s="3" t="s">
        <v>620</v>
      </c>
      <c r="N23" s="3" t="s">
        <v>83</v>
      </c>
      <c r="O23" s="3" t="s">
        <v>97</v>
      </c>
      <c r="P23" s="3" t="s">
        <v>98</v>
      </c>
      <c r="Q23" s="4">
        <f>IFERROR(VLOOKUP($H23,[1]RAPPORTS!$L$2:$O$3000,4,FALSE),"")</f>
        <v>3</v>
      </c>
      <c r="R23" s="4" t="str">
        <f>IFERROR(VLOOKUP($H23,[1]NC!$G$2:$H$300,2,FALSE)+VLOOKUP($K23,[1]NC!$G$2:$I$300,3,FALSE),"")</f>
        <v/>
      </c>
      <c r="S23" s="3"/>
      <c r="T23" s="3"/>
      <c r="U23" s="3"/>
      <c r="V23" s="3" t="s">
        <v>39</v>
      </c>
      <c r="W23" s="3" t="s">
        <v>6</v>
      </c>
      <c r="X23" s="3" t="s">
        <v>39</v>
      </c>
    </row>
    <row r="24" spans="1:24" x14ac:dyDescent="0.25">
      <c r="A24" s="3" t="s">
        <v>17</v>
      </c>
      <c r="B24" s="3" t="s">
        <v>37</v>
      </c>
      <c r="C24" s="3" t="s">
        <v>19</v>
      </c>
      <c r="D24" s="3" t="s">
        <v>38</v>
      </c>
      <c r="E24" s="3" t="s">
        <v>39</v>
      </c>
      <c r="F24" s="3">
        <v>95548</v>
      </c>
      <c r="G24" s="3" t="s">
        <v>40</v>
      </c>
      <c r="H24" s="3">
        <v>2022034210</v>
      </c>
      <c r="I24" s="3" t="s">
        <v>618</v>
      </c>
      <c r="J24" s="3" t="s">
        <v>41</v>
      </c>
      <c r="K24" s="3" t="s">
        <v>619</v>
      </c>
      <c r="L24" s="3" t="s">
        <v>67</v>
      </c>
      <c r="M24" s="3" t="s">
        <v>620</v>
      </c>
      <c r="N24" s="3" t="s">
        <v>93</v>
      </c>
      <c r="O24" s="3" t="s">
        <v>58</v>
      </c>
      <c r="P24" s="3" t="s">
        <v>99</v>
      </c>
      <c r="Q24" s="4">
        <f>IFERROR(VLOOKUP($H24,[1]RAPPORTS!$L$2:$O$3000,4,FALSE),"")</f>
        <v>2</v>
      </c>
      <c r="R24" s="4" t="str">
        <f>IFERROR(VLOOKUP($H24,[1]NC!$G$2:$H$300,2,FALSE)+VLOOKUP($K24,[1]NC!$G$2:$I$300,3,FALSE),"")</f>
        <v/>
      </c>
      <c r="S24" s="3"/>
      <c r="T24" s="3"/>
      <c r="U24" s="3"/>
      <c r="V24" s="3" t="s">
        <v>39</v>
      </c>
      <c r="W24" s="3" t="s">
        <v>6</v>
      </c>
      <c r="X24" s="3" t="s">
        <v>39</v>
      </c>
    </row>
    <row r="25" spans="1:24" x14ac:dyDescent="0.25">
      <c r="A25" s="3" t="s">
        <v>17</v>
      </c>
      <c r="B25" s="3" t="s">
        <v>52</v>
      </c>
      <c r="C25" s="3" t="s">
        <v>19</v>
      </c>
      <c r="D25" s="3" t="s">
        <v>53</v>
      </c>
      <c r="E25" s="3" t="s">
        <v>39</v>
      </c>
      <c r="F25" s="3">
        <v>95548</v>
      </c>
      <c r="G25" s="3" t="s">
        <v>40</v>
      </c>
      <c r="H25" s="3">
        <v>2022058780</v>
      </c>
      <c r="I25" s="3" t="s">
        <v>618</v>
      </c>
      <c r="J25" s="3" t="s">
        <v>41</v>
      </c>
      <c r="K25" s="3" t="s">
        <v>619</v>
      </c>
      <c r="L25" s="3" t="s">
        <v>67</v>
      </c>
      <c r="M25" s="3" t="s">
        <v>620</v>
      </c>
      <c r="N25" s="3" t="s">
        <v>43</v>
      </c>
      <c r="O25" s="3" t="s">
        <v>61</v>
      </c>
      <c r="P25" s="3" t="s">
        <v>49</v>
      </c>
      <c r="Q25" s="4">
        <f>IFERROR(VLOOKUP($H25,[1]RAPPORTS!$L$2:$O$3000,4,FALSE),"")</f>
        <v>1</v>
      </c>
      <c r="R25" s="4" t="str">
        <f>IFERROR(VLOOKUP($H25,[1]NC!$G$2:$H$300,2,FALSE)+VLOOKUP($K25,[1]NC!$G$2:$I$300,3,FALSE),"")</f>
        <v/>
      </c>
      <c r="S25" s="3"/>
      <c r="T25" s="3"/>
      <c r="U25" s="3"/>
      <c r="V25" s="3" t="s">
        <v>39</v>
      </c>
      <c r="W25" s="3" t="s">
        <v>6</v>
      </c>
      <c r="X25" s="3" t="s">
        <v>39</v>
      </c>
    </row>
    <row r="26" spans="1:24" x14ac:dyDescent="0.25">
      <c r="A26" s="3" t="s">
        <v>17</v>
      </c>
      <c r="B26" s="3" t="s">
        <v>100</v>
      </c>
      <c r="C26" s="3" t="s">
        <v>19</v>
      </c>
      <c r="D26" s="3" t="s">
        <v>101</v>
      </c>
      <c r="E26" s="3" t="s">
        <v>39</v>
      </c>
      <c r="F26" s="3">
        <v>95548</v>
      </c>
      <c r="G26" s="3" t="s">
        <v>40</v>
      </c>
      <c r="H26" s="3">
        <v>2022009289</v>
      </c>
      <c r="I26" s="3" t="s">
        <v>618</v>
      </c>
      <c r="J26" s="3" t="s">
        <v>41</v>
      </c>
      <c r="K26" s="3" t="s">
        <v>619</v>
      </c>
      <c r="L26" s="3" t="s">
        <v>59</v>
      </c>
      <c r="M26" s="3" t="s">
        <v>620</v>
      </c>
      <c r="N26" s="3" t="s">
        <v>65</v>
      </c>
      <c r="O26" s="3" t="s">
        <v>102</v>
      </c>
      <c r="P26" s="3" t="s">
        <v>103</v>
      </c>
      <c r="Q26" s="4" t="str">
        <f>IFERROR(VLOOKUP($H26,[1]RAPPORTS!$L$2:$O$3000,4,FALSE),"")</f>
        <v/>
      </c>
      <c r="R26" s="4" t="str">
        <f>IFERROR(VLOOKUP($H26,[1]NC!$G$2:$H$300,2,FALSE)+VLOOKUP($K26,[1]NC!$G$2:$I$300,3,FALSE),"")</f>
        <v/>
      </c>
      <c r="S26" s="3"/>
      <c r="T26" s="3"/>
      <c r="U26" s="3"/>
      <c r="V26" s="3" t="s">
        <v>39</v>
      </c>
      <c r="W26" s="3" t="s">
        <v>104</v>
      </c>
      <c r="X26" s="3" t="s">
        <v>39</v>
      </c>
    </row>
    <row r="27" spans="1:24" x14ac:dyDescent="0.25">
      <c r="A27" s="3" t="s">
        <v>17</v>
      </c>
      <c r="B27" s="3" t="s">
        <v>37</v>
      </c>
      <c r="C27" s="3" t="s">
        <v>19</v>
      </c>
      <c r="D27" s="3" t="s">
        <v>74</v>
      </c>
      <c r="E27" s="3" t="s">
        <v>39</v>
      </c>
      <c r="F27" s="3">
        <v>95548</v>
      </c>
      <c r="G27" s="3" t="s">
        <v>40</v>
      </c>
      <c r="H27" s="3">
        <v>2022065496</v>
      </c>
      <c r="I27" s="3" t="s">
        <v>618</v>
      </c>
      <c r="J27" s="3" t="s">
        <v>41</v>
      </c>
      <c r="K27" s="3" t="s">
        <v>619</v>
      </c>
      <c r="L27" s="3" t="s">
        <v>67</v>
      </c>
      <c r="M27" s="3" t="s">
        <v>620</v>
      </c>
      <c r="N27" s="3" t="s">
        <v>83</v>
      </c>
      <c r="O27" s="3" t="s">
        <v>105</v>
      </c>
      <c r="P27" s="3" t="s">
        <v>106</v>
      </c>
      <c r="Q27" s="4">
        <f>IFERROR(VLOOKUP($H27,[1]RAPPORTS!$L$2:$O$3000,4,FALSE),"")</f>
        <v>3</v>
      </c>
      <c r="R27" s="4" t="str">
        <f>IFERROR(VLOOKUP($H27,[1]NC!$G$2:$H$300,2,FALSE)+VLOOKUP($K27,[1]NC!$G$2:$I$300,3,FALSE),"")</f>
        <v/>
      </c>
      <c r="S27" s="3"/>
      <c r="T27" s="3"/>
      <c r="U27" s="3"/>
      <c r="V27" s="3" t="s">
        <v>39</v>
      </c>
      <c r="W27" s="3" t="s">
        <v>8</v>
      </c>
      <c r="X27" s="3" t="s">
        <v>39</v>
      </c>
    </row>
    <row r="28" spans="1:24" x14ac:dyDescent="0.25">
      <c r="A28" s="3" t="s">
        <v>17</v>
      </c>
      <c r="B28" s="3" t="s">
        <v>37</v>
      </c>
      <c r="C28" s="3" t="s">
        <v>19</v>
      </c>
      <c r="D28" s="3" t="s">
        <v>74</v>
      </c>
      <c r="E28" s="3" t="s">
        <v>39</v>
      </c>
      <c r="F28" s="3">
        <v>95548</v>
      </c>
      <c r="G28" s="3" t="s">
        <v>40</v>
      </c>
      <c r="H28" s="3">
        <v>2022058020</v>
      </c>
      <c r="I28" s="3" t="s">
        <v>618</v>
      </c>
      <c r="J28" s="3" t="s">
        <v>41</v>
      </c>
      <c r="K28" s="3" t="s">
        <v>619</v>
      </c>
      <c r="L28" s="3" t="s">
        <v>67</v>
      </c>
      <c r="M28" s="3" t="s">
        <v>620</v>
      </c>
      <c r="N28" s="3" t="s">
        <v>83</v>
      </c>
      <c r="O28" s="3" t="s">
        <v>61</v>
      </c>
      <c r="P28" s="3" t="s">
        <v>108</v>
      </c>
      <c r="Q28" s="4">
        <f>IFERROR(VLOOKUP($H28,[1]RAPPORTS!$L$2:$O$3000,4,FALSE),"")</f>
        <v>3</v>
      </c>
      <c r="R28" s="4" t="str">
        <f>IFERROR(VLOOKUP($H28,[1]NC!$G$2:$H$300,2,FALSE)+VLOOKUP($K28,[1]NC!$G$2:$I$300,3,FALSE),"")</f>
        <v/>
      </c>
      <c r="S28" s="3"/>
      <c r="T28" s="3"/>
      <c r="U28" s="3"/>
      <c r="V28" s="3" t="s">
        <v>39</v>
      </c>
      <c r="W28" s="3" t="s">
        <v>8</v>
      </c>
      <c r="X28" s="3" t="s">
        <v>39</v>
      </c>
    </row>
    <row r="29" spans="1:24" x14ac:dyDescent="0.25">
      <c r="A29" s="3" t="s">
        <v>17</v>
      </c>
      <c r="B29" s="3" t="s">
        <v>37</v>
      </c>
      <c r="C29" s="3" t="s">
        <v>19</v>
      </c>
      <c r="D29" s="3" t="s">
        <v>38</v>
      </c>
      <c r="E29" s="3" t="s">
        <v>39</v>
      </c>
      <c r="F29" s="3">
        <v>95548</v>
      </c>
      <c r="G29" s="3" t="s">
        <v>40</v>
      </c>
      <c r="H29" s="3">
        <v>2022077146</v>
      </c>
      <c r="I29" s="3" t="s">
        <v>618</v>
      </c>
      <c r="J29" s="3" t="s">
        <v>41</v>
      </c>
      <c r="K29" s="3" t="s">
        <v>619</v>
      </c>
      <c r="L29" s="3" t="s">
        <v>64</v>
      </c>
      <c r="M29" s="3" t="s">
        <v>620</v>
      </c>
      <c r="N29" s="3" t="s">
        <v>43</v>
      </c>
      <c r="O29" s="3" t="s">
        <v>77</v>
      </c>
      <c r="P29" s="3" t="s">
        <v>109</v>
      </c>
      <c r="Q29" s="4">
        <f>IFERROR(VLOOKUP($H29,[1]RAPPORTS!$L$2:$O$3000,4,FALSE),"")</f>
        <v>3</v>
      </c>
      <c r="R29" s="4" t="str">
        <f>IFERROR(VLOOKUP($H29,[1]NC!$G$2:$H$300,2,FALSE)+VLOOKUP($K29,[1]NC!$G$2:$I$300,3,FALSE),"")</f>
        <v/>
      </c>
      <c r="S29" s="3"/>
      <c r="T29" s="3"/>
      <c r="U29" s="3"/>
      <c r="V29" s="3" t="s">
        <v>39</v>
      </c>
      <c r="W29" s="3" t="s">
        <v>8</v>
      </c>
      <c r="X29" s="3" t="s">
        <v>39</v>
      </c>
    </row>
    <row r="30" spans="1:24" x14ac:dyDescent="0.25">
      <c r="A30" s="3" t="s">
        <v>17</v>
      </c>
      <c r="B30" s="3" t="s">
        <v>37</v>
      </c>
      <c r="C30" s="3" t="s">
        <v>19</v>
      </c>
      <c r="D30" s="3" t="s">
        <v>74</v>
      </c>
      <c r="E30" s="3" t="s">
        <v>39</v>
      </c>
      <c r="F30" s="3">
        <v>95548</v>
      </c>
      <c r="G30" s="3" t="s">
        <v>40</v>
      </c>
      <c r="H30" s="3">
        <v>2022033590</v>
      </c>
      <c r="I30" s="3" t="s">
        <v>618</v>
      </c>
      <c r="J30" s="3" t="s">
        <v>41</v>
      </c>
      <c r="K30" s="3" t="s">
        <v>619</v>
      </c>
      <c r="L30" s="3" t="s">
        <v>67</v>
      </c>
      <c r="M30" s="3" t="s">
        <v>620</v>
      </c>
      <c r="N30" s="3" t="s">
        <v>111</v>
      </c>
      <c r="O30" s="3" t="s">
        <v>58</v>
      </c>
      <c r="P30" s="3" t="s">
        <v>112</v>
      </c>
      <c r="Q30" s="4">
        <f>IFERROR(VLOOKUP($H30,[1]RAPPORTS!$L$2:$O$3000,4,FALSE),"")</f>
        <v>2</v>
      </c>
      <c r="R30" s="4" t="str">
        <f>IFERROR(VLOOKUP($H30,[1]NC!$G$2:$H$300,2,FALSE)+VLOOKUP($K30,[1]NC!$G$2:$I$300,3,FALSE),"")</f>
        <v/>
      </c>
      <c r="S30" s="3"/>
      <c r="T30" s="3"/>
      <c r="U30" s="3"/>
      <c r="V30" s="3" t="s">
        <v>39</v>
      </c>
      <c r="W30" s="3" t="s">
        <v>8</v>
      </c>
      <c r="X30" s="3" t="s">
        <v>39</v>
      </c>
    </row>
    <row r="31" spans="1:24" x14ac:dyDescent="0.25">
      <c r="A31" s="3" t="s">
        <v>17</v>
      </c>
      <c r="B31" s="3" t="s">
        <v>37</v>
      </c>
      <c r="C31" s="3" t="s">
        <v>19</v>
      </c>
      <c r="D31" s="3" t="s">
        <v>38</v>
      </c>
      <c r="E31" s="3" t="s">
        <v>39</v>
      </c>
      <c r="F31" s="3">
        <v>95548</v>
      </c>
      <c r="G31" s="3" t="s">
        <v>40</v>
      </c>
      <c r="H31" s="3">
        <v>2022059295</v>
      </c>
      <c r="I31" s="3" t="s">
        <v>618</v>
      </c>
      <c r="J31" s="3" t="s">
        <v>41</v>
      </c>
      <c r="K31" s="3" t="s">
        <v>619</v>
      </c>
      <c r="L31" s="3" t="s">
        <v>64</v>
      </c>
      <c r="M31" s="3" t="s">
        <v>620</v>
      </c>
      <c r="N31" s="3" t="s">
        <v>111</v>
      </c>
      <c r="O31" s="3" t="s">
        <v>113</v>
      </c>
      <c r="P31" s="3" t="s">
        <v>114</v>
      </c>
      <c r="Q31" s="4">
        <f>IFERROR(VLOOKUP($H31,[1]RAPPORTS!$L$2:$O$3000,4,FALSE),"")</f>
        <v>2</v>
      </c>
      <c r="R31" s="4" t="str">
        <f>IFERROR(VLOOKUP($H31,[1]NC!$G$2:$H$300,2,FALSE)+VLOOKUP($K31,[1]NC!$G$2:$I$300,3,FALSE),"")</f>
        <v/>
      </c>
      <c r="S31" s="3"/>
      <c r="T31" s="3"/>
      <c r="U31" s="3"/>
      <c r="V31" s="3" t="s">
        <v>39</v>
      </c>
      <c r="W31" s="3" t="s">
        <v>8</v>
      </c>
      <c r="X31" s="3" t="s">
        <v>39</v>
      </c>
    </row>
    <row r="32" spans="1:24" x14ac:dyDescent="0.25">
      <c r="A32" s="3" t="s">
        <v>17</v>
      </c>
      <c r="B32" s="3" t="s">
        <v>37</v>
      </c>
      <c r="C32" s="3" t="s">
        <v>19</v>
      </c>
      <c r="D32" s="3" t="s">
        <v>74</v>
      </c>
      <c r="E32" s="3" t="s">
        <v>39</v>
      </c>
      <c r="F32" s="3">
        <v>95548</v>
      </c>
      <c r="G32" s="3" t="s">
        <v>40</v>
      </c>
      <c r="H32" s="3">
        <v>2022048791</v>
      </c>
      <c r="I32" s="3" t="s">
        <v>618</v>
      </c>
      <c r="J32" s="3" t="s">
        <v>41</v>
      </c>
      <c r="K32" s="3" t="s">
        <v>619</v>
      </c>
      <c r="L32" s="3" t="s">
        <v>67</v>
      </c>
      <c r="M32" s="3" t="s">
        <v>620</v>
      </c>
      <c r="N32" s="3" t="s">
        <v>83</v>
      </c>
      <c r="O32" s="3" t="s">
        <v>116</v>
      </c>
      <c r="P32" s="3" t="s">
        <v>117</v>
      </c>
      <c r="Q32" s="4">
        <f>IFERROR(VLOOKUP($H32,[1]RAPPORTS!$L$2:$O$3000,4,FALSE),"")</f>
        <v>1</v>
      </c>
      <c r="R32" s="4" t="str">
        <f>IFERROR(VLOOKUP($H32,[1]NC!$G$2:$H$300,2,FALSE)+VLOOKUP($K32,[1]NC!$G$2:$I$300,3,FALSE),"")</f>
        <v/>
      </c>
      <c r="S32" s="3"/>
      <c r="T32" s="3"/>
      <c r="U32" s="3"/>
      <c r="V32" s="3" t="s">
        <v>39</v>
      </c>
      <c r="W32" s="3" t="s">
        <v>8</v>
      </c>
      <c r="X32" s="3" t="s">
        <v>39</v>
      </c>
    </row>
    <row r="33" spans="1:24" x14ac:dyDescent="0.25">
      <c r="A33" s="3" t="s">
        <v>17</v>
      </c>
      <c r="B33" s="3" t="s">
        <v>37</v>
      </c>
      <c r="C33" s="3" t="s">
        <v>19</v>
      </c>
      <c r="D33" s="3" t="s">
        <v>38</v>
      </c>
      <c r="E33" s="3" t="s">
        <v>39</v>
      </c>
      <c r="F33" s="3">
        <v>95548</v>
      </c>
      <c r="G33" s="3" t="s">
        <v>40</v>
      </c>
      <c r="H33" s="3">
        <v>2022071326</v>
      </c>
      <c r="I33" s="3" t="s">
        <v>618</v>
      </c>
      <c r="J33" s="3" t="s">
        <v>41</v>
      </c>
      <c r="K33" s="3" t="s">
        <v>619</v>
      </c>
      <c r="L33" s="3" t="s">
        <v>57</v>
      </c>
      <c r="M33" s="3" t="s">
        <v>620</v>
      </c>
      <c r="N33" s="3" t="s">
        <v>43</v>
      </c>
      <c r="O33" s="3" t="s">
        <v>118</v>
      </c>
      <c r="P33" s="3" t="s">
        <v>119</v>
      </c>
      <c r="Q33" s="4">
        <f>IFERROR(VLOOKUP($H33,[1]RAPPORTS!$L$2:$O$3000,4,FALSE),"")</f>
        <v>1</v>
      </c>
      <c r="R33" s="4" t="str">
        <f>IFERROR(VLOOKUP($H33,[1]NC!$G$2:$H$300,2,FALSE)+VLOOKUP($K33,[1]NC!$G$2:$I$300,3,FALSE),"")</f>
        <v/>
      </c>
      <c r="S33" s="3"/>
      <c r="T33" s="3"/>
      <c r="U33" s="3"/>
      <c r="V33" s="3" t="s">
        <v>39</v>
      </c>
      <c r="W33" s="3" t="s">
        <v>8</v>
      </c>
      <c r="X33" s="3" t="s">
        <v>39</v>
      </c>
    </row>
    <row r="34" spans="1:24" x14ac:dyDescent="0.25">
      <c r="A34" s="3" t="s">
        <v>17</v>
      </c>
      <c r="B34" s="3" t="s">
        <v>37</v>
      </c>
      <c r="C34" s="3" t="s">
        <v>19</v>
      </c>
      <c r="D34" s="3" t="s">
        <v>74</v>
      </c>
      <c r="E34" s="3" t="s">
        <v>39</v>
      </c>
      <c r="F34" s="3">
        <v>95548</v>
      </c>
      <c r="G34" s="3" t="s">
        <v>40</v>
      </c>
      <c r="H34" s="3">
        <v>2022051048</v>
      </c>
      <c r="I34" s="3" t="s">
        <v>618</v>
      </c>
      <c r="J34" s="3" t="s">
        <v>41</v>
      </c>
      <c r="K34" s="3" t="s">
        <v>619</v>
      </c>
      <c r="L34" s="3" t="s">
        <v>54</v>
      </c>
      <c r="M34" s="3" t="s">
        <v>620</v>
      </c>
      <c r="N34" s="3" t="s">
        <v>43</v>
      </c>
      <c r="O34" s="3" t="s">
        <v>44</v>
      </c>
      <c r="P34" s="3" t="s">
        <v>120</v>
      </c>
      <c r="Q34" s="4">
        <f>IFERROR(VLOOKUP($H34,[1]RAPPORTS!$L$2:$O$3000,4,FALSE),"")</f>
        <v>1</v>
      </c>
      <c r="R34" s="4" t="str">
        <f>IFERROR(VLOOKUP($H34,[1]NC!$G$2:$H$300,2,FALSE)+VLOOKUP($K34,[1]NC!$G$2:$I$300,3,FALSE),"")</f>
        <v/>
      </c>
      <c r="S34" s="3"/>
      <c r="T34" s="3"/>
      <c r="U34" s="3"/>
      <c r="V34" s="3" t="s">
        <v>39</v>
      </c>
      <c r="W34" s="3" t="s">
        <v>8</v>
      </c>
      <c r="X34" s="3" t="s">
        <v>39</v>
      </c>
    </row>
    <row r="35" spans="1:24" x14ac:dyDescent="0.25">
      <c r="A35" s="3" t="s">
        <v>41</v>
      </c>
      <c r="B35" s="3" t="s">
        <v>37</v>
      </c>
      <c r="C35" s="3" t="s">
        <v>19</v>
      </c>
      <c r="D35" s="3" t="s">
        <v>38</v>
      </c>
      <c r="E35" s="3" t="s">
        <v>39</v>
      </c>
      <c r="F35" s="3">
        <v>95548</v>
      </c>
      <c r="G35" s="3" t="s">
        <v>40</v>
      </c>
      <c r="H35" s="3">
        <v>2022059856</v>
      </c>
      <c r="I35" s="3" t="s">
        <v>618</v>
      </c>
      <c r="J35" s="3" t="s">
        <v>41</v>
      </c>
      <c r="K35" s="3" t="s">
        <v>619</v>
      </c>
      <c r="L35" s="3" t="s">
        <v>54</v>
      </c>
      <c r="M35" s="3" t="s">
        <v>620</v>
      </c>
      <c r="N35" s="3" t="s">
        <v>49</v>
      </c>
      <c r="O35" s="3" t="s">
        <v>113</v>
      </c>
      <c r="P35" s="3" t="s">
        <v>114</v>
      </c>
      <c r="Q35" s="4" t="str">
        <f>IFERROR(VLOOKUP($H35,[1]RAPPORTS!$L$2:$O$3000,4,FALSE),"")</f>
        <v/>
      </c>
      <c r="R35" s="4" t="str">
        <f>IFERROR(VLOOKUP($H35,[1]NC!$G$2:$H$300,2,FALSE)+VLOOKUP($K35,[1]NC!$G$2:$I$300,3,FALSE),"")</f>
        <v/>
      </c>
      <c r="S35" s="3"/>
      <c r="T35" s="3"/>
      <c r="U35" s="3"/>
      <c r="V35" s="3" t="s">
        <v>39</v>
      </c>
      <c r="W35" s="3" t="s">
        <v>8</v>
      </c>
      <c r="X35" s="3" t="s">
        <v>39</v>
      </c>
    </row>
    <row r="36" spans="1:24" x14ac:dyDescent="0.25">
      <c r="A36" s="3" t="s">
        <v>17</v>
      </c>
      <c r="B36" s="3" t="s">
        <v>37</v>
      </c>
      <c r="C36" s="3" t="s">
        <v>19</v>
      </c>
      <c r="D36" s="3" t="s">
        <v>38</v>
      </c>
      <c r="E36" s="3" t="s">
        <v>39</v>
      </c>
      <c r="F36" s="3">
        <v>95548</v>
      </c>
      <c r="G36" s="3" t="s">
        <v>40</v>
      </c>
      <c r="H36" s="3">
        <v>2022065522</v>
      </c>
      <c r="I36" s="3" t="s">
        <v>618</v>
      </c>
      <c r="J36" s="3" t="s">
        <v>41</v>
      </c>
      <c r="K36" s="3" t="s">
        <v>619</v>
      </c>
      <c r="L36" s="3" t="s">
        <v>57</v>
      </c>
      <c r="M36" s="3" t="s">
        <v>620</v>
      </c>
      <c r="N36" s="3" t="s">
        <v>111</v>
      </c>
      <c r="O36" s="3" t="s">
        <v>105</v>
      </c>
      <c r="P36" s="3" t="s">
        <v>106</v>
      </c>
      <c r="Q36" s="4" t="str">
        <f>IFERROR(VLOOKUP($H36,[1]RAPPORTS!$L$2:$O$3000,4,FALSE),"")</f>
        <v/>
      </c>
      <c r="R36" s="4" t="str">
        <f>IFERROR(VLOOKUP($H36,[1]NC!$G$2:$H$300,2,FALSE)+VLOOKUP($K36,[1]NC!$G$2:$I$300,3,FALSE),"")</f>
        <v/>
      </c>
      <c r="S36" s="3"/>
      <c r="T36" s="3"/>
      <c r="U36" s="3"/>
      <c r="V36" s="3" t="s">
        <v>39</v>
      </c>
      <c r="W36" s="3" t="s">
        <v>8</v>
      </c>
      <c r="X36" s="3" t="s">
        <v>39</v>
      </c>
    </row>
    <row r="37" spans="1:24" x14ac:dyDescent="0.25">
      <c r="A37" s="3" t="s">
        <v>17</v>
      </c>
      <c r="B37" s="3" t="s">
        <v>37</v>
      </c>
      <c r="C37" s="3" t="s">
        <v>19</v>
      </c>
      <c r="D37" s="3" t="s">
        <v>74</v>
      </c>
      <c r="E37" s="3" t="s">
        <v>39</v>
      </c>
      <c r="F37" s="3">
        <v>95548</v>
      </c>
      <c r="G37" s="3" t="s">
        <v>40</v>
      </c>
      <c r="H37" s="3">
        <v>2022078876</v>
      </c>
      <c r="I37" s="3" t="s">
        <v>618</v>
      </c>
      <c r="J37" s="3" t="s">
        <v>41</v>
      </c>
      <c r="K37" s="3" t="s">
        <v>619</v>
      </c>
      <c r="L37" s="3" t="s">
        <v>67</v>
      </c>
      <c r="M37" s="3" t="s">
        <v>620</v>
      </c>
      <c r="N37" s="3" t="s">
        <v>83</v>
      </c>
      <c r="O37" s="3" t="s">
        <v>75</v>
      </c>
      <c r="P37" s="3" t="s">
        <v>121</v>
      </c>
      <c r="Q37" s="4" t="str">
        <f>IFERROR(VLOOKUP($H37,[1]RAPPORTS!$L$2:$O$3000,4,FALSE),"")</f>
        <v/>
      </c>
      <c r="R37" s="4" t="str">
        <f>IFERROR(VLOOKUP($H37,[1]NC!$G$2:$H$300,2,FALSE)+VLOOKUP($K37,[1]NC!$G$2:$I$300,3,FALSE),"")</f>
        <v/>
      </c>
      <c r="S37" s="3"/>
      <c r="T37" s="3"/>
      <c r="U37" s="3"/>
      <c r="V37" s="3" t="s">
        <v>39</v>
      </c>
      <c r="W37" s="3" t="s">
        <v>8</v>
      </c>
      <c r="X37" s="3" t="s">
        <v>39</v>
      </c>
    </row>
    <row r="38" spans="1:24" x14ac:dyDescent="0.25">
      <c r="A38" s="3" t="s">
        <v>17</v>
      </c>
      <c r="B38" s="3" t="s">
        <v>37</v>
      </c>
      <c r="C38" s="3" t="s">
        <v>19</v>
      </c>
      <c r="D38" s="3" t="s">
        <v>122</v>
      </c>
      <c r="E38" s="3" t="s">
        <v>39</v>
      </c>
      <c r="F38" s="3">
        <v>95548</v>
      </c>
      <c r="G38" s="3" t="s">
        <v>56</v>
      </c>
      <c r="H38" s="3">
        <v>2021189538</v>
      </c>
      <c r="I38" s="3" t="s">
        <v>618</v>
      </c>
      <c r="J38" s="3" t="s">
        <v>41</v>
      </c>
      <c r="K38" s="3" t="s">
        <v>619</v>
      </c>
      <c r="L38" s="3" t="s">
        <v>57</v>
      </c>
      <c r="M38" s="3" t="s">
        <v>620</v>
      </c>
      <c r="N38" s="3" t="s">
        <v>83</v>
      </c>
      <c r="O38" s="3" t="s">
        <v>123</v>
      </c>
      <c r="P38" s="3" t="s">
        <v>124</v>
      </c>
      <c r="Q38" s="4" t="str">
        <f>IFERROR(VLOOKUP($H38,[1]RAPPORTS!$L$2:$O$3000,4,FALSE),"")</f>
        <v/>
      </c>
      <c r="R38" s="4" t="str">
        <f>IFERROR(VLOOKUP($H38,[1]NC!$G$2:$H$300,2,FALSE)+VLOOKUP($K38,[1]NC!$G$2:$I$300,3,FALSE),"")</f>
        <v/>
      </c>
      <c r="S38" s="3"/>
      <c r="T38" s="3"/>
      <c r="U38" s="3"/>
      <c r="V38" s="3" t="s">
        <v>39</v>
      </c>
      <c r="W38" s="3" t="s">
        <v>8</v>
      </c>
      <c r="X38" s="3" t="s">
        <v>39</v>
      </c>
    </row>
    <row r="39" spans="1:24" x14ac:dyDescent="0.25">
      <c r="A39" s="3" t="s">
        <v>17</v>
      </c>
      <c r="B39" s="3" t="s">
        <v>37</v>
      </c>
      <c r="C39" s="3" t="s">
        <v>19</v>
      </c>
      <c r="D39" s="3" t="s">
        <v>74</v>
      </c>
      <c r="E39" s="3" t="s">
        <v>70</v>
      </c>
      <c r="F39" s="3">
        <v>95548</v>
      </c>
      <c r="G39" s="3" t="s">
        <v>40</v>
      </c>
      <c r="H39" s="3">
        <v>2021386592</v>
      </c>
      <c r="I39" s="3" t="s">
        <v>618</v>
      </c>
      <c r="J39" s="3" t="s">
        <v>41</v>
      </c>
      <c r="K39" s="3" t="s">
        <v>619</v>
      </c>
      <c r="L39" s="3" t="s">
        <v>125</v>
      </c>
      <c r="M39" s="3" t="s">
        <v>620</v>
      </c>
      <c r="N39" s="3" t="s">
        <v>43</v>
      </c>
      <c r="O39" s="3" t="s">
        <v>126</v>
      </c>
      <c r="P39" s="3" t="s">
        <v>127</v>
      </c>
      <c r="Q39" s="4" t="str">
        <f>IFERROR(VLOOKUP($H39,[1]RAPPORTS!$L$2:$O$3000,4,FALSE),"")</f>
        <v/>
      </c>
      <c r="R39" s="4" t="str">
        <f>IFERROR(VLOOKUP($H39,[1]NC!$G$2:$H$300,2,FALSE)+VLOOKUP($K39,[1]NC!$G$2:$I$300,3,FALSE),"")</f>
        <v/>
      </c>
      <c r="S39" s="3"/>
      <c r="T39" s="3"/>
      <c r="U39" s="3"/>
      <c r="V39" s="3" t="s">
        <v>39</v>
      </c>
      <c r="W39" s="3" t="s">
        <v>8</v>
      </c>
      <c r="X39" s="3" t="s">
        <v>39</v>
      </c>
    </row>
    <row r="40" spans="1:24" x14ac:dyDescent="0.25">
      <c r="A40" s="3" t="s">
        <v>17</v>
      </c>
      <c r="B40" s="3" t="s">
        <v>37</v>
      </c>
      <c r="C40" s="3" t="s">
        <v>19</v>
      </c>
      <c r="D40" s="3" t="s">
        <v>122</v>
      </c>
      <c r="E40" s="3" t="s">
        <v>39</v>
      </c>
      <c r="F40" s="3">
        <v>95548</v>
      </c>
      <c r="G40" s="3" t="s">
        <v>56</v>
      </c>
      <c r="H40" s="3">
        <v>2021313643</v>
      </c>
      <c r="I40" s="3" t="s">
        <v>618</v>
      </c>
      <c r="J40" s="3" t="s">
        <v>41</v>
      </c>
      <c r="K40" s="3" t="s">
        <v>619</v>
      </c>
      <c r="L40" s="3" t="s">
        <v>67</v>
      </c>
      <c r="M40" s="3" t="s">
        <v>620</v>
      </c>
      <c r="N40" s="3" t="s">
        <v>83</v>
      </c>
      <c r="O40" s="3" t="s">
        <v>128</v>
      </c>
      <c r="P40" s="3" t="s">
        <v>129</v>
      </c>
      <c r="Q40" s="4" t="str">
        <f>IFERROR(VLOOKUP($H40,[1]RAPPORTS!$L$2:$O$3000,4,FALSE),"")</f>
        <v/>
      </c>
      <c r="R40" s="4" t="str">
        <f>IFERROR(VLOOKUP($H40,[1]NC!$G$2:$H$300,2,FALSE)+VLOOKUP($K40,[1]NC!$G$2:$I$300,3,FALSE),"")</f>
        <v/>
      </c>
      <c r="S40" s="3"/>
      <c r="T40" s="3"/>
      <c r="U40" s="3"/>
      <c r="V40" s="3" t="s">
        <v>39</v>
      </c>
      <c r="W40" s="3" t="s">
        <v>8</v>
      </c>
      <c r="X40" s="3" t="s">
        <v>39</v>
      </c>
    </row>
    <row r="41" spans="1:24" x14ac:dyDescent="0.25">
      <c r="A41" s="3" t="s">
        <v>17</v>
      </c>
      <c r="B41" s="3" t="s">
        <v>37</v>
      </c>
      <c r="C41" s="3" t="s">
        <v>19</v>
      </c>
      <c r="D41" s="3" t="s">
        <v>74</v>
      </c>
      <c r="E41" s="3" t="s">
        <v>39</v>
      </c>
      <c r="F41" s="3">
        <v>95548</v>
      </c>
      <c r="G41" s="3" t="s">
        <v>40</v>
      </c>
      <c r="H41" s="3">
        <v>2022024853</v>
      </c>
      <c r="I41" s="3" t="s">
        <v>618</v>
      </c>
      <c r="J41" s="3" t="s">
        <v>41</v>
      </c>
      <c r="K41" s="3" t="s">
        <v>619</v>
      </c>
      <c r="L41" s="3" t="s">
        <v>57</v>
      </c>
      <c r="M41" s="3" t="s">
        <v>620</v>
      </c>
      <c r="N41" s="3" t="s">
        <v>83</v>
      </c>
      <c r="O41" s="3" t="s">
        <v>130</v>
      </c>
      <c r="P41" s="3" t="s">
        <v>131</v>
      </c>
      <c r="Q41" s="4" t="str">
        <f>IFERROR(VLOOKUP($H41,[1]RAPPORTS!$L$2:$O$3000,4,FALSE),"")</f>
        <v/>
      </c>
      <c r="R41" s="4" t="str">
        <f>IFERROR(VLOOKUP($H41,[1]NC!$G$2:$H$300,2,FALSE)+VLOOKUP($K41,[1]NC!$G$2:$I$300,3,FALSE),"")</f>
        <v/>
      </c>
      <c r="S41" s="3"/>
      <c r="T41" s="3"/>
      <c r="U41" s="3"/>
      <c r="V41" s="3" t="s">
        <v>39</v>
      </c>
      <c r="W41" s="3" t="s">
        <v>8</v>
      </c>
      <c r="X41" s="3" t="s">
        <v>39</v>
      </c>
    </row>
    <row r="42" spans="1:24" x14ac:dyDescent="0.25">
      <c r="A42" s="3" t="s">
        <v>17</v>
      </c>
      <c r="B42" s="3" t="s">
        <v>37</v>
      </c>
      <c r="C42" s="3" t="s">
        <v>19</v>
      </c>
      <c r="D42" s="3" t="s">
        <v>74</v>
      </c>
      <c r="E42" s="3" t="s">
        <v>39</v>
      </c>
      <c r="F42" s="3">
        <v>95548</v>
      </c>
      <c r="G42" s="3" t="s">
        <v>40</v>
      </c>
      <c r="H42" s="3">
        <v>2022066852</v>
      </c>
      <c r="I42" s="3" t="s">
        <v>618</v>
      </c>
      <c r="J42" s="3" t="s">
        <v>41</v>
      </c>
      <c r="K42" s="3" t="s">
        <v>619</v>
      </c>
      <c r="L42" s="3" t="s">
        <v>125</v>
      </c>
      <c r="M42" s="3" t="s">
        <v>620</v>
      </c>
      <c r="N42" s="3" t="s">
        <v>43</v>
      </c>
      <c r="O42" s="3" t="s">
        <v>132</v>
      </c>
      <c r="P42" s="3" t="s">
        <v>133</v>
      </c>
      <c r="Q42" s="4" t="str">
        <f>IFERROR(VLOOKUP($H42,[1]RAPPORTS!$L$2:$O$3000,4,FALSE),"")</f>
        <v/>
      </c>
      <c r="R42" s="4" t="str">
        <f>IFERROR(VLOOKUP($H42,[1]NC!$G$2:$H$300,2,FALSE)+VLOOKUP($K42,[1]NC!$G$2:$I$300,3,FALSE),"")</f>
        <v/>
      </c>
      <c r="S42" s="3"/>
      <c r="T42" s="3"/>
      <c r="U42" s="3"/>
      <c r="V42" s="3" t="s">
        <v>39</v>
      </c>
      <c r="W42" s="3" t="s">
        <v>8</v>
      </c>
      <c r="X42" s="3" t="s">
        <v>39</v>
      </c>
    </row>
    <row r="43" spans="1:24" x14ac:dyDescent="0.25">
      <c r="A43" s="3" t="s">
        <v>17</v>
      </c>
      <c r="B43" s="3" t="s">
        <v>37</v>
      </c>
      <c r="C43" s="3" t="s">
        <v>19</v>
      </c>
      <c r="D43" s="3" t="s">
        <v>122</v>
      </c>
      <c r="E43" s="3" t="s">
        <v>39</v>
      </c>
      <c r="F43" s="3">
        <v>95548</v>
      </c>
      <c r="G43" s="3" t="s">
        <v>56</v>
      </c>
      <c r="H43" s="3">
        <v>2021185055</v>
      </c>
      <c r="I43" s="3" t="s">
        <v>618</v>
      </c>
      <c r="J43" s="3" t="s">
        <v>41</v>
      </c>
      <c r="K43" s="3" t="s">
        <v>619</v>
      </c>
      <c r="L43" s="3" t="s">
        <v>86</v>
      </c>
      <c r="M43" s="3" t="s">
        <v>620</v>
      </c>
      <c r="N43" s="3" t="s">
        <v>43</v>
      </c>
      <c r="O43" s="3" t="s">
        <v>134</v>
      </c>
      <c r="P43" s="3" t="s">
        <v>135</v>
      </c>
      <c r="Q43" s="4" t="str">
        <f>IFERROR(VLOOKUP($H43,[1]RAPPORTS!$L$2:$O$3000,4,FALSE),"")</f>
        <v/>
      </c>
      <c r="R43" s="4" t="str">
        <f>IFERROR(VLOOKUP($H43,[1]NC!$G$2:$H$300,2,FALSE)+VLOOKUP($K43,[1]NC!$G$2:$I$300,3,FALSE),"")</f>
        <v/>
      </c>
      <c r="S43" s="3"/>
      <c r="T43" s="3"/>
      <c r="U43" s="3"/>
      <c r="V43" s="3" t="s">
        <v>39</v>
      </c>
      <c r="W43" s="3" t="s">
        <v>8</v>
      </c>
      <c r="X43" s="3" t="s">
        <v>39</v>
      </c>
    </row>
    <row r="44" spans="1:24" x14ac:dyDescent="0.25">
      <c r="A44" s="3" t="s">
        <v>17</v>
      </c>
      <c r="B44" s="3" t="s">
        <v>37</v>
      </c>
      <c r="C44" s="3" t="s">
        <v>19</v>
      </c>
      <c r="D44" s="3" t="s">
        <v>38</v>
      </c>
      <c r="E44" s="3" t="s">
        <v>39</v>
      </c>
      <c r="F44" s="3">
        <v>95548</v>
      </c>
      <c r="G44" s="3" t="s">
        <v>40</v>
      </c>
      <c r="H44" s="3">
        <v>2022080908</v>
      </c>
      <c r="I44" s="3" t="s">
        <v>618</v>
      </c>
      <c r="J44" s="3" t="s">
        <v>41</v>
      </c>
      <c r="K44" s="3" t="s">
        <v>619</v>
      </c>
      <c r="L44" s="3" t="s">
        <v>57</v>
      </c>
      <c r="M44" s="3" t="s">
        <v>620</v>
      </c>
      <c r="N44" s="3" t="s">
        <v>43</v>
      </c>
      <c r="O44" s="3" t="s">
        <v>136</v>
      </c>
      <c r="P44" s="3" t="s">
        <v>137</v>
      </c>
      <c r="Q44" s="4" t="str">
        <f>IFERROR(VLOOKUP($H44,[1]RAPPORTS!$L$2:$O$3000,4,FALSE),"")</f>
        <v/>
      </c>
      <c r="R44" s="4" t="str">
        <f>IFERROR(VLOOKUP($H44,[1]NC!$G$2:$H$300,2,FALSE)+VLOOKUP($K44,[1]NC!$G$2:$I$300,3,FALSE),"")</f>
        <v/>
      </c>
      <c r="S44" s="3"/>
      <c r="T44" s="3"/>
      <c r="U44" s="3"/>
      <c r="V44" s="3" t="s">
        <v>39</v>
      </c>
      <c r="W44" s="3" t="s">
        <v>8</v>
      </c>
      <c r="X44" s="3" t="s">
        <v>39</v>
      </c>
    </row>
    <row r="45" spans="1:24" x14ac:dyDescent="0.25">
      <c r="A45" s="3" t="s">
        <v>17</v>
      </c>
      <c r="B45" s="3" t="s">
        <v>37</v>
      </c>
      <c r="C45" s="3" t="s">
        <v>19</v>
      </c>
      <c r="D45" s="3" t="s">
        <v>38</v>
      </c>
      <c r="E45" s="3" t="s">
        <v>39</v>
      </c>
      <c r="F45" s="3">
        <v>95548</v>
      </c>
      <c r="G45" s="3" t="s">
        <v>40</v>
      </c>
      <c r="H45" s="3">
        <v>2022014092</v>
      </c>
      <c r="I45" s="3" t="s">
        <v>618</v>
      </c>
      <c r="J45" s="3" t="s">
        <v>41</v>
      </c>
      <c r="K45" s="3" t="s">
        <v>619</v>
      </c>
      <c r="L45" s="3" t="s">
        <v>96</v>
      </c>
      <c r="M45" s="3" t="s">
        <v>620</v>
      </c>
      <c r="N45" s="3" t="s">
        <v>43</v>
      </c>
      <c r="O45" s="3" t="s">
        <v>138</v>
      </c>
      <c r="P45" s="3" t="s">
        <v>139</v>
      </c>
      <c r="Q45" s="4" t="str">
        <f>IFERROR(VLOOKUP($H45,[1]RAPPORTS!$L$2:$O$3000,4,FALSE),"")</f>
        <v/>
      </c>
      <c r="R45" s="4" t="str">
        <f>IFERROR(VLOOKUP($H45,[1]NC!$G$2:$H$300,2,FALSE)+VLOOKUP($K45,[1]NC!$G$2:$I$300,3,FALSE),"")</f>
        <v/>
      </c>
      <c r="S45" s="3"/>
      <c r="T45" s="3"/>
      <c r="U45" s="3"/>
      <c r="V45" s="3" t="s">
        <v>39</v>
      </c>
      <c r="W45" s="3" t="s">
        <v>8</v>
      </c>
      <c r="X45" s="3" t="s">
        <v>39</v>
      </c>
    </row>
    <row r="46" spans="1:24" x14ac:dyDescent="0.25">
      <c r="A46" s="3" t="s">
        <v>17</v>
      </c>
      <c r="B46" s="3" t="s">
        <v>37</v>
      </c>
      <c r="C46" s="3" t="s">
        <v>19</v>
      </c>
      <c r="D46" s="3" t="s">
        <v>74</v>
      </c>
      <c r="E46" s="3" t="s">
        <v>39</v>
      </c>
      <c r="F46" s="3">
        <v>95548</v>
      </c>
      <c r="G46" s="3" t="s">
        <v>40</v>
      </c>
      <c r="H46" s="3">
        <v>2022081250</v>
      </c>
      <c r="I46" s="3" t="s">
        <v>618</v>
      </c>
      <c r="J46" s="3" t="s">
        <v>41</v>
      </c>
      <c r="K46" s="3" t="s">
        <v>619</v>
      </c>
      <c r="L46" s="3" t="s">
        <v>64</v>
      </c>
      <c r="M46" s="3" t="s">
        <v>620</v>
      </c>
      <c r="N46" s="3" t="s">
        <v>111</v>
      </c>
      <c r="O46" s="3" t="s">
        <v>140</v>
      </c>
      <c r="P46" s="3" t="s">
        <v>141</v>
      </c>
      <c r="Q46" s="4" t="str">
        <f>IFERROR(VLOOKUP($H46,[1]RAPPORTS!$L$2:$O$3000,4,FALSE),"")</f>
        <v/>
      </c>
      <c r="R46" s="4" t="str">
        <f>IFERROR(VLOOKUP($H46,[1]NC!$G$2:$H$300,2,FALSE)+VLOOKUP($K46,[1]NC!$G$2:$I$300,3,FALSE),"")</f>
        <v/>
      </c>
      <c r="S46" s="3"/>
      <c r="T46" s="3"/>
      <c r="U46" s="3"/>
      <c r="V46" s="3" t="s">
        <v>39</v>
      </c>
      <c r="W46" s="3" t="s">
        <v>8</v>
      </c>
      <c r="X46" s="3" t="s">
        <v>39</v>
      </c>
    </row>
    <row r="47" spans="1:24" x14ac:dyDescent="0.25">
      <c r="A47" s="3" t="s">
        <v>17</v>
      </c>
      <c r="B47" s="3" t="s">
        <v>46</v>
      </c>
      <c r="C47" s="3" t="s">
        <v>47</v>
      </c>
      <c r="D47" s="3" t="s">
        <v>48</v>
      </c>
      <c r="E47" s="3" t="s">
        <v>39</v>
      </c>
      <c r="F47" s="3">
        <v>95548</v>
      </c>
      <c r="G47" s="3" t="s">
        <v>40</v>
      </c>
      <c r="H47" s="3">
        <v>2022031810</v>
      </c>
      <c r="I47" s="3" t="s">
        <v>618</v>
      </c>
      <c r="J47" s="3" t="s">
        <v>41</v>
      </c>
      <c r="K47" s="3" t="s">
        <v>619</v>
      </c>
      <c r="L47" s="3" t="s">
        <v>67</v>
      </c>
      <c r="M47" s="3" t="s">
        <v>620</v>
      </c>
      <c r="N47" s="3" t="s">
        <v>43</v>
      </c>
      <c r="O47" s="3" t="s">
        <v>142</v>
      </c>
      <c r="P47" s="3" t="s">
        <v>49</v>
      </c>
      <c r="Q47" s="4" t="str">
        <f>IFERROR(VLOOKUP($H47,[1]RAPPORTS!$L$2:$O$3000,4,FALSE),"")</f>
        <v/>
      </c>
      <c r="R47" s="4" t="str">
        <f>IFERROR(VLOOKUP($H47,[1]NC!$G$2:$H$300,2,FALSE)+VLOOKUP($K47,[1]NC!$G$2:$I$300,3,FALSE),"")</f>
        <v/>
      </c>
      <c r="S47" s="3"/>
      <c r="T47" s="3"/>
      <c r="U47" s="3"/>
      <c r="V47" s="3" t="s">
        <v>39</v>
      </c>
      <c r="W47" s="3" t="s">
        <v>143</v>
      </c>
      <c r="X47" s="3" t="s">
        <v>39</v>
      </c>
    </row>
    <row r="48" spans="1:24" x14ac:dyDescent="0.25">
      <c r="A48" s="3" t="s">
        <v>17</v>
      </c>
      <c r="B48" s="3" t="s">
        <v>46</v>
      </c>
      <c r="C48" s="3" t="s">
        <v>47</v>
      </c>
      <c r="D48" s="3" t="s">
        <v>48</v>
      </c>
      <c r="E48" s="3" t="s">
        <v>39</v>
      </c>
      <c r="F48" s="3">
        <v>95548</v>
      </c>
      <c r="G48" s="3" t="s">
        <v>40</v>
      </c>
      <c r="H48" s="3">
        <v>2022044503</v>
      </c>
      <c r="I48" s="3" t="s">
        <v>618</v>
      </c>
      <c r="J48" s="3" t="s">
        <v>41</v>
      </c>
      <c r="K48" s="3" t="s">
        <v>619</v>
      </c>
      <c r="L48" s="3" t="s">
        <v>125</v>
      </c>
      <c r="M48" s="3" t="s">
        <v>620</v>
      </c>
      <c r="N48" s="3" t="s">
        <v>144</v>
      </c>
      <c r="O48" s="3" t="s">
        <v>68</v>
      </c>
      <c r="P48" s="3" t="s">
        <v>144</v>
      </c>
      <c r="Q48" s="4" t="str">
        <f>IFERROR(VLOOKUP($H48,[1]RAPPORTS!$L$2:$O$3000,4,FALSE),"")</f>
        <v/>
      </c>
      <c r="R48" s="4" t="str">
        <f>IFERROR(VLOOKUP($H48,[1]NC!$G$2:$H$300,2,FALSE)+VLOOKUP($K48,[1]NC!$G$2:$I$300,3,FALSE),"")</f>
        <v/>
      </c>
      <c r="S48" s="3"/>
      <c r="T48" s="3"/>
      <c r="U48" s="3"/>
      <c r="V48" s="3" t="s">
        <v>39</v>
      </c>
      <c r="W48" s="3" t="s">
        <v>143</v>
      </c>
      <c r="X48" s="3" t="s">
        <v>39</v>
      </c>
    </row>
    <row r="49" spans="1:24" x14ac:dyDescent="0.25">
      <c r="A49" s="3" t="s">
        <v>17</v>
      </c>
      <c r="B49" s="3" t="s">
        <v>46</v>
      </c>
      <c r="C49" s="3" t="s">
        <v>47</v>
      </c>
      <c r="D49" s="3" t="s">
        <v>48</v>
      </c>
      <c r="E49" s="3" t="s">
        <v>39</v>
      </c>
      <c r="F49" s="3">
        <v>95548</v>
      </c>
      <c r="G49" s="3" t="s">
        <v>40</v>
      </c>
      <c r="H49" s="3">
        <v>2021342409</v>
      </c>
      <c r="I49" s="3" t="s">
        <v>618</v>
      </c>
      <c r="J49" s="3" t="s">
        <v>41</v>
      </c>
      <c r="K49" s="3" t="s">
        <v>619</v>
      </c>
      <c r="L49" s="3" t="s">
        <v>82</v>
      </c>
      <c r="M49" s="3" t="s">
        <v>620</v>
      </c>
      <c r="N49" s="3" t="s">
        <v>111</v>
      </c>
      <c r="O49" s="3" t="s">
        <v>145</v>
      </c>
      <c r="P49" s="3" t="s">
        <v>111</v>
      </c>
      <c r="Q49" s="4" t="str">
        <f>IFERROR(VLOOKUP($H49,[1]RAPPORTS!$L$2:$O$3000,4,FALSE),"")</f>
        <v/>
      </c>
      <c r="R49" s="4" t="str">
        <f>IFERROR(VLOOKUP($H49,[1]NC!$G$2:$H$300,2,FALSE)+VLOOKUP($K49,[1]NC!$G$2:$I$300,3,FALSE),"")</f>
        <v/>
      </c>
      <c r="S49" s="3"/>
      <c r="T49" s="3"/>
      <c r="U49" s="3"/>
      <c r="V49" s="3" t="s">
        <v>39</v>
      </c>
      <c r="W49" s="3" t="s">
        <v>143</v>
      </c>
      <c r="X49" s="3" t="s">
        <v>39</v>
      </c>
    </row>
    <row r="50" spans="1:24" x14ac:dyDescent="0.25">
      <c r="A50" s="3" t="s">
        <v>17</v>
      </c>
      <c r="B50" s="3" t="s">
        <v>37</v>
      </c>
      <c r="C50" s="3" t="s">
        <v>19</v>
      </c>
      <c r="D50" s="3" t="s">
        <v>74</v>
      </c>
      <c r="E50" s="3" t="s">
        <v>39</v>
      </c>
      <c r="F50" s="3">
        <v>95548</v>
      </c>
      <c r="G50" s="3" t="s">
        <v>40</v>
      </c>
      <c r="H50" s="3">
        <v>2022058825</v>
      </c>
      <c r="I50" s="3" t="s">
        <v>618</v>
      </c>
      <c r="J50" s="3" t="s">
        <v>41</v>
      </c>
      <c r="K50" s="3" t="s">
        <v>619</v>
      </c>
      <c r="L50" s="3" t="s">
        <v>64</v>
      </c>
      <c r="M50" s="3" t="s">
        <v>620</v>
      </c>
      <c r="N50" s="3" t="s">
        <v>43</v>
      </c>
      <c r="O50" s="3" t="s">
        <v>61</v>
      </c>
      <c r="P50" s="3" t="s">
        <v>146</v>
      </c>
      <c r="Q50" s="4" t="str">
        <f>IFERROR(VLOOKUP($H50,[1]RAPPORTS!$L$2:$O$3000,4,FALSE),"")</f>
        <v/>
      </c>
      <c r="R50" s="4" t="str">
        <f>IFERROR(VLOOKUP($H50,[1]NC!$G$2:$H$300,2,FALSE)+VLOOKUP($K50,[1]NC!$G$2:$I$300,3,FALSE),"")</f>
        <v/>
      </c>
      <c r="S50" s="3"/>
      <c r="T50" s="3"/>
      <c r="U50" s="3"/>
      <c r="V50" s="3" t="s">
        <v>39</v>
      </c>
      <c r="W50" s="3" t="s">
        <v>9</v>
      </c>
      <c r="X50" s="3" t="s">
        <v>39</v>
      </c>
    </row>
    <row r="51" spans="1:24" x14ac:dyDescent="0.25">
      <c r="A51" s="3" t="s">
        <v>17</v>
      </c>
      <c r="B51" s="3" t="s">
        <v>37</v>
      </c>
      <c r="C51" s="3" t="s">
        <v>19</v>
      </c>
      <c r="D51" s="3" t="s">
        <v>122</v>
      </c>
      <c r="E51" s="3" t="s">
        <v>39</v>
      </c>
      <c r="F51" s="3">
        <v>95548</v>
      </c>
      <c r="G51" s="3" t="s">
        <v>56</v>
      </c>
      <c r="H51" s="3">
        <v>2021062553</v>
      </c>
      <c r="I51" s="3" t="s">
        <v>618</v>
      </c>
      <c r="J51" s="3" t="s">
        <v>41</v>
      </c>
      <c r="K51" s="3" t="s">
        <v>619</v>
      </c>
      <c r="L51" s="3" t="s">
        <v>42</v>
      </c>
      <c r="M51" s="3" t="s">
        <v>620</v>
      </c>
      <c r="N51" s="3" t="s">
        <v>43</v>
      </c>
      <c r="O51" s="3" t="s">
        <v>147</v>
      </c>
      <c r="P51" s="3" t="s">
        <v>148</v>
      </c>
      <c r="Q51" s="4" t="str">
        <f>IFERROR(VLOOKUP($H51,[1]RAPPORTS!$L$2:$O$3000,4,FALSE),"")</f>
        <v/>
      </c>
      <c r="R51" s="4" t="str">
        <f>IFERROR(VLOOKUP($H51,[1]NC!$G$2:$H$300,2,FALSE)+VLOOKUP($K51,[1]NC!$G$2:$I$300,3,FALSE),"")</f>
        <v/>
      </c>
      <c r="S51" s="3"/>
      <c r="T51" s="3"/>
      <c r="U51" s="3"/>
      <c r="V51" s="3" t="s">
        <v>39</v>
      </c>
      <c r="W51" s="3" t="s">
        <v>9</v>
      </c>
      <c r="X51" s="3" t="s">
        <v>39</v>
      </c>
    </row>
    <row r="52" spans="1:24" x14ac:dyDescent="0.25">
      <c r="A52" s="3" t="s">
        <v>17</v>
      </c>
      <c r="B52" s="3" t="s">
        <v>37</v>
      </c>
      <c r="C52" s="3" t="s">
        <v>19</v>
      </c>
      <c r="D52" s="3" t="s">
        <v>74</v>
      </c>
      <c r="E52" s="3" t="s">
        <v>39</v>
      </c>
      <c r="F52" s="3">
        <v>95548</v>
      </c>
      <c r="G52" s="3" t="s">
        <v>40</v>
      </c>
      <c r="H52" s="3">
        <v>2022074327</v>
      </c>
      <c r="I52" s="3" t="s">
        <v>618</v>
      </c>
      <c r="J52" s="3" t="s">
        <v>41</v>
      </c>
      <c r="K52" s="3" t="s">
        <v>619</v>
      </c>
      <c r="L52" s="3" t="s">
        <v>64</v>
      </c>
      <c r="M52" s="3" t="s">
        <v>620</v>
      </c>
      <c r="N52" s="3" t="s">
        <v>83</v>
      </c>
      <c r="O52" s="3" t="s">
        <v>149</v>
      </c>
      <c r="P52" s="3" t="s">
        <v>150</v>
      </c>
      <c r="Q52" s="4" t="str">
        <f>IFERROR(VLOOKUP($H52,[1]RAPPORTS!$L$2:$O$3000,4,FALSE),"")</f>
        <v/>
      </c>
      <c r="R52" s="4" t="str">
        <f>IFERROR(VLOOKUP($H52,[1]NC!$G$2:$H$300,2,FALSE)+VLOOKUP($K52,[1]NC!$G$2:$I$300,3,FALSE),"")</f>
        <v/>
      </c>
      <c r="S52" s="3"/>
      <c r="T52" s="3"/>
      <c r="U52" s="3"/>
      <c r="V52" s="3" t="s">
        <v>39</v>
      </c>
      <c r="W52" s="3" t="s">
        <v>9</v>
      </c>
      <c r="X52" s="3" t="s">
        <v>39</v>
      </c>
    </row>
    <row r="53" spans="1:24" x14ac:dyDescent="0.25">
      <c r="A53" s="3" t="s">
        <v>17</v>
      </c>
      <c r="B53" s="3" t="s">
        <v>37</v>
      </c>
      <c r="C53" s="3" t="s">
        <v>19</v>
      </c>
      <c r="D53" s="3" t="s">
        <v>74</v>
      </c>
      <c r="E53" s="3" t="s">
        <v>39</v>
      </c>
      <c r="F53" s="3">
        <v>95548</v>
      </c>
      <c r="G53" s="3" t="s">
        <v>40</v>
      </c>
      <c r="H53" s="3">
        <v>2022057672</v>
      </c>
      <c r="I53" s="3" t="s">
        <v>618</v>
      </c>
      <c r="J53" s="3" t="s">
        <v>41</v>
      </c>
      <c r="K53" s="3" t="s">
        <v>619</v>
      </c>
      <c r="L53" s="3" t="s">
        <v>57</v>
      </c>
      <c r="M53" s="3" t="s">
        <v>620</v>
      </c>
      <c r="N53" s="3" t="s">
        <v>111</v>
      </c>
      <c r="O53" s="3" t="s">
        <v>61</v>
      </c>
      <c r="P53" s="3" t="s">
        <v>51</v>
      </c>
      <c r="Q53" s="4">
        <f>IFERROR(VLOOKUP($H53,[1]RAPPORTS!$L$2:$O$3000,4,FALSE),"")</f>
        <v>3</v>
      </c>
      <c r="R53" s="4" t="str">
        <f>IFERROR(VLOOKUP($H53,[1]NC!$G$2:$H$300,2,FALSE)+VLOOKUP($K53,[1]NC!$G$2:$I$300,3,FALSE),"")</f>
        <v/>
      </c>
      <c r="S53" s="3"/>
      <c r="T53" s="3"/>
      <c r="U53" s="3"/>
      <c r="V53" s="3" t="s">
        <v>39</v>
      </c>
      <c r="W53" s="3" t="s">
        <v>3</v>
      </c>
      <c r="X53" s="3" t="s">
        <v>39</v>
      </c>
    </row>
    <row r="54" spans="1:24" x14ac:dyDescent="0.25">
      <c r="A54" s="3" t="s">
        <v>17</v>
      </c>
      <c r="B54" s="3" t="s">
        <v>37</v>
      </c>
      <c r="C54" s="3" t="s">
        <v>19</v>
      </c>
      <c r="D54" s="3" t="s">
        <v>74</v>
      </c>
      <c r="E54" s="3" t="s">
        <v>39</v>
      </c>
      <c r="F54" s="3">
        <v>95548</v>
      </c>
      <c r="G54" s="3" t="s">
        <v>40</v>
      </c>
      <c r="H54" s="3">
        <v>2022057630</v>
      </c>
      <c r="I54" s="3" t="s">
        <v>618</v>
      </c>
      <c r="J54" s="3" t="s">
        <v>41</v>
      </c>
      <c r="K54" s="3" t="s">
        <v>619</v>
      </c>
      <c r="L54" s="3" t="s">
        <v>67</v>
      </c>
      <c r="M54" s="3" t="s">
        <v>620</v>
      </c>
      <c r="N54" s="3" t="s">
        <v>43</v>
      </c>
      <c r="O54" s="3" t="s">
        <v>61</v>
      </c>
      <c r="P54" s="3" t="s">
        <v>151</v>
      </c>
      <c r="Q54" s="4">
        <f>IFERROR(VLOOKUP($H54,[1]RAPPORTS!$L$2:$O$3000,4,FALSE),"")</f>
        <v>2</v>
      </c>
      <c r="R54" s="4" t="str">
        <f>IFERROR(VLOOKUP($H54,[1]NC!$G$2:$H$300,2,FALSE)+VLOOKUP($K54,[1]NC!$G$2:$I$300,3,FALSE),"")</f>
        <v/>
      </c>
      <c r="S54" s="3"/>
      <c r="T54" s="3"/>
      <c r="U54" s="3"/>
      <c r="V54" s="3" t="s">
        <v>39</v>
      </c>
      <c r="W54" s="3" t="s">
        <v>3</v>
      </c>
      <c r="X54" s="3" t="s">
        <v>39</v>
      </c>
    </row>
    <row r="55" spans="1:24" x14ac:dyDescent="0.25">
      <c r="A55" s="3" t="s">
        <v>17</v>
      </c>
      <c r="B55" s="3" t="s">
        <v>37</v>
      </c>
      <c r="C55" s="3" t="s">
        <v>19</v>
      </c>
      <c r="D55" s="3" t="s">
        <v>38</v>
      </c>
      <c r="E55" s="3" t="s">
        <v>39</v>
      </c>
      <c r="F55" s="3">
        <v>95548</v>
      </c>
      <c r="G55" s="3" t="s">
        <v>40</v>
      </c>
      <c r="H55" s="3">
        <v>2022052243</v>
      </c>
      <c r="I55" s="3" t="s">
        <v>618</v>
      </c>
      <c r="J55" s="3" t="s">
        <v>41</v>
      </c>
      <c r="K55" s="3" t="s">
        <v>619</v>
      </c>
      <c r="L55" s="3" t="s">
        <v>96</v>
      </c>
      <c r="M55" s="3" t="s">
        <v>620</v>
      </c>
      <c r="N55" s="3" t="s">
        <v>43</v>
      </c>
      <c r="O55" s="3" t="s">
        <v>152</v>
      </c>
      <c r="P55" s="3" t="s">
        <v>51</v>
      </c>
      <c r="Q55" s="4" t="str">
        <f>IFERROR(VLOOKUP($H55,[1]RAPPORTS!$L$2:$O$3000,4,FALSE),"")</f>
        <v/>
      </c>
      <c r="R55" s="4" t="str">
        <f>IFERROR(VLOOKUP($H55,[1]NC!$G$2:$H$300,2,FALSE)+VLOOKUP($K55,[1]NC!$G$2:$I$300,3,FALSE),"")</f>
        <v/>
      </c>
      <c r="S55" s="3"/>
      <c r="T55" s="3"/>
      <c r="U55" s="3"/>
      <c r="V55" s="3" t="s">
        <v>39</v>
      </c>
      <c r="W55" s="3" t="s">
        <v>3</v>
      </c>
      <c r="X55" s="3" t="s">
        <v>39</v>
      </c>
    </row>
    <row r="56" spans="1:24" x14ac:dyDescent="0.25">
      <c r="A56" s="3" t="s">
        <v>17</v>
      </c>
      <c r="B56" s="3" t="s">
        <v>37</v>
      </c>
      <c r="C56" s="3" t="s">
        <v>19</v>
      </c>
      <c r="D56" s="3" t="s">
        <v>74</v>
      </c>
      <c r="E56" s="3" t="s">
        <v>39</v>
      </c>
      <c r="F56" s="3">
        <v>95548</v>
      </c>
      <c r="G56" s="3" t="s">
        <v>40</v>
      </c>
      <c r="H56" s="3">
        <v>2022053013</v>
      </c>
      <c r="I56" s="3" t="s">
        <v>618</v>
      </c>
      <c r="J56" s="3" t="s">
        <v>41</v>
      </c>
      <c r="K56" s="3" t="s">
        <v>619</v>
      </c>
      <c r="L56" s="3" t="s">
        <v>67</v>
      </c>
      <c r="M56" s="3" t="s">
        <v>620</v>
      </c>
      <c r="N56" s="3" t="s">
        <v>43</v>
      </c>
      <c r="O56" s="3" t="s">
        <v>153</v>
      </c>
      <c r="P56" s="3" t="s">
        <v>49</v>
      </c>
      <c r="Q56" s="4">
        <f>IFERROR(VLOOKUP($H56,[1]RAPPORTS!$L$2:$O$3000,4,FALSE),"")</f>
        <v>0</v>
      </c>
      <c r="R56" s="4" t="str">
        <f>IFERROR(VLOOKUP($H56,[1]NC!$G$2:$H$300,2,FALSE)+VLOOKUP($K56,[1]NC!$G$2:$I$300,3,FALSE),"")</f>
        <v/>
      </c>
      <c r="S56" s="3"/>
      <c r="T56" s="3"/>
      <c r="U56" s="3"/>
      <c r="V56" s="3" t="s">
        <v>39</v>
      </c>
      <c r="W56" s="3" t="s">
        <v>3</v>
      </c>
      <c r="X56" s="3" t="s">
        <v>39</v>
      </c>
    </row>
    <row r="57" spans="1:24" x14ac:dyDescent="0.25">
      <c r="A57" s="3" t="s">
        <v>17</v>
      </c>
      <c r="B57" s="3" t="s">
        <v>37</v>
      </c>
      <c r="C57" s="3" t="s">
        <v>19</v>
      </c>
      <c r="D57" s="3" t="s">
        <v>74</v>
      </c>
      <c r="E57" s="3" t="s">
        <v>39</v>
      </c>
      <c r="F57" s="3">
        <v>95548</v>
      </c>
      <c r="G57" s="3" t="s">
        <v>40</v>
      </c>
      <c r="H57" s="3">
        <v>2022040808</v>
      </c>
      <c r="I57" s="3" t="s">
        <v>618</v>
      </c>
      <c r="J57" s="3" t="s">
        <v>41</v>
      </c>
      <c r="K57" s="3" t="s">
        <v>619</v>
      </c>
      <c r="L57" s="3" t="s">
        <v>86</v>
      </c>
      <c r="M57" s="3" t="s">
        <v>620</v>
      </c>
      <c r="N57" s="3" t="s">
        <v>43</v>
      </c>
      <c r="O57" s="3" t="s">
        <v>154</v>
      </c>
      <c r="P57" s="3" t="s">
        <v>155</v>
      </c>
      <c r="Q57" s="4">
        <f>IFERROR(VLOOKUP($H57,[1]RAPPORTS!$L$2:$O$3000,4,FALSE),"")</f>
        <v>0</v>
      </c>
      <c r="R57" s="4" t="str">
        <f>IFERROR(VLOOKUP($H57,[1]NC!$G$2:$H$300,2,FALSE)+VLOOKUP($K57,[1]NC!$G$2:$I$300,3,FALSE),"")</f>
        <v/>
      </c>
      <c r="S57" s="3"/>
      <c r="T57" s="3"/>
      <c r="U57" s="3"/>
      <c r="V57" s="3" t="s">
        <v>39</v>
      </c>
      <c r="W57" s="3" t="s">
        <v>3</v>
      </c>
      <c r="X57" s="3" t="s">
        <v>39</v>
      </c>
    </row>
    <row r="58" spans="1:24" x14ac:dyDescent="0.25">
      <c r="A58" s="3" t="s">
        <v>17</v>
      </c>
      <c r="B58" s="3" t="s">
        <v>37</v>
      </c>
      <c r="C58" s="3" t="s">
        <v>19</v>
      </c>
      <c r="D58" s="3" t="s">
        <v>74</v>
      </c>
      <c r="E58" s="3" t="s">
        <v>39</v>
      </c>
      <c r="F58" s="3">
        <v>95548</v>
      </c>
      <c r="G58" s="3" t="s">
        <v>40</v>
      </c>
      <c r="H58" s="3">
        <v>2022068142</v>
      </c>
      <c r="I58" s="3" t="s">
        <v>618</v>
      </c>
      <c r="J58" s="3" t="s">
        <v>41</v>
      </c>
      <c r="K58" s="3" t="s">
        <v>619</v>
      </c>
      <c r="L58" s="3" t="s">
        <v>57</v>
      </c>
      <c r="M58" s="3" t="s">
        <v>620</v>
      </c>
      <c r="N58" s="3" t="s">
        <v>43</v>
      </c>
      <c r="O58" s="3" t="s">
        <v>156</v>
      </c>
      <c r="P58" s="3" t="s">
        <v>49</v>
      </c>
      <c r="Q58" s="4">
        <f>IFERROR(VLOOKUP($H58,[1]RAPPORTS!$L$2:$O$3000,4,FALSE),"")</f>
        <v>0</v>
      </c>
      <c r="R58" s="4" t="str">
        <f>IFERROR(VLOOKUP($H58,[1]NC!$G$2:$H$300,2,FALSE)+VLOOKUP($K58,[1]NC!$G$2:$I$300,3,FALSE),"")</f>
        <v/>
      </c>
      <c r="S58" s="3"/>
      <c r="T58" s="3"/>
      <c r="U58" s="3"/>
      <c r="V58" s="3" t="s">
        <v>39</v>
      </c>
      <c r="W58" s="3" t="s">
        <v>3</v>
      </c>
      <c r="X58" s="3" t="s">
        <v>39</v>
      </c>
    </row>
    <row r="59" spans="1:24" x14ac:dyDescent="0.25">
      <c r="A59" s="3" t="s">
        <v>17</v>
      </c>
      <c r="B59" s="3" t="s">
        <v>37</v>
      </c>
      <c r="C59" s="3" t="s">
        <v>19</v>
      </c>
      <c r="D59" s="3" t="s">
        <v>74</v>
      </c>
      <c r="E59" s="3" t="s">
        <v>39</v>
      </c>
      <c r="F59" s="3">
        <v>95548</v>
      </c>
      <c r="G59" s="3" t="s">
        <v>40</v>
      </c>
      <c r="H59" s="3">
        <v>2022046780</v>
      </c>
      <c r="I59" s="3" t="s">
        <v>618</v>
      </c>
      <c r="J59" s="3" t="s">
        <v>41</v>
      </c>
      <c r="K59" s="3" t="s">
        <v>619</v>
      </c>
      <c r="L59" s="3" t="s">
        <v>67</v>
      </c>
      <c r="M59" s="3" t="s">
        <v>620</v>
      </c>
      <c r="N59" s="3" t="s">
        <v>43</v>
      </c>
      <c r="O59" s="3" t="s">
        <v>157</v>
      </c>
      <c r="P59" s="3" t="s">
        <v>49</v>
      </c>
      <c r="Q59" s="4">
        <f>IFERROR(VLOOKUP($H59,[1]RAPPORTS!$L$2:$O$3000,4,FALSE),"")</f>
        <v>0</v>
      </c>
      <c r="R59" s="4" t="str">
        <f>IFERROR(VLOOKUP($H59,[1]NC!$G$2:$H$300,2,FALSE)+VLOOKUP($K59,[1]NC!$G$2:$I$300,3,FALSE),"")</f>
        <v/>
      </c>
      <c r="S59" s="3"/>
      <c r="T59" s="3"/>
      <c r="U59" s="3"/>
      <c r="V59" s="3" t="s">
        <v>39</v>
      </c>
      <c r="W59" s="3" t="s">
        <v>3</v>
      </c>
      <c r="X59" s="3" t="s">
        <v>39</v>
      </c>
    </row>
    <row r="60" spans="1:24" x14ac:dyDescent="0.25">
      <c r="A60" s="3" t="s">
        <v>17</v>
      </c>
      <c r="B60" s="3" t="s">
        <v>100</v>
      </c>
      <c r="C60" s="3" t="s">
        <v>19</v>
      </c>
      <c r="D60" s="3" t="s">
        <v>158</v>
      </c>
      <c r="E60" s="3" t="s">
        <v>70</v>
      </c>
      <c r="F60" s="3">
        <v>95548</v>
      </c>
      <c r="G60" s="3" t="s">
        <v>56</v>
      </c>
      <c r="H60" s="3">
        <v>2021101052</v>
      </c>
      <c r="I60" s="3" t="s">
        <v>618</v>
      </c>
      <c r="J60" s="3" t="s">
        <v>41</v>
      </c>
      <c r="K60" s="3" t="s">
        <v>619</v>
      </c>
      <c r="L60" s="3" t="s">
        <v>54</v>
      </c>
      <c r="M60" s="3" t="s">
        <v>620</v>
      </c>
      <c r="N60" s="3" t="s">
        <v>43</v>
      </c>
      <c r="O60" s="3" t="s">
        <v>159</v>
      </c>
      <c r="P60" s="3" t="s">
        <v>160</v>
      </c>
      <c r="Q60" s="4">
        <f>IFERROR(VLOOKUP($H60,[1]RAPPORTS!$L$2:$O$3000,4,FALSE),"")</f>
        <v>0</v>
      </c>
      <c r="R60" s="4" t="str">
        <f>IFERROR(VLOOKUP($H60,[1]NC!$G$2:$H$300,2,FALSE)+VLOOKUP($K60,[1]NC!$G$2:$I$300,3,FALSE),"")</f>
        <v/>
      </c>
      <c r="S60" s="3"/>
      <c r="T60" s="3"/>
      <c r="U60" s="3"/>
      <c r="V60" s="3" t="s">
        <v>39</v>
      </c>
      <c r="W60" s="3" t="s">
        <v>161</v>
      </c>
      <c r="X60" s="3" t="s">
        <v>39</v>
      </c>
    </row>
    <row r="61" spans="1:24" x14ac:dyDescent="0.25">
      <c r="A61" s="3" t="s">
        <v>17</v>
      </c>
      <c r="B61" s="3" t="s">
        <v>52</v>
      </c>
      <c r="C61" s="3" t="s">
        <v>19</v>
      </c>
      <c r="D61" s="3" t="s">
        <v>53</v>
      </c>
      <c r="E61" s="3" t="s">
        <v>39</v>
      </c>
      <c r="F61" s="3">
        <v>95548</v>
      </c>
      <c r="G61" s="3" t="s">
        <v>40</v>
      </c>
      <c r="H61" s="3">
        <v>2022032202</v>
      </c>
      <c r="I61" s="3" t="s">
        <v>618</v>
      </c>
      <c r="J61" s="3" t="s">
        <v>41</v>
      </c>
      <c r="K61" s="3" t="s">
        <v>619</v>
      </c>
      <c r="L61" s="3" t="s">
        <v>59</v>
      </c>
      <c r="M61" s="3" t="s">
        <v>620</v>
      </c>
      <c r="N61" s="3" t="s">
        <v>43</v>
      </c>
      <c r="O61" s="3" t="s">
        <v>142</v>
      </c>
      <c r="P61" s="3" t="s">
        <v>83</v>
      </c>
      <c r="Q61" s="4">
        <f>IFERROR(VLOOKUP($H61,[1]RAPPORTS!$L$2:$O$3000,4,FALSE),"")</f>
        <v>3</v>
      </c>
      <c r="R61" s="4" t="str">
        <f>IFERROR(VLOOKUP($H61,[1]NC!$G$2:$H$300,2,FALSE)+VLOOKUP($K61,[1]NC!$G$2:$I$300,3,FALSE),"")</f>
        <v/>
      </c>
      <c r="S61" s="3"/>
      <c r="T61" s="3"/>
      <c r="U61" s="3"/>
      <c r="V61" s="3" t="s">
        <v>39</v>
      </c>
      <c r="W61" s="3" t="s">
        <v>162</v>
      </c>
      <c r="X61" s="3" t="s">
        <v>39</v>
      </c>
    </row>
    <row r="62" spans="1:24" x14ac:dyDescent="0.25">
      <c r="A62" s="3" t="s">
        <v>17</v>
      </c>
      <c r="B62" s="3" t="s">
        <v>100</v>
      </c>
      <c r="C62" s="3" t="s">
        <v>19</v>
      </c>
      <c r="D62" s="3" t="s">
        <v>101</v>
      </c>
      <c r="E62" s="3" t="s">
        <v>39</v>
      </c>
      <c r="F62" s="3">
        <v>95548</v>
      </c>
      <c r="G62" s="3" t="s">
        <v>40</v>
      </c>
      <c r="H62" s="3">
        <v>2021371222</v>
      </c>
      <c r="I62" s="3" t="s">
        <v>618</v>
      </c>
      <c r="J62" s="3" t="s">
        <v>41</v>
      </c>
      <c r="K62" s="3" t="s">
        <v>619</v>
      </c>
      <c r="L62" s="3" t="s">
        <v>59</v>
      </c>
      <c r="M62" s="3" t="s">
        <v>620</v>
      </c>
      <c r="N62" s="3" t="s">
        <v>163</v>
      </c>
      <c r="O62" s="3" t="s">
        <v>164</v>
      </c>
      <c r="P62" s="3" t="s">
        <v>165</v>
      </c>
      <c r="Q62" s="4" t="str">
        <f>IFERROR(VLOOKUP($H62,[1]RAPPORTS!$L$2:$O$3000,4,FALSE),"")</f>
        <v/>
      </c>
      <c r="R62" s="4" t="str">
        <f>IFERROR(VLOOKUP($H62,[1]NC!$G$2:$H$300,2,FALSE)+VLOOKUP($K62,[1]NC!$G$2:$I$300,3,FALSE),"")</f>
        <v/>
      </c>
      <c r="S62" s="3"/>
      <c r="T62" s="3"/>
      <c r="U62" s="3"/>
      <c r="V62" s="3" t="s">
        <v>39</v>
      </c>
      <c r="W62" s="3" t="s">
        <v>166</v>
      </c>
      <c r="X62" s="3" t="s">
        <v>39</v>
      </c>
    </row>
    <row r="63" spans="1:24" x14ac:dyDescent="0.25">
      <c r="A63" s="3" t="s">
        <v>17</v>
      </c>
      <c r="B63" s="3" t="s">
        <v>37</v>
      </c>
      <c r="C63" s="3" t="s">
        <v>19</v>
      </c>
      <c r="D63" s="3" t="s">
        <v>38</v>
      </c>
      <c r="E63" s="3" t="s">
        <v>39</v>
      </c>
      <c r="F63" s="3">
        <v>95548</v>
      </c>
      <c r="G63" s="3" t="s">
        <v>40</v>
      </c>
      <c r="H63" s="3">
        <v>2022051457</v>
      </c>
      <c r="I63" s="3" t="s">
        <v>618</v>
      </c>
      <c r="J63" s="3" t="s">
        <v>41</v>
      </c>
      <c r="K63" s="3" t="s">
        <v>619</v>
      </c>
      <c r="L63" s="3" t="s">
        <v>96</v>
      </c>
      <c r="M63" s="3" t="s">
        <v>620</v>
      </c>
      <c r="N63" s="3" t="s">
        <v>43</v>
      </c>
      <c r="O63" s="3" t="s">
        <v>152</v>
      </c>
      <c r="P63" s="3" t="s">
        <v>45</v>
      </c>
      <c r="Q63" s="4">
        <f>IFERROR(VLOOKUP($H63,[1]RAPPORTS!$L$2:$O$3000,4,FALSE),"")</f>
        <v>3</v>
      </c>
      <c r="R63" s="4" t="str">
        <f>IFERROR(VLOOKUP($H63,[1]NC!$G$2:$H$300,2,FALSE)+VLOOKUP($K63,[1]NC!$G$2:$I$300,3,FALSE),"")</f>
        <v/>
      </c>
      <c r="S63" s="3"/>
      <c r="T63" s="3"/>
      <c r="U63" s="3"/>
      <c r="V63" s="3" t="s">
        <v>39</v>
      </c>
      <c r="W63" s="3" t="s">
        <v>10</v>
      </c>
      <c r="X63" s="3" t="s">
        <v>39</v>
      </c>
    </row>
    <row r="64" spans="1:24" x14ac:dyDescent="0.25">
      <c r="A64" s="3" t="s">
        <v>41</v>
      </c>
      <c r="B64" s="3" t="s">
        <v>37</v>
      </c>
      <c r="C64" s="3" t="s">
        <v>19</v>
      </c>
      <c r="D64" s="3" t="s">
        <v>38</v>
      </c>
      <c r="E64" s="3" t="s">
        <v>39</v>
      </c>
      <c r="F64" s="3">
        <v>95548</v>
      </c>
      <c r="G64" s="3" t="s">
        <v>40</v>
      </c>
      <c r="H64" s="3">
        <v>2022078346</v>
      </c>
      <c r="I64" s="3" t="s">
        <v>618</v>
      </c>
      <c r="J64" s="3" t="s">
        <v>41</v>
      </c>
      <c r="K64" s="3" t="s">
        <v>619</v>
      </c>
      <c r="L64" s="3" t="s">
        <v>167</v>
      </c>
      <c r="M64" s="3" t="s">
        <v>620</v>
      </c>
      <c r="N64" s="3" t="s">
        <v>49</v>
      </c>
      <c r="O64" s="3" t="s">
        <v>75</v>
      </c>
      <c r="P64" s="3" t="s">
        <v>45</v>
      </c>
      <c r="Q64" s="4">
        <f>IFERROR(VLOOKUP($H64,[1]RAPPORTS!$L$2:$O$3000,4,FALSE),"")</f>
        <v>3</v>
      </c>
      <c r="R64" s="4" t="str">
        <f>IFERROR(VLOOKUP($H64,[1]NC!$G$2:$H$300,2,FALSE)+VLOOKUP($K64,[1]NC!$G$2:$I$300,3,FALSE),"")</f>
        <v/>
      </c>
      <c r="S64" s="3"/>
      <c r="T64" s="3"/>
      <c r="U64" s="3"/>
      <c r="V64" s="3" t="s">
        <v>39</v>
      </c>
      <c r="W64" s="3" t="s">
        <v>10</v>
      </c>
      <c r="X64" s="3" t="s">
        <v>39</v>
      </c>
    </row>
    <row r="65" spans="1:24" x14ac:dyDescent="0.25">
      <c r="A65" s="3" t="s">
        <v>41</v>
      </c>
      <c r="B65" s="3" t="s">
        <v>37</v>
      </c>
      <c r="C65" s="3" t="s">
        <v>19</v>
      </c>
      <c r="D65" s="3" t="s">
        <v>38</v>
      </c>
      <c r="E65" s="3" t="s">
        <v>39</v>
      </c>
      <c r="F65" s="3">
        <v>95548</v>
      </c>
      <c r="G65" s="3" t="s">
        <v>40</v>
      </c>
      <c r="H65" s="3">
        <v>2022051453</v>
      </c>
      <c r="I65" s="3" t="s">
        <v>618</v>
      </c>
      <c r="J65" s="3" t="s">
        <v>41</v>
      </c>
      <c r="K65" s="3" t="s">
        <v>619</v>
      </c>
      <c r="L65" s="3" t="s">
        <v>168</v>
      </c>
      <c r="M65" s="3" t="s">
        <v>620</v>
      </c>
      <c r="N65" s="3" t="s">
        <v>49</v>
      </c>
      <c r="O65" s="3" t="s">
        <v>152</v>
      </c>
      <c r="P65" s="3" t="s">
        <v>49</v>
      </c>
      <c r="Q65" s="4">
        <f>IFERROR(VLOOKUP($H65,[1]RAPPORTS!$L$2:$O$3000,4,FALSE),"")</f>
        <v>0</v>
      </c>
      <c r="R65" s="4" t="str">
        <f>IFERROR(VLOOKUP($H65,[1]NC!$G$2:$H$300,2,FALSE)+VLOOKUP($K65,[1]NC!$G$2:$I$300,3,FALSE),"")</f>
        <v/>
      </c>
      <c r="S65" s="3"/>
      <c r="T65" s="3"/>
      <c r="U65" s="3"/>
      <c r="V65" s="3" t="s">
        <v>39</v>
      </c>
      <c r="W65" s="3" t="s">
        <v>10</v>
      </c>
      <c r="X65" s="3" t="s">
        <v>39</v>
      </c>
    </row>
    <row r="66" spans="1:24" x14ac:dyDescent="0.25">
      <c r="A66" s="3" t="s">
        <v>17</v>
      </c>
      <c r="B66" s="3" t="s">
        <v>37</v>
      </c>
      <c r="C66" s="3" t="s">
        <v>19</v>
      </c>
      <c r="D66" s="3" t="s">
        <v>38</v>
      </c>
      <c r="E66" s="3" t="s">
        <v>39</v>
      </c>
      <c r="F66" s="3">
        <v>95548</v>
      </c>
      <c r="G66" s="3" t="s">
        <v>40</v>
      </c>
      <c r="H66" s="3">
        <v>2021317641</v>
      </c>
      <c r="I66" s="3" t="s">
        <v>618</v>
      </c>
      <c r="J66" s="3" t="s">
        <v>41</v>
      </c>
      <c r="K66" s="3" t="s">
        <v>619</v>
      </c>
      <c r="L66" s="3" t="s">
        <v>96</v>
      </c>
      <c r="M66" s="3" t="s">
        <v>620</v>
      </c>
      <c r="N66" s="3" t="s">
        <v>43</v>
      </c>
      <c r="O66" s="3" t="s">
        <v>169</v>
      </c>
      <c r="P66" s="3" t="s">
        <v>170</v>
      </c>
      <c r="Q66" s="4" t="str">
        <f>IFERROR(VLOOKUP($H66,[1]RAPPORTS!$L$2:$O$3000,4,FALSE),"")</f>
        <v/>
      </c>
      <c r="R66" s="4" t="str">
        <f>IFERROR(VLOOKUP($H66,[1]NC!$G$2:$H$300,2,FALSE)+VLOOKUP($K66,[1]NC!$G$2:$I$300,3,FALSE),"")</f>
        <v/>
      </c>
      <c r="S66" s="3"/>
      <c r="T66" s="3"/>
      <c r="U66" s="3"/>
      <c r="V66" s="3" t="s">
        <v>39</v>
      </c>
      <c r="W66" s="3" t="s">
        <v>10</v>
      </c>
      <c r="X66" s="3" t="s">
        <v>39</v>
      </c>
    </row>
    <row r="67" spans="1:24" x14ac:dyDescent="0.25">
      <c r="A67" s="3" t="s">
        <v>17</v>
      </c>
      <c r="B67" s="3" t="s">
        <v>37</v>
      </c>
      <c r="C67" s="3" t="s">
        <v>19</v>
      </c>
      <c r="D67" s="3" t="s">
        <v>74</v>
      </c>
      <c r="E67" s="3" t="s">
        <v>39</v>
      </c>
      <c r="F67" s="3">
        <v>95548</v>
      </c>
      <c r="G67" s="3" t="s">
        <v>40</v>
      </c>
      <c r="H67" s="3">
        <v>2022059987</v>
      </c>
      <c r="I67" s="3" t="s">
        <v>618</v>
      </c>
      <c r="J67" s="3" t="s">
        <v>41</v>
      </c>
      <c r="K67" s="3" t="s">
        <v>619</v>
      </c>
      <c r="L67" s="3" t="s">
        <v>59</v>
      </c>
      <c r="M67" s="3" t="s">
        <v>620</v>
      </c>
      <c r="N67" s="3" t="s">
        <v>151</v>
      </c>
      <c r="O67" s="3" t="s">
        <v>113</v>
      </c>
      <c r="P67" s="3" t="s">
        <v>171</v>
      </c>
      <c r="Q67" s="4">
        <f>IFERROR(VLOOKUP($H67,[1]RAPPORTS!$L$2:$O$3000,4,FALSE),"")</f>
        <v>1</v>
      </c>
      <c r="R67" s="4" t="str">
        <f>IFERROR(VLOOKUP($H67,[1]NC!$G$2:$H$300,2,FALSE)+VLOOKUP($K67,[1]NC!$G$2:$I$300,3,FALSE),"")</f>
        <v/>
      </c>
      <c r="S67" s="3"/>
      <c r="T67" s="3"/>
      <c r="U67" s="3"/>
      <c r="V67" s="3" t="s">
        <v>39</v>
      </c>
      <c r="W67" s="3" t="s">
        <v>11</v>
      </c>
      <c r="X67" s="3" t="s">
        <v>39</v>
      </c>
    </row>
    <row r="68" spans="1:24" x14ac:dyDescent="0.25">
      <c r="A68" s="3" t="s">
        <v>17</v>
      </c>
      <c r="B68" s="3" t="s">
        <v>52</v>
      </c>
      <c r="C68" s="3" t="s">
        <v>19</v>
      </c>
      <c r="D68" s="3" t="s">
        <v>53</v>
      </c>
      <c r="E68" s="3" t="s">
        <v>39</v>
      </c>
      <c r="F68" s="3">
        <v>95548</v>
      </c>
      <c r="G68" s="3" t="s">
        <v>40</v>
      </c>
      <c r="H68" s="3">
        <v>2022044899</v>
      </c>
      <c r="I68" s="3" t="s">
        <v>618</v>
      </c>
      <c r="J68" s="3" t="s">
        <v>41</v>
      </c>
      <c r="K68" s="3" t="s">
        <v>619</v>
      </c>
      <c r="L68" s="3" t="s">
        <v>67</v>
      </c>
      <c r="M68" s="3" t="s">
        <v>620</v>
      </c>
      <c r="N68" s="3" t="s">
        <v>83</v>
      </c>
      <c r="O68" s="3" t="s">
        <v>68</v>
      </c>
      <c r="P68" s="3" t="s">
        <v>49</v>
      </c>
      <c r="Q68" s="4">
        <f>IFERROR(VLOOKUP($H68,[1]RAPPORTS!$L$2:$O$3000,4,FALSE),"")</f>
        <v>3</v>
      </c>
      <c r="R68" s="4" t="str">
        <f>IFERROR(VLOOKUP($H68,[1]NC!$G$2:$H$300,2,FALSE)+VLOOKUP($K68,[1]NC!$G$2:$I$300,3,FALSE),"")</f>
        <v/>
      </c>
      <c r="S68" s="3"/>
      <c r="T68" s="3"/>
      <c r="U68" s="3"/>
      <c r="V68" s="3" t="s">
        <v>39</v>
      </c>
      <c r="W68" s="3" t="s">
        <v>12</v>
      </c>
      <c r="X68" s="3" t="s">
        <v>39</v>
      </c>
    </row>
    <row r="69" spans="1:24" x14ac:dyDescent="0.25">
      <c r="A69" s="3" t="s">
        <v>17</v>
      </c>
      <c r="B69" s="3" t="s">
        <v>37</v>
      </c>
      <c r="C69" s="3" t="s">
        <v>19</v>
      </c>
      <c r="D69" s="3" t="s">
        <v>95</v>
      </c>
      <c r="E69" s="3" t="s">
        <v>39</v>
      </c>
      <c r="F69" s="3">
        <v>95548</v>
      </c>
      <c r="G69" s="3" t="s">
        <v>40</v>
      </c>
      <c r="H69" s="3">
        <v>2022052468</v>
      </c>
      <c r="I69" s="3" t="s">
        <v>618</v>
      </c>
      <c r="J69" s="3" t="s">
        <v>41</v>
      </c>
      <c r="K69" s="3" t="s">
        <v>619</v>
      </c>
      <c r="L69" s="3" t="s">
        <v>125</v>
      </c>
      <c r="M69" s="3" t="s">
        <v>620</v>
      </c>
      <c r="N69" s="3" t="s">
        <v>151</v>
      </c>
      <c r="O69" s="3" t="s">
        <v>152</v>
      </c>
      <c r="P69" s="3" t="s">
        <v>83</v>
      </c>
      <c r="Q69" s="4">
        <f>IFERROR(VLOOKUP($H69,[1]RAPPORTS!$L$2:$O$3000,4,FALSE),"")</f>
        <v>0</v>
      </c>
      <c r="R69" s="4" t="str">
        <f>IFERROR(VLOOKUP($H69,[1]NC!$G$2:$H$300,2,FALSE)+VLOOKUP($K69,[1]NC!$G$2:$I$300,3,FALSE),"")</f>
        <v/>
      </c>
      <c r="S69" s="3"/>
      <c r="T69" s="3"/>
      <c r="U69" s="3"/>
      <c r="V69" s="3" t="s">
        <v>39</v>
      </c>
      <c r="W69" s="3" t="s">
        <v>12</v>
      </c>
      <c r="X69" s="3" t="s">
        <v>39</v>
      </c>
    </row>
    <row r="70" spans="1:24" x14ac:dyDescent="0.25">
      <c r="A70" s="3" t="s">
        <v>17</v>
      </c>
      <c r="B70" s="3" t="s">
        <v>52</v>
      </c>
      <c r="C70" s="3" t="s">
        <v>19</v>
      </c>
      <c r="D70" s="3" t="s">
        <v>53</v>
      </c>
      <c r="E70" s="3" t="s">
        <v>39</v>
      </c>
      <c r="F70" s="3">
        <v>95548</v>
      </c>
      <c r="G70" s="3" t="s">
        <v>40</v>
      </c>
      <c r="H70" s="3">
        <v>2022027131</v>
      </c>
      <c r="I70" s="3" t="s">
        <v>618</v>
      </c>
      <c r="J70" s="3" t="s">
        <v>41</v>
      </c>
      <c r="K70" s="3" t="s">
        <v>619</v>
      </c>
      <c r="L70" s="3" t="s">
        <v>57</v>
      </c>
      <c r="M70" s="3" t="s">
        <v>620</v>
      </c>
      <c r="N70" s="3" t="s">
        <v>151</v>
      </c>
      <c r="O70" s="3" t="s">
        <v>172</v>
      </c>
      <c r="P70" s="3" t="s">
        <v>83</v>
      </c>
      <c r="Q70" s="4">
        <f>IFERROR(VLOOKUP($H70,[1]RAPPORTS!$L$2:$O$3000,4,FALSE),"")</f>
        <v>3</v>
      </c>
      <c r="R70" s="4" t="str">
        <f>IFERROR(VLOOKUP($H70,[1]NC!$G$2:$H$300,2,FALSE)+VLOOKUP($K70,[1]NC!$G$2:$I$300,3,FALSE),"")</f>
        <v/>
      </c>
      <c r="S70" s="3"/>
      <c r="T70" s="3"/>
      <c r="U70" s="3"/>
      <c r="V70" s="3" t="s">
        <v>39</v>
      </c>
      <c r="W70" s="3" t="s">
        <v>13</v>
      </c>
      <c r="X70" s="3" t="s">
        <v>39</v>
      </c>
    </row>
    <row r="71" spans="1:24" x14ac:dyDescent="0.25">
      <c r="A71" s="3" t="s">
        <v>17</v>
      </c>
      <c r="B71" s="3" t="s">
        <v>52</v>
      </c>
      <c r="C71" s="3" t="s">
        <v>19</v>
      </c>
      <c r="D71" s="3" t="s">
        <v>53</v>
      </c>
      <c r="E71" s="3" t="s">
        <v>39</v>
      </c>
      <c r="F71" s="3">
        <v>95548</v>
      </c>
      <c r="G71" s="3" t="s">
        <v>40</v>
      </c>
      <c r="H71" s="3">
        <v>2022055746</v>
      </c>
      <c r="I71" s="3" t="s">
        <v>618</v>
      </c>
      <c r="J71" s="3" t="s">
        <v>41</v>
      </c>
      <c r="K71" s="3" t="s">
        <v>619</v>
      </c>
      <c r="L71" s="3" t="s">
        <v>57</v>
      </c>
      <c r="M71" s="3" t="s">
        <v>620</v>
      </c>
      <c r="N71" s="3" t="s">
        <v>111</v>
      </c>
      <c r="O71" s="3" t="s">
        <v>66</v>
      </c>
      <c r="P71" s="3" t="s">
        <v>83</v>
      </c>
      <c r="Q71" s="4">
        <f>IFERROR(VLOOKUP($H71,[1]RAPPORTS!$L$2:$O$3000,4,FALSE),"")</f>
        <v>3</v>
      </c>
      <c r="R71" s="4" t="str">
        <f>IFERROR(VLOOKUP($H71,[1]NC!$G$2:$H$300,2,FALSE)+VLOOKUP($K71,[1]NC!$G$2:$I$300,3,FALSE),"")</f>
        <v/>
      </c>
      <c r="S71" s="3"/>
      <c r="T71" s="3"/>
      <c r="U71" s="3"/>
      <c r="V71" s="3" t="s">
        <v>39</v>
      </c>
      <c r="W71" s="3" t="s">
        <v>13</v>
      </c>
      <c r="X71" s="3" t="s">
        <v>39</v>
      </c>
    </row>
    <row r="72" spans="1:24" x14ac:dyDescent="0.25">
      <c r="A72" s="3" t="s">
        <v>17</v>
      </c>
      <c r="B72" s="3" t="s">
        <v>37</v>
      </c>
      <c r="C72" s="3" t="s">
        <v>19</v>
      </c>
      <c r="D72" s="3" t="s">
        <v>38</v>
      </c>
      <c r="E72" s="3" t="s">
        <v>70</v>
      </c>
      <c r="F72" s="3">
        <v>95548</v>
      </c>
      <c r="G72" s="3" t="s">
        <v>40</v>
      </c>
      <c r="H72" s="3">
        <v>2022052159</v>
      </c>
      <c r="I72" s="3" t="s">
        <v>618</v>
      </c>
      <c r="J72" s="3" t="s">
        <v>41</v>
      </c>
      <c r="K72" s="3" t="s">
        <v>619</v>
      </c>
      <c r="L72" s="3" t="s">
        <v>57</v>
      </c>
      <c r="M72" s="3" t="s">
        <v>620</v>
      </c>
      <c r="N72" s="3" t="s">
        <v>43</v>
      </c>
      <c r="O72" s="3" t="s">
        <v>152</v>
      </c>
      <c r="P72" s="3" t="s">
        <v>112</v>
      </c>
      <c r="Q72" s="4">
        <f>IFERROR(VLOOKUP($H72,[1]RAPPORTS!$L$2:$O$3000,4,FALSE),"")</f>
        <v>3</v>
      </c>
      <c r="R72" s="4" t="str">
        <f>IFERROR(VLOOKUP($H72,[1]NC!$G$2:$H$300,2,FALSE)+VLOOKUP($K72,[1]NC!$G$2:$I$300,3,FALSE),"")</f>
        <v/>
      </c>
      <c r="S72" s="3"/>
      <c r="T72" s="3"/>
      <c r="U72" s="3"/>
      <c r="V72" s="3" t="s">
        <v>39</v>
      </c>
      <c r="W72" s="3" t="s">
        <v>14</v>
      </c>
      <c r="X72" s="3" t="s">
        <v>39</v>
      </c>
    </row>
    <row r="73" spans="1:24" x14ac:dyDescent="0.25">
      <c r="A73" s="3" t="s">
        <v>17</v>
      </c>
      <c r="B73" s="3" t="s">
        <v>52</v>
      </c>
      <c r="C73" s="3" t="s">
        <v>19</v>
      </c>
      <c r="D73" s="3" t="s">
        <v>53</v>
      </c>
      <c r="E73" s="3" t="s">
        <v>39</v>
      </c>
      <c r="F73" s="3">
        <v>95548</v>
      </c>
      <c r="G73" s="3" t="s">
        <v>40</v>
      </c>
      <c r="H73" s="3">
        <v>2022040037</v>
      </c>
      <c r="I73" s="3" t="s">
        <v>618</v>
      </c>
      <c r="J73" s="3" t="s">
        <v>41</v>
      </c>
      <c r="K73" s="3" t="s">
        <v>619</v>
      </c>
      <c r="L73" s="3" t="s">
        <v>167</v>
      </c>
      <c r="M73" s="3" t="s">
        <v>620</v>
      </c>
      <c r="N73" s="3" t="s">
        <v>83</v>
      </c>
      <c r="O73" s="3" t="s">
        <v>173</v>
      </c>
      <c r="P73" s="3" t="s">
        <v>49</v>
      </c>
      <c r="Q73" s="4">
        <f>IFERROR(VLOOKUP($H73,[1]RAPPORTS!$L$2:$O$3000,4,FALSE),"")</f>
        <v>3</v>
      </c>
      <c r="R73" s="4" t="str">
        <f>IFERROR(VLOOKUP($H73,[1]NC!$G$2:$H$300,2,FALSE)+VLOOKUP($K73,[1]NC!$G$2:$I$300,3,FALSE),"")</f>
        <v/>
      </c>
      <c r="S73" s="3"/>
      <c r="T73" s="3"/>
      <c r="U73" s="3"/>
      <c r="V73" s="3" t="s">
        <v>39</v>
      </c>
      <c r="W73" s="3" t="s">
        <v>14</v>
      </c>
      <c r="X73" s="3" t="s">
        <v>39</v>
      </c>
    </row>
    <row r="74" spans="1:24" x14ac:dyDescent="0.25">
      <c r="A74" s="3" t="s">
        <v>17</v>
      </c>
      <c r="B74" s="3" t="s">
        <v>52</v>
      </c>
      <c r="C74" s="3" t="s">
        <v>19</v>
      </c>
      <c r="D74" s="3" t="s">
        <v>53</v>
      </c>
      <c r="E74" s="3" t="s">
        <v>39</v>
      </c>
      <c r="F74" s="3">
        <v>95548</v>
      </c>
      <c r="G74" s="3" t="s">
        <v>40</v>
      </c>
      <c r="H74" s="3">
        <v>2022042795</v>
      </c>
      <c r="I74" s="3" t="s">
        <v>618</v>
      </c>
      <c r="J74" s="3" t="s">
        <v>41</v>
      </c>
      <c r="K74" s="3" t="s">
        <v>619</v>
      </c>
      <c r="L74" s="3" t="s">
        <v>57</v>
      </c>
      <c r="M74" s="3" t="s">
        <v>620</v>
      </c>
      <c r="N74" s="3" t="s">
        <v>83</v>
      </c>
      <c r="O74" s="3" t="s">
        <v>174</v>
      </c>
      <c r="P74" s="3" t="s">
        <v>175</v>
      </c>
      <c r="Q74" s="4">
        <f>IFERROR(VLOOKUP($H74,[1]RAPPORTS!$L$2:$O$3000,4,FALSE),"")</f>
        <v>3</v>
      </c>
      <c r="R74" s="4" t="str">
        <f>IFERROR(VLOOKUP($H74,[1]NC!$G$2:$H$300,2,FALSE)+VLOOKUP($K74,[1]NC!$G$2:$I$300,3,FALSE),"")</f>
        <v/>
      </c>
      <c r="S74" s="3"/>
      <c r="T74" s="3"/>
      <c r="U74" s="3"/>
      <c r="V74" s="3" t="s">
        <v>39</v>
      </c>
      <c r="W74" s="3" t="s">
        <v>14</v>
      </c>
      <c r="X74" s="3" t="s">
        <v>39</v>
      </c>
    </row>
    <row r="75" spans="1:24" x14ac:dyDescent="0.25">
      <c r="A75" s="3" t="s">
        <v>17</v>
      </c>
      <c r="B75" s="3" t="s">
        <v>46</v>
      </c>
      <c r="C75" s="3" t="s">
        <v>19</v>
      </c>
      <c r="D75" s="3" t="s">
        <v>176</v>
      </c>
      <c r="E75" s="3" t="s">
        <v>39</v>
      </c>
      <c r="F75" s="3">
        <v>95548</v>
      </c>
      <c r="G75" s="3" t="s">
        <v>40</v>
      </c>
      <c r="H75" s="3">
        <v>2022029653</v>
      </c>
      <c r="I75" s="3" t="s">
        <v>618</v>
      </c>
      <c r="J75" s="3" t="s">
        <v>41</v>
      </c>
      <c r="K75" s="3" t="s">
        <v>619</v>
      </c>
      <c r="L75" s="3" t="s">
        <v>177</v>
      </c>
      <c r="M75" s="3" t="s">
        <v>620</v>
      </c>
      <c r="N75" s="3" t="s">
        <v>43</v>
      </c>
      <c r="O75" s="3" t="s">
        <v>178</v>
      </c>
      <c r="P75" s="3" t="s">
        <v>43</v>
      </c>
      <c r="Q75" s="4">
        <f>IFERROR(VLOOKUP($H75,[1]RAPPORTS!$L$2:$O$3000,4,FALSE),"")</f>
        <v>-1</v>
      </c>
      <c r="R75" s="4" t="str">
        <f>IFERROR(VLOOKUP($H75,[1]NC!$G$2:$H$300,2,FALSE)+VLOOKUP($K75,[1]NC!$G$2:$I$300,3,FALSE),"")</f>
        <v/>
      </c>
      <c r="S75" s="3"/>
      <c r="T75" s="3"/>
      <c r="U75" s="3"/>
      <c r="V75" s="3" t="s">
        <v>39</v>
      </c>
      <c r="W75" s="3" t="s">
        <v>39</v>
      </c>
      <c r="X75" s="3" t="s">
        <v>39</v>
      </c>
    </row>
    <row r="76" spans="1:24" x14ac:dyDescent="0.25">
      <c r="A76" s="3" t="s">
        <v>17</v>
      </c>
      <c r="B76" s="3" t="s">
        <v>52</v>
      </c>
      <c r="C76" s="3" t="s">
        <v>19</v>
      </c>
      <c r="D76" s="3" t="s">
        <v>53</v>
      </c>
      <c r="E76" s="3" t="s">
        <v>39</v>
      </c>
      <c r="F76" s="3">
        <v>95548</v>
      </c>
      <c r="G76" s="3" t="s">
        <v>40</v>
      </c>
      <c r="H76" s="3">
        <v>2022060763</v>
      </c>
      <c r="I76" s="3" t="s">
        <v>618</v>
      </c>
      <c r="J76" s="3" t="s">
        <v>41</v>
      </c>
      <c r="K76" s="3" t="s">
        <v>619</v>
      </c>
      <c r="L76" s="3" t="s">
        <v>67</v>
      </c>
      <c r="M76" s="3" t="s">
        <v>620</v>
      </c>
      <c r="N76" s="3" t="s">
        <v>43</v>
      </c>
      <c r="O76" s="3" t="s">
        <v>179</v>
      </c>
      <c r="P76" s="3" t="s">
        <v>180</v>
      </c>
      <c r="Q76" s="4">
        <f>IFERROR(VLOOKUP($H76,[1]RAPPORTS!$L$2:$O$3000,4,FALSE),"")</f>
        <v>-1</v>
      </c>
      <c r="R76" s="4" t="str">
        <f>IFERROR(VLOOKUP($H76,[1]NC!$G$2:$H$300,2,FALSE)+VLOOKUP($K76,[1]NC!$G$2:$I$300,3,FALSE),"")</f>
        <v/>
      </c>
      <c r="S76" s="3"/>
      <c r="T76" s="3"/>
      <c r="U76" s="3"/>
      <c r="V76" s="3" t="s">
        <v>39</v>
      </c>
      <c r="W76" s="3" t="s">
        <v>39</v>
      </c>
      <c r="X76" s="3" t="s">
        <v>39</v>
      </c>
    </row>
    <row r="77" spans="1:24" x14ac:dyDescent="0.25">
      <c r="A77" s="3" t="s">
        <v>17</v>
      </c>
      <c r="B77" s="3" t="s">
        <v>52</v>
      </c>
      <c r="C77" s="3" t="s">
        <v>19</v>
      </c>
      <c r="D77" s="3" t="s">
        <v>53</v>
      </c>
      <c r="E77" s="3" t="s">
        <v>39</v>
      </c>
      <c r="F77" s="3">
        <v>95548</v>
      </c>
      <c r="G77" s="3" t="s">
        <v>40</v>
      </c>
      <c r="H77" s="3">
        <v>2022075963</v>
      </c>
      <c r="I77" s="3" t="s">
        <v>618</v>
      </c>
      <c r="J77" s="3" t="s">
        <v>41</v>
      </c>
      <c r="K77" s="3" t="s">
        <v>619</v>
      </c>
      <c r="L77" s="3" t="s">
        <v>67</v>
      </c>
      <c r="M77" s="3" t="s">
        <v>620</v>
      </c>
      <c r="N77" s="3" t="s">
        <v>43</v>
      </c>
      <c r="O77" s="3" t="s">
        <v>181</v>
      </c>
      <c r="P77" s="3" t="s">
        <v>43</v>
      </c>
      <c r="Q77" s="4">
        <f>IFERROR(VLOOKUP($H77,[1]RAPPORTS!$L$2:$O$3000,4,FALSE),"")</f>
        <v>-1</v>
      </c>
      <c r="R77" s="4" t="str">
        <f>IFERROR(VLOOKUP($H77,[1]NC!$G$2:$H$300,2,FALSE)+VLOOKUP($K77,[1]NC!$G$2:$I$300,3,FALSE),"")</f>
        <v/>
      </c>
      <c r="S77" s="3"/>
      <c r="T77" s="3"/>
      <c r="U77" s="3"/>
      <c r="V77" s="3" t="s">
        <v>39</v>
      </c>
      <c r="W77" s="3" t="s">
        <v>39</v>
      </c>
      <c r="X77" s="3" t="s">
        <v>39</v>
      </c>
    </row>
    <row r="78" spans="1:24" x14ac:dyDescent="0.25">
      <c r="A78" s="3" t="s">
        <v>17</v>
      </c>
      <c r="B78" s="3" t="s">
        <v>52</v>
      </c>
      <c r="C78" s="3" t="s">
        <v>19</v>
      </c>
      <c r="D78" s="3" t="s">
        <v>53</v>
      </c>
      <c r="E78" s="3" t="s">
        <v>39</v>
      </c>
      <c r="F78" s="3">
        <v>95548</v>
      </c>
      <c r="G78" s="3" t="s">
        <v>40</v>
      </c>
      <c r="H78" s="3">
        <v>2022013216</v>
      </c>
      <c r="I78" s="3" t="s">
        <v>618</v>
      </c>
      <c r="J78" s="3" t="s">
        <v>41</v>
      </c>
      <c r="K78" s="3" t="s">
        <v>619</v>
      </c>
      <c r="L78" s="3" t="s">
        <v>96</v>
      </c>
      <c r="M78" s="3" t="s">
        <v>620</v>
      </c>
      <c r="N78" s="3" t="s">
        <v>43</v>
      </c>
      <c r="O78" s="3" t="s">
        <v>138</v>
      </c>
      <c r="P78" s="3" t="s">
        <v>83</v>
      </c>
      <c r="Q78" s="4">
        <f>IFERROR(VLOOKUP($H78,[1]RAPPORTS!$L$2:$O$3000,4,FALSE),"")</f>
        <v>-1</v>
      </c>
      <c r="R78" s="4" t="str">
        <f>IFERROR(VLOOKUP($H78,[1]NC!$G$2:$H$300,2,FALSE)+VLOOKUP($K78,[1]NC!$G$2:$I$300,3,FALSE),"")</f>
        <v/>
      </c>
      <c r="S78" s="3"/>
      <c r="T78" s="3"/>
      <c r="U78" s="3"/>
      <c r="V78" s="3" t="s">
        <v>39</v>
      </c>
      <c r="W78" s="3" t="s">
        <v>39</v>
      </c>
      <c r="X78" s="3" t="s">
        <v>39</v>
      </c>
    </row>
    <row r="79" spans="1:24" x14ac:dyDescent="0.25">
      <c r="A79" s="3" t="s">
        <v>17</v>
      </c>
      <c r="B79" s="3" t="s">
        <v>46</v>
      </c>
      <c r="C79" s="3" t="s">
        <v>19</v>
      </c>
      <c r="D79" s="3" t="s">
        <v>176</v>
      </c>
      <c r="E79" s="3" t="s">
        <v>39</v>
      </c>
      <c r="F79" s="3">
        <v>95548</v>
      </c>
      <c r="G79" s="3" t="s">
        <v>40</v>
      </c>
      <c r="H79" s="3">
        <v>2022053404</v>
      </c>
      <c r="I79" s="3" t="s">
        <v>618</v>
      </c>
      <c r="J79" s="3" t="s">
        <v>41</v>
      </c>
      <c r="K79" s="3" t="s">
        <v>619</v>
      </c>
      <c r="L79" s="3" t="s">
        <v>64</v>
      </c>
      <c r="M79" s="3" t="s">
        <v>620</v>
      </c>
      <c r="N79" s="3" t="s">
        <v>43</v>
      </c>
      <c r="O79" s="3" t="s">
        <v>153</v>
      </c>
      <c r="P79" s="3" t="s">
        <v>111</v>
      </c>
      <c r="Q79" s="4">
        <f>IFERROR(VLOOKUP($H79,[1]RAPPORTS!$L$2:$O$3000,4,FALSE),"")</f>
        <v>-2</v>
      </c>
      <c r="R79" s="4" t="str">
        <f>IFERROR(VLOOKUP($H79,[1]NC!$G$2:$H$300,2,FALSE)+VLOOKUP($K79,[1]NC!$G$2:$I$300,3,FALSE),"")</f>
        <v/>
      </c>
      <c r="S79" s="3"/>
      <c r="T79" s="3"/>
      <c r="U79" s="3"/>
      <c r="V79" s="3" t="s">
        <v>39</v>
      </c>
      <c r="W79" s="3" t="s">
        <v>39</v>
      </c>
      <c r="X79" s="3" t="s">
        <v>39</v>
      </c>
    </row>
    <row r="80" spans="1:24" x14ac:dyDescent="0.25">
      <c r="A80" s="3" t="s">
        <v>17</v>
      </c>
      <c r="B80" s="3" t="s">
        <v>46</v>
      </c>
      <c r="C80" s="3" t="s">
        <v>19</v>
      </c>
      <c r="D80" s="3" t="s">
        <v>176</v>
      </c>
      <c r="E80" s="3" t="s">
        <v>39</v>
      </c>
      <c r="F80" s="3">
        <v>95548</v>
      </c>
      <c r="G80" s="3" t="s">
        <v>40</v>
      </c>
      <c r="H80" s="3">
        <v>2022046393</v>
      </c>
      <c r="I80" s="3" t="s">
        <v>618</v>
      </c>
      <c r="J80" s="3" t="s">
        <v>41</v>
      </c>
      <c r="K80" s="3" t="s">
        <v>619</v>
      </c>
      <c r="L80" s="3" t="s">
        <v>182</v>
      </c>
      <c r="M80" s="3" t="s">
        <v>620</v>
      </c>
      <c r="N80" s="3" t="s">
        <v>43</v>
      </c>
      <c r="O80" s="3" t="s">
        <v>63</v>
      </c>
      <c r="P80" s="3" t="s">
        <v>183</v>
      </c>
      <c r="Q80" s="4">
        <f>IFERROR(VLOOKUP($H80,[1]RAPPORTS!$L$2:$O$3000,4,FALSE),"")</f>
        <v>-2</v>
      </c>
      <c r="R80" s="4" t="str">
        <f>IFERROR(VLOOKUP($H80,[1]NC!$G$2:$H$300,2,FALSE)+VLOOKUP($K80,[1]NC!$G$2:$I$300,3,FALSE),"")</f>
        <v/>
      </c>
      <c r="S80" s="3"/>
      <c r="T80" s="3"/>
      <c r="U80" s="3"/>
      <c r="V80" s="3" t="s">
        <v>39</v>
      </c>
      <c r="W80" s="3" t="s">
        <v>39</v>
      </c>
      <c r="X80" s="3" t="s">
        <v>39</v>
      </c>
    </row>
    <row r="81" spans="1:24" x14ac:dyDescent="0.25">
      <c r="A81" s="3" t="s">
        <v>17</v>
      </c>
      <c r="B81" s="3" t="s">
        <v>52</v>
      </c>
      <c r="C81" s="3" t="s">
        <v>19</v>
      </c>
      <c r="D81" s="3" t="s">
        <v>53</v>
      </c>
      <c r="E81" s="3" t="s">
        <v>39</v>
      </c>
      <c r="F81" s="3">
        <v>95548</v>
      </c>
      <c r="G81" s="3" t="s">
        <v>40</v>
      </c>
      <c r="H81" s="3">
        <v>2022061579</v>
      </c>
      <c r="I81" s="3" t="s">
        <v>618</v>
      </c>
      <c r="J81" s="3" t="s">
        <v>41</v>
      </c>
      <c r="K81" s="3" t="s">
        <v>619</v>
      </c>
      <c r="L81" s="3" t="s">
        <v>67</v>
      </c>
      <c r="M81" s="3" t="s">
        <v>620</v>
      </c>
      <c r="N81" s="3" t="s">
        <v>43</v>
      </c>
      <c r="O81" s="3" t="s">
        <v>179</v>
      </c>
      <c r="P81" s="3" t="s">
        <v>83</v>
      </c>
      <c r="Q81" s="4">
        <f>IFERROR(VLOOKUP($H81,[1]RAPPORTS!$L$2:$O$3000,4,FALSE),"")</f>
        <v>-2</v>
      </c>
      <c r="R81" s="4" t="str">
        <f>IFERROR(VLOOKUP($H81,[1]NC!$G$2:$H$300,2,FALSE)+VLOOKUP($K81,[1]NC!$G$2:$I$300,3,FALSE),"")</f>
        <v/>
      </c>
      <c r="S81" s="3"/>
      <c r="T81" s="3"/>
      <c r="U81" s="3"/>
      <c r="V81" s="3" t="s">
        <v>39</v>
      </c>
      <c r="W81" s="3" t="s">
        <v>39</v>
      </c>
      <c r="X81" s="3" t="s">
        <v>39</v>
      </c>
    </row>
    <row r="82" spans="1:24" x14ac:dyDescent="0.25">
      <c r="A82" s="3" t="s">
        <v>17</v>
      </c>
      <c r="B82" s="3" t="s">
        <v>37</v>
      </c>
      <c r="C82" s="3" t="s">
        <v>19</v>
      </c>
      <c r="D82" s="3" t="s">
        <v>38</v>
      </c>
      <c r="E82" s="3" t="s">
        <v>70</v>
      </c>
      <c r="F82" s="3">
        <v>95548</v>
      </c>
      <c r="G82" s="3" t="s">
        <v>40</v>
      </c>
      <c r="H82" s="3">
        <v>2022073620</v>
      </c>
      <c r="I82" s="3" t="s">
        <v>618</v>
      </c>
      <c r="J82" s="3" t="s">
        <v>41</v>
      </c>
      <c r="K82" s="3" t="s">
        <v>619</v>
      </c>
      <c r="L82" s="3" t="s">
        <v>42</v>
      </c>
      <c r="M82" s="3" t="s">
        <v>620</v>
      </c>
      <c r="N82" s="3" t="s">
        <v>43</v>
      </c>
      <c r="O82" s="3" t="s">
        <v>149</v>
      </c>
      <c r="P82" s="3" t="s">
        <v>184</v>
      </c>
      <c r="Q82" s="4">
        <f>IFERROR(VLOOKUP($H82,[1]RAPPORTS!$L$2:$O$3000,4,FALSE),"")</f>
        <v>-2</v>
      </c>
      <c r="R82" s="4" t="str">
        <f>IFERROR(VLOOKUP($H82,[1]NC!$G$2:$H$300,2,FALSE)+VLOOKUP($K82,[1]NC!$G$2:$I$300,3,FALSE),"")</f>
        <v/>
      </c>
      <c r="S82" s="3"/>
      <c r="T82" s="3"/>
      <c r="U82" s="3"/>
      <c r="V82" s="3" t="s">
        <v>39</v>
      </c>
      <c r="W82" s="3" t="s">
        <v>4</v>
      </c>
      <c r="X82" s="3" t="s">
        <v>39</v>
      </c>
    </row>
    <row r="83" spans="1:24" x14ac:dyDescent="0.25">
      <c r="A83" s="3" t="s">
        <v>17</v>
      </c>
      <c r="B83" s="3" t="s">
        <v>37</v>
      </c>
      <c r="C83" s="3" t="s">
        <v>19</v>
      </c>
      <c r="D83" s="3" t="s">
        <v>122</v>
      </c>
      <c r="E83" s="3" t="s">
        <v>39</v>
      </c>
      <c r="F83" s="3">
        <v>95548</v>
      </c>
      <c r="G83" s="3" t="s">
        <v>56</v>
      </c>
      <c r="H83" s="3">
        <v>2022060508</v>
      </c>
      <c r="I83" s="3" t="s">
        <v>618</v>
      </c>
      <c r="J83" s="3" t="s">
        <v>41</v>
      </c>
      <c r="K83" s="3" t="s">
        <v>619</v>
      </c>
      <c r="L83" s="3" t="s">
        <v>67</v>
      </c>
      <c r="M83" s="3" t="s">
        <v>620</v>
      </c>
      <c r="N83" s="3" t="s">
        <v>43</v>
      </c>
      <c r="O83" s="3" t="s">
        <v>113</v>
      </c>
      <c r="P83" s="3" t="s">
        <v>185</v>
      </c>
      <c r="Q83" s="4">
        <f>IFERROR(VLOOKUP($H83,[1]RAPPORTS!$L$2:$O$3000,4,FALSE),"")</f>
        <v>-2</v>
      </c>
      <c r="R83" s="4" t="str">
        <f>IFERROR(VLOOKUP($H83,[1]NC!$G$2:$H$300,2,FALSE)+VLOOKUP($K83,[1]NC!$G$2:$I$300,3,FALSE),"")</f>
        <v/>
      </c>
      <c r="S83" s="3"/>
      <c r="T83" s="3"/>
      <c r="U83" s="3"/>
      <c r="V83" s="3" t="s">
        <v>39</v>
      </c>
      <c r="W83" s="3" t="s">
        <v>5</v>
      </c>
      <c r="X83" s="3" t="s">
        <v>39</v>
      </c>
    </row>
    <row r="84" spans="1:24" x14ac:dyDescent="0.25">
      <c r="A84" s="3" t="s">
        <v>17</v>
      </c>
      <c r="B84" s="3" t="s">
        <v>37</v>
      </c>
      <c r="C84" s="3" t="s">
        <v>19</v>
      </c>
      <c r="D84" s="3" t="s">
        <v>74</v>
      </c>
      <c r="E84" s="3" t="s">
        <v>39</v>
      </c>
      <c r="F84" s="3">
        <v>95548</v>
      </c>
      <c r="G84" s="3" t="s">
        <v>40</v>
      </c>
      <c r="H84" s="3">
        <v>2022058932</v>
      </c>
      <c r="I84" s="3" t="s">
        <v>618</v>
      </c>
      <c r="J84" s="3" t="s">
        <v>41</v>
      </c>
      <c r="K84" s="3" t="s">
        <v>619</v>
      </c>
      <c r="L84" s="3" t="s">
        <v>125</v>
      </c>
      <c r="M84" s="3" t="s">
        <v>620</v>
      </c>
      <c r="N84" s="3" t="s">
        <v>43</v>
      </c>
      <c r="O84" s="3" t="s">
        <v>113</v>
      </c>
      <c r="P84" s="3" t="s">
        <v>43</v>
      </c>
      <c r="Q84" s="4">
        <f>IFERROR(VLOOKUP($H84,[1]RAPPORTS!$L$2:$O$3000,4,FALSE),"")</f>
        <v>-1</v>
      </c>
      <c r="R84" s="4" t="str">
        <f>IFERROR(VLOOKUP($H84,[1]NC!$G$2:$H$300,2,FALSE)+VLOOKUP($K84,[1]NC!$G$2:$I$300,3,FALSE),"")</f>
        <v/>
      </c>
      <c r="S84" s="3"/>
      <c r="T84" s="3"/>
      <c r="U84" s="3"/>
      <c r="V84" s="3" t="s">
        <v>39</v>
      </c>
      <c r="W84" s="3" t="s">
        <v>3</v>
      </c>
      <c r="X84" s="3" t="s">
        <v>39</v>
      </c>
    </row>
    <row r="85" spans="1:24" x14ac:dyDescent="0.25">
      <c r="A85" s="3" t="s">
        <v>17</v>
      </c>
      <c r="B85" s="3" t="s">
        <v>37</v>
      </c>
      <c r="C85" s="3" t="s">
        <v>19</v>
      </c>
      <c r="D85" s="3" t="s">
        <v>38</v>
      </c>
      <c r="E85" s="3" t="s">
        <v>39</v>
      </c>
      <c r="F85" s="3">
        <v>95548</v>
      </c>
      <c r="G85" s="3" t="s">
        <v>40</v>
      </c>
      <c r="H85" s="3">
        <v>2022066510</v>
      </c>
      <c r="I85" s="3" t="s">
        <v>618</v>
      </c>
      <c r="J85" s="3" t="s">
        <v>41</v>
      </c>
      <c r="K85" s="3" t="s">
        <v>619</v>
      </c>
      <c r="L85" s="3" t="s">
        <v>67</v>
      </c>
      <c r="M85" s="3" t="s">
        <v>620</v>
      </c>
      <c r="N85" s="3" t="s">
        <v>43</v>
      </c>
      <c r="O85" s="3" t="s">
        <v>132</v>
      </c>
      <c r="P85" s="3" t="s">
        <v>43</v>
      </c>
      <c r="Q85" s="4">
        <f>IFERROR(VLOOKUP($H85,[1]RAPPORTS!$L$2:$O$3000,4,FALSE),"")</f>
        <v>-1</v>
      </c>
      <c r="R85" s="4" t="str">
        <f>IFERROR(VLOOKUP($H85,[1]NC!$G$2:$H$300,2,FALSE)+VLOOKUP($K85,[1]NC!$G$2:$I$300,3,FALSE),"")</f>
        <v/>
      </c>
      <c r="S85" s="3"/>
      <c r="T85" s="3"/>
      <c r="U85" s="3"/>
      <c r="V85" s="3" t="s">
        <v>39</v>
      </c>
      <c r="W85" s="3" t="s">
        <v>3</v>
      </c>
      <c r="X85" s="3" t="s">
        <v>39</v>
      </c>
    </row>
    <row r="86" spans="1:24" x14ac:dyDescent="0.25">
      <c r="A86" s="3" t="s">
        <v>17</v>
      </c>
      <c r="B86" s="3" t="s">
        <v>37</v>
      </c>
      <c r="C86" s="3" t="s">
        <v>19</v>
      </c>
      <c r="D86" s="3" t="s">
        <v>74</v>
      </c>
      <c r="E86" s="3" t="s">
        <v>39</v>
      </c>
      <c r="F86" s="3">
        <v>95548</v>
      </c>
      <c r="G86" s="3" t="s">
        <v>40</v>
      </c>
      <c r="H86" s="3">
        <v>2022041123</v>
      </c>
      <c r="I86" s="3" t="s">
        <v>618</v>
      </c>
      <c r="J86" s="3" t="s">
        <v>41</v>
      </c>
      <c r="K86" s="3" t="s">
        <v>619</v>
      </c>
      <c r="L86" s="3" t="s">
        <v>57</v>
      </c>
      <c r="M86" s="3" t="s">
        <v>620</v>
      </c>
      <c r="N86" s="3" t="s">
        <v>43</v>
      </c>
      <c r="O86" s="3" t="s">
        <v>154</v>
      </c>
      <c r="P86" s="3" t="s">
        <v>180</v>
      </c>
      <c r="Q86" s="4">
        <f>IFERROR(VLOOKUP($H86,[1]RAPPORTS!$L$2:$O$3000,4,FALSE),"")</f>
        <v>-2</v>
      </c>
      <c r="R86" s="4" t="str">
        <f>IFERROR(VLOOKUP($H86,[1]NC!$G$2:$H$300,2,FALSE)+VLOOKUP($K86,[1]NC!$G$2:$I$300,3,FALSE),"")</f>
        <v/>
      </c>
      <c r="S86" s="3"/>
      <c r="T86" s="3"/>
      <c r="U86" s="3"/>
      <c r="V86" s="3" t="s">
        <v>39</v>
      </c>
      <c r="W86" s="3" t="s">
        <v>3</v>
      </c>
      <c r="X86" s="3" t="s">
        <v>39</v>
      </c>
    </row>
    <row r="87" spans="1:24" x14ac:dyDescent="0.25">
      <c r="A87" s="3" t="s">
        <v>41</v>
      </c>
      <c r="B87" s="3" t="s">
        <v>52</v>
      </c>
      <c r="C87" s="3" t="s">
        <v>19</v>
      </c>
      <c r="D87" s="3" t="s">
        <v>53</v>
      </c>
      <c r="E87" s="3" t="s">
        <v>39</v>
      </c>
      <c r="F87" s="3">
        <v>95548</v>
      </c>
      <c r="G87" s="3" t="s">
        <v>40</v>
      </c>
      <c r="H87" s="3">
        <v>2022011564</v>
      </c>
      <c r="I87" s="3" t="s">
        <v>618</v>
      </c>
      <c r="J87" s="3" t="s">
        <v>41</v>
      </c>
      <c r="K87" s="3" t="s">
        <v>619</v>
      </c>
      <c r="L87" s="3" t="s">
        <v>182</v>
      </c>
      <c r="M87" s="3" t="s">
        <v>620</v>
      </c>
      <c r="N87" s="3" t="s">
        <v>49</v>
      </c>
      <c r="O87" s="3" t="s">
        <v>186</v>
      </c>
      <c r="P87" s="3" t="s">
        <v>43</v>
      </c>
      <c r="Q87" s="4">
        <f>IFERROR(VLOOKUP($H87,[1]RAPPORTS!$L$2:$O$3000,4,FALSE),"")</f>
        <v>-1</v>
      </c>
      <c r="R87" s="4" t="str">
        <f>IFERROR(VLOOKUP($H87,[1]NC!$G$2:$H$300,2,FALSE)+VLOOKUP($K87,[1]NC!$G$2:$I$300,3,FALSE),"")</f>
        <v/>
      </c>
      <c r="S87" s="3"/>
      <c r="T87" s="3"/>
      <c r="U87" s="3"/>
      <c r="V87" s="3" t="s">
        <v>39</v>
      </c>
      <c r="W87" s="3" t="s">
        <v>187</v>
      </c>
      <c r="X87" s="3" t="s">
        <v>39</v>
      </c>
    </row>
    <row r="88" spans="1:24" x14ac:dyDescent="0.25">
      <c r="A88" s="3" t="s">
        <v>17</v>
      </c>
      <c r="B88" s="3" t="s">
        <v>52</v>
      </c>
      <c r="C88" s="3" t="s">
        <v>19</v>
      </c>
      <c r="D88" s="3" t="s">
        <v>53</v>
      </c>
      <c r="E88" s="3" t="s">
        <v>39</v>
      </c>
      <c r="F88" s="3">
        <v>95548</v>
      </c>
      <c r="G88" s="3" t="s">
        <v>40</v>
      </c>
      <c r="H88" s="3">
        <v>2022068086</v>
      </c>
      <c r="I88" s="3" t="s">
        <v>618</v>
      </c>
      <c r="J88" s="3" t="s">
        <v>41</v>
      </c>
      <c r="K88" s="3" t="s">
        <v>619</v>
      </c>
      <c r="L88" s="3" t="s">
        <v>42</v>
      </c>
      <c r="M88" s="3" t="s">
        <v>620</v>
      </c>
      <c r="N88" s="3" t="s">
        <v>43</v>
      </c>
      <c r="O88" s="3" t="s">
        <v>156</v>
      </c>
      <c r="P88" s="3" t="s">
        <v>43</v>
      </c>
      <c r="Q88" s="4">
        <f>IFERROR(VLOOKUP($H88,[1]RAPPORTS!$L$2:$O$3000,4,FALSE),"")</f>
        <v>-1</v>
      </c>
      <c r="R88" s="4" t="str">
        <f>IFERROR(VLOOKUP($H88,[1]NC!$G$2:$H$300,2,FALSE)+VLOOKUP($K88,[1]NC!$G$2:$I$300,3,FALSE),"")</f>
        <v/>
      </c>
      <c r="S88" s="3"/>
      <c r="T88" s="3"/>
      <c r="U88" s="3"/>
      <c r="V88" s="3" t="s">
        <v>39</v>
      </c>
      <c r="W88" s="3" t="s">
        <v>13</v>
      </c>
      <c r="X88" s="3" t="s">
        <v>39</v>
      </c>
    </row>
    <row r="89" spans="1:24" x14ac:dyDescent="0.25">
      <c r="A89" s="3" t="s">
        <v>17</v>
      </c>
      <c r="B89" s="3" t="s">
        <v>37</v>
      </c>
      <c r="C89" s="3" t="s">
        <v>19</v>
      </c>
      <c r="D89" s="3" t="s">
        <v>95</v>
      </c>
      <c r="E89" s="3" t="s">
        <v>39</v>
      </c>
      <c r="F89" s="3">
        <v>95548</v>
      </c>
      <c r="G89" s="3" t="s">
        <v>40</v>
      </c>
      <c r="H89" s="3">
        <v>2022047288</v>
      </c>
      <c r="I89" s="3" t="s">
        <v>618</v>
      </c>
      <c r="J89" s="3" t="s">
        <v>41</v>
      </c>
      <c r="K89" s="3" t="s">
        <v>619</v>
      </c>
      <c r="L89" s="3" t="s">
        <v>57</v>
      </c>
      <c r="M89" s="3" t="s">
        <v>620</v>
      </c>
      <c r="N89" s="3" t="s">
        <v>83</v>
      </c>
      <c r="O89" s="3" t="s">
        <v>157</v>
      </c>
      <c r="P89" s="3" t="s">
        <v>83</v>
      </c>
      <c r="Q89" s="4">
        <f>IFERROR(VLOOKUP($H89,[1]RAPPORTS!$L$2:$O$3000,4,FALSE),"")</f>
        <v>-1</v>
      </c>
      <c r="R89" s="4" t="str">
        <f>IFERROR(VLOOKUP($H89,[1]NC!$G$2:$H$300,2,FALSE)+VLOOKUP($K89,[1]NC!$G$2:$I$300,3,FALSE),"")</f>
        <v/>
      </c>
      <c r="S89" s="3"/>
      <c r="T89" s="3"/>
      <c r="U89" s="3"/>
      <c r="V89" s="3" t="s">
        <v>39</v>
      </c>
      <c r="W89" s="3" t="s">
        <v>14</v>
      </c>
      <c r="X89" s="3" t="s">
        <v>39</v>
      </c>
    </row>
    <row r="90" spans="1:24" x14ac:dyDescent="0.25">
      <c r="A90" s="3" t="s">
        <v>17</v>
      </c>
      <c r="B90" s="3" t="s">
        <v>52</v>
      </c>
      <c r="C90" s="3" t="s">
        <v>19</v>
      </c>
      <c r="D90" s="3" t="s">
        <v>53</v>
      </c>
      <c r="E90" s="3" t="s">
        <v>39</v>
      </c>
      <c r="F90" s="3">
        <v>95548</v>
      </c>
      <c r="G90" s="3" t="s">
        <v>40</v>
      </c>
      <c r="H90" s="3">
        <v>2022034885</v>
      </c>
      <c r="I90" s="3" t="s">
        <v>618</v>
      </c>
      <c r="J90" s="3" t="s">
        <v>41</v>
      </c>
      <c r="K90" s="3" t="s">
        <v>619</v>
      </c>
      <c r="L90" s="3" t="s">
        <v>54</v>
      </c>
      <c r="M90" s="3" t="s">
        <v>620</v>
      </c>
      <c r="N90" s="3" t="s">
        <v>111</v>
      </c>
      <c r="O90" s="3" t="s">
        <v>58</v>
      </c>
      <c r="P90" s="3" t="s">
        <v>151</v>
      </c>
      <c r="Q90" s="4">
        <f>IFERROR(VLOOKUP($H90,[1]RAPPORTS!$L$2:$O$3000,4,FALSE),"")</f>
        <v>-1</v>
      </c>
      <c r="R90" s="4" t="str">
        <f>IFERROR(VLOOKUP($H90,[1]NC!$G$2:$H$300,2,FALSE)+VLOOKUP($K90,[1]NC!$G$2:$I$300,3,FALSE),"")</f>
        <v/>
      </c>
      <c r="S90" s="3"/>
      <c r="T90" s="3"/>
      <c r="U90" s="3"/>
      <c r="V90" s="3" t="s">
        <v>39</v>
      </c>
      <c r="W90" s="3" t="s">
        <v>14</v>
      </c>
      <c r="X90" s="3" t="s">
        <v>39</v>
      </c>
    </row>
    <row r="91" spans="1:24" x14ac:dyDescent="0.25">
      <c r="A91" s="3" t="s">
        <v>17</v>
      </c>
      <c r="B91" s="3" t="s">
        <v>37</v>
      </c>
      <c r="C91" s="3" t="s">
        <v>19</v>
      </c>
      <c r="D91" s="3" t="s">
        <v>122</v>
      </c>
      <c r="E91" s="3" t="s">
        <v>39</v>
      </c>
      <c r="F91" s="3">
        <v>95548</v>
      </c>
      <c r="G91" s="3" t="s">
        <v>56</v>
      </c>
      <c r="H91" s="3">
        <v>2022066208</v>
      </c>
      <c r="I91" s="3" t="s">
        <v>618</v>
      </c>
      <c r="J91" s="3" t="s">
        <v>41</v>
      </c>
      <c r="K91" s="3" t="s">
        <v>619</v>
      </c>
      <c r="L91" s="3" t="s">
        <v>42</v>
      </c>
      <c r="M91" s="3" t="s">
        <v>620</v>
      </c>
      <c r="N91" s="3" t="s">
        <v>43</v>
      </c>
      <c r="O91" s="3" t="s">
        <v>105</v>
      </c>
      <c r="P91" s="3" t="s">
        <v>43</v>
      </c>
      <c r="Q91" s="4">
        <f>IFERROR(VLOOKUP($H91,[1]RAPPORTS!$L$2:$O$3000,4,FALSE),"")</f>
        <v>-3</v>
      </c>
      <c r="R91" s="4" t="str">
        <f>IFERROR(VLOOKUP($H91,[1]NC!$G$2:$H$300,2,FALSE)+VLOOKUP($K91,[1]NC!$G$2:$I$300,3,FALSE),"")</f>
        <v/>
      </c>
      <c r="S91" s="3"/>
      <c r="T91" s="3"/>
      <c r="U91" s="3"/>
      <c r="V91" s="3" t="s">
        <v>39</v>
      </c>
      <c r="W91" s="3" t="s">
        <v>39</v>
      </c>
      <c r="X91" s="3" t="s">
        <v>39</v>
      </c>
    </row>
    <row r="92" spans="1:24" x14ac:dyDescent="0.25">
      <c r="A92" s="3" t="s">
        <v>17</v>
      </c>
      <c r="B92" s="3" t="s">
        <v>37</v>
      </c>
      <c r="C92" s="3" t="s">
        <v>19</v>
      </c>
      <c r="D92" s="3" t="s">
        <v>38</v>
      </c>
      <c r="E92" s="3" t="s">
        <v>39</v>
      </c>
      <c r="F92" s="3">
        <v>95548</v>
      </c>
      <c r="G92" s="3" t="s">
        <v>40</v>
      </c>
      <c r="H92" s="3">
        <v>2022037136</v>
      </c>
      <c r="I92" s="3" t="s">
        <v>618</v>
      </c>
      <c r="J92" s="3" t="s">
        <v>41</v>
      </c>
      <c r="K92" s="3" t="s">
        <v>619</v>
      </c>
      <c r="L92" s="3" t="s">
        <v>64</v>
      </c>
      <c r="M92" s="3" t="s">
        <v>620</v>
      </c>
      <c r="N92" s="3" t="s">
        <v>43</v>
      </c>
      <c r="O92" s="3" t="s">
        <v>188</v>
      </c>
      <c r="P92" s="3" t="s">
        <v>180</v>
      </c>
      <c r="Q92" s="4">
        <f>IFERROR(VLOOKUP($H92,[1]RAPPORTS!$L$2:$O$3000,4,FALSE),"")</f>
        <v>-4</v>
      </c>
      <c r="R92" s="4" t="str">
        <f>IFERROR(VLOOKUP($H92,[1]NC!$G$2:$H$300,2,FALSE)+VLOOKUP($K92,[1]NC!$G$2:$I$300,3,FALSE),"")</f>
        <v/>
      </c>
      <c r="S92" s="3"/>
      <c r="T92" s="3"/>
      <c r="U92" s="3"/>
      <c r="V92" s="3" t="s">
        <v>39</v>
      </c>
      <c r="W92" s="3" t="s">
        <v>39</v>
      </c>
      <c r="X92" s="3" t="s">
        <v>39</v>
      </c>
    </row>
    <row r="93" spans="1:24" x14ac:dyDescent="0.25">
      <c r="A93" s="3" t="s">
        <v>17</v>
      </c>
      <c r="B93" s="3" t="s">
        <v>52</v>
      </c>
      <c r="C93" s="3" t="s">
        <v>19</v>
      </c>
      <c r="D93" s="3" t="s">
        <v>53</v>
      </c>
      <c r="E93" s="3" t="s">
        <v>39</v>
      </c>
      <c r="F93" s="3">
        <v>95548</v>
      </c>
      <c r="G93" s="3" t="s">
        <v>40</v>
      </c>
      <c r="H93" s="3">
        <v>2022010291</v>
      </c>
      <c r="I93" s="3" t="s">
        <v>618</v>
      </c>
      <c r="J93" s="3" t="s">
        <v>41</v>
      </c>
      <c r="K93" s="3" t="s">
        <v>619</v>
      </c>
      <c r="L93" s="3" t="s">
        <v>57</v>
      </c>
      <c r="M93" s="3" t="s">
        <v>620</v>
      </c>
      <c r="N93" s="3" t="s">
        <v>43</v>
      </c>
      <c r="O93" s="3" t="s">
        <v>189</v>
      </c>
      <c r="P93" s="3" t="s">
        <v>190</v>
      </c>
      <c r="Q93" s="4">
        <f>IFERROR(VLOOKUP($H93,[1]RAPPORTS!$L$2:$O$3000,4,FALSE),"")</f>
        <v>-5</v>
      </c>
      <c r="R93" s="4" t="str">
        <f>IFERROR(VLOOKUP($H93,[1]NC!$G$2:$H$300,2,FALSE)+VLOOKUP($K93,[1]NC!$G$2:$I$300,3,FALSE),"")</f>
        <v/>
      </c>
      <c r="S93" s="3"/>
      <c r="T93" s="3"/>
      <c r="U93" s="3"/>
      <c r="V93" s="3" t="s">
        <v>39</v>
      </c>
      <c r="W93" s="3" t="s">
        <v>39</v>
      </c>
      <c r="X93" s="3" t="s">
        <v>39</v>
      </c>
    </row>
    <row r="94" spans="1:24" x14ac:dyDescent="0.25">
      <c r="A94" s="3" t="s">
        <v>17</v>
      </c>
      <c r="B94" s="3" t="s">
        <v>46</v>
      </c>
      <c r="C94" s="3" t="s">
        <v>19</v>
      </c>
      <c r="D94" s="3" t="s">
        <v>176</v>
      </c>
      <c r="E94" s="3" t="s">
        <v>39</v>
      </c>
      <c r="F94" s="3">
        <v>95548</v>
      </c>
      <c r="G94" s="3" t="s">
        <v>40</v>
      </c>
      <c r="H94" s="3">
        <v>2022060286</v>
      </c>
      <c r="I94" s="3" t="s">
        <v>618</v>
      </c>
      <c r="J94" s="3" t="s">
        <v>41</v>
      </c>
      <c r="K94" s="3" t="s">
        <v>619</v>
      </c>
      <c r="L94" s="3" t="s">
        <v>191</v>
      </c>
      <c r="M94" s="3" t="s">
        <v>620</v>
      </c>
      <c r="N94" s="3" t="s">
        <v>83</v>
      </c>
      <c r="O94" s="3" t="s">
        <v>113</v>
      </c>
      <c r="P94" s="3" t="s">
        <v>106</v>
      </c>
      <c r="Q94" s="4">
        <f>IFERROR(VLOOKUP($H94,[1]RAPPORTS!$L$2:$O$3000,4,FALSE),"")</f>
        <v>-6</v>
      </c>
      <c r="R94" s="4" t="str">
        <f>IFERROR(VLOOKUP($H94,[1]NC!$G$2:$H$300,2,FALSE)+VLOOKUP($K94,[1]NC!$G$2:$I$300,3,FALSE),"")</f>
        <v/>
      </c>
      <c r="S94" s="3"/>
      <c r="T94" s="3"/>
      <c r="U94" s="3"/>
      <c r="V94" s="3" t="s">
        <v>39</v>
      </c>
      <c r="W94" s="3" t="s">
        <v>39</v>
      </c>
      <c r="X94" s="3" t="s">
        <v>39</v>
      </c>
    </row>
    <row r="95" spans="1:24" x14ac:dyDescent="0.25">
      <c r="A95" s="3" t="s">
        <v>17</v>
      </c>
      <c r="B95" s="3" t="s">
        <v>46</v>
      </c>
      <c r="C95" s="3" t="s">
        <v>19</v>
      </c>
      <c r="D95" s="3" t="s">
        <v>176</v>
      </c>
      <c r="E95" s="3" t="s">
        <v>39</v>
      </c>
      <c r="F95" s="3">
        <v>95548</v>
      </c>
      <c r="G95" s="3" t="s">
        <v>40</v>
      </c>
      <c r="H95" s="3">
        <v>2021350470</v>
      </c>
      <c r="I95" s="3" t="s">
        <v>618</v>
      </c>
      <c r="J95" s="3" t="s">
        <v>41</v>
      </c>
      <c r="K95" s="3" t="s">
        <v>619</v>
      </c>
      <c r="L95" s="3" t="s">
        <v>182</v>
      </c>
      <c r="M95" s="3" t="s">
        <v>620</v>
      </c>
      <c r="N95" s="3" t="s">
        <v>111</v>
      </c>
      <c r="O95" s="3" t="s">
        <v>97</v>
      </c>
      <c r="P95" s="3" t="s">
        <v>192</v>
      </c>
      <c r="Q95" s="4">
        <f>IFERROR(VLOOKUP($H95,[1]RAPPORTS!$L$2:$O$3000,4,FALSE),"")</f>
        <v>-7</v>
      </c>
      <c r="R95" s="4" t="str">
        <f>IFERROR(VLOOKUP($H95,[1]NC!$G$2:$H$300,2,FALSE)+VLOOKUP($K95,[1]NC!$G$2:$I$300,3,FALSE),"")</f>
        <v/>
      </c>
      <c r="S95" s="3"/>
      <c r="T95" s="3"/>
      <c r="U95" s="3"/>
      <c r="V95" s="3" t="s">
        <v>39</v>
      </c>
      <c r="W95" s="3" t="s">
        <v>39</v>
      </c>
      <c r="X95" s="3" t="s">
        <v>39</v>
      </c>
    </row>
    <row r="96" spans="1:24" x14ac:dyDescent="0.25">
      <c r="A96" s="3" t="s">
        <v>17</v>
      </c>
      <c r="B96" s="3" t="s">
        <v>52</v>
      </c>
      <c r="C96" s="3" t="s">
        <v>19</v>
      </c>
      <c r="D96" s="3" t="s">
        <v>53</v>
      </c>
      <c r="E96" s="3" t="s">
        <v>39</v>
      </c>
      <c r="F96" s="3">
        <v>95548</v>
      </c>
      <c r="G96" s="3" t="s">
        <v>40</v>
      </c>
      <c r="H96" s="3">
        <v>2022036072</v>
      </c>
      <c r="I96" s="3" t="s">
        <v>618</v>
      </c>
      <c r="J96" s="3" t="s">
        <v>41</v>
      </c>
      <c r="K96" s="3" t="s">
        <v>619</v>
      </c>
      <c r="L96" s="3" t="s">
        <v>67</v>
      </c>
      <c r="M96" s="3" t="s">
        <v>620</v>
      </c>
      <c r="N96" s="3" t="s">
        <v>43</v>
      </c>
      <c r="O96" s="3" t="s">
        <v>193</v>
      </c>
      <c r="P96" s="3" t="s">
        <v>51</v>
      </c>
      <c r="Q96" s="4">
        <f>IFERROR(VLOOKUP($H96,[1]RAPPORTS!$L$2:$O$3000,4,FALSE),"")</f>
        <v>-7</v>
      </c>
      <c r="R96" s="4" t="str">
        <f>IFERROR(VLOOKUP($H96,[1]NC!$G$2:$H$300,2,FALSE)+VLOOKUP($K96,[1]NC!$G$2:$I$300,3,FALSE),"")</f>
        <v/>
      </c>
      <c r="S96" s="3"/>
      <c r="T96" s="3"/>
      <c r="U96" s="3"/>
      <c r="V96" s="3" t="s">
        <v>39</v>
      </c>
      <c r="W96" s="3" t="s">
        <v>39</v>
      </c>
      <c r="X96" s="3" t="s">
        <v>39</v>
      </c>
    </row>
    <row r="97" spans="1:24" x14ac:dyDescent="0.25">
      <c r="A97" s="3" t="s">
        <v>17</v>
      </c>
      <c r="B97" s="3" t="s">
        <v>46</v>
      </c>
      <c r="C97" s="3" t="s">
        <v>19</v>
      </c>
      <c r="D97" s="3" t="s">
        <v>176</v>
      </c>
      <c r="E97" s="3" t="s">
        <v>39</v>
      </c>
      <c r="F97" s="3">
        <v>95548</v>
      </c>
      <c r="G97" s="3" t="s">
        <v>40</v>
      </c>
      <c r="H97" s="3">
        <v>2022039404</v>
      </c>
      <c r="I97" s="3" t="s">
        <v>618</v>
      </c>
      <c r="J97" s="3" t="s">
        <v>41</v>
      </c>
      <c r="K97" s="3" t="s">
        <v>619</v>
      </c>
      <c r="L97" s="3" t="s">
        <v>191</v>
      </c>
      <c r="M97" s="3" t="s">
        <v>620</v>
      </c>
      <c r="N97" s="3" t="s">
        <v>83</v>
      </c>
      <c r="O97" s="3" t="s">
        <v>173</v>
      </c>
      <c r="P97" s="3" t="s">
        <v>194</v>
      </c>
      <c r="Q97" s="4">
        <f>IFERROR(VLOOKUP($H97,[1]RAPPORTS!$L$2:$O$3000,4,FALSE),"")</f>
        <v>-8</v>
      </c>
      <c r="R97" s="4" t="str">
        <f>IFERROR(VLOOKUP($H97,[1]NC!$G$2:$H$300,2,FALSE)+VLOOKUP($K97,[1]NC!$G$2:$I$300,3,FALSE),"")</f>
        <v/>
      </c>
      <c r="S97" s="3"/>
      <c r="T97" s="3"/>
      <c r="U97" s="3"/>
      <c r="V97" s="3" t="s">
        <v>39</v>
      </c>
      <c r="W97" s="3" t="s">
        <v>39</v>
      </c>
      <c r="X97" s="3" t="s">
        <v>39</v>
      </c>
    </row>
    <row r="98" spans="1:24" x14ac:dyDescent="0.25">
      <c r="A98" s="3" t="s">
        <v>17</v>
      </c>
      <c r="B98" s="3" t="s">
        <v>46</v>
      </c>
      <c r="C98" s="3" t="s">
        <v>47</v>
      </c>
      <c r="D98" s="3" t="s">
        <v>48</v>
      </c>
      <c r="E98" s="3" t="s">
        <v>39</v>
      </c>
      <c r="F98" s="3">
        <v>95548</v>
      </c>
      <c r="G98" s="3" t="s">
        <v>56</v>
      </c>
      <c r="H98" s="3">
        <v>2021390209</v>
      </c>
      <c r="I98" s="3" t="s">
        <v>618</v>
      </c>
      <c r="J98" s="3" t="s">
        <v>41</v>
      </c>
      <c r="K98" s="3" t="s">
        <v>619</v>
      </c>
      <c r="L98" s="3" t="s">
        <v>59</v>
      </c>
      <c r="M98" s="3" t="s">
        <v>620</v>
      </c>
      <c r="N98" s="3" t="s">
        <v>195</v>
      </c>
      <c r="O98" s="3" t="s">
        <v>196</v>
      </c>
      <c r="P98" s="3" t="s">
        <v>195</v>
      </c>
      <c r="Q98" s="4">
        <f>IFERROR(VLOOKUP($H98,[1]RAPPORTS!$L$2:$O$3000,4,FALSE),"")</f>
        <v>-8</v>
      </c>
      <c r="R98" s="4" t="str">
        <f>IFERROR(VLOOKUP($H98,[1]NC!$G$2:$H$300,2,FALSE)+VLOOKUP($K98,[1]NC!$G$2:$I$300,3,FALSE),"")</f>
        <v/>
      </c>
      <c r="S98" s="3"/>
      <c r="T98" s="3"/>
      <c r="U98" s="3"/>
      <c r="V98" s="3" t="s">
        <v>39</v>
      </c>
      <c r="W98" s="3" t="s">
        <v>39</v>
      </c>
      <c r="X98" s="3" t="s">
        <v>39</v>
      </c>
    </row>
    <row r="99" spans="1:24" x14ac:dyDescent="0.25">
      <c r="A99" s="3" t="s">
        <v>17</v>
      </c>
      <c r="B99" s="3" t="s">
        <v>52</v>
      </c>
      <c r="C99" s="3" t="s">
        <v>19</v>
      </c>
      <c r="D99" s="3" t="s">
        <v>53</v>
      </c>
      <c r="E99" s="3" t="s">
        <v>39</v>
      </c>
      <c r="F99" s="3">
        <v>95548</v>
      </c>
      <c r="G99" s="3" t="s">
        <v>40</v>
      </c>
      <c r="H99" s="3">
        <v>2022031608</v>
      </c>
      <c r="I99" s="3" t="s">
        <v>618</v>
      </c>
      <c r="J99" s="3" t="s">
        <v>41</v>
      </c>
      <c r="K99" s="3" t="s">
        <v>619</v>
      </c>
      <c r="L99" s="3" t="s">
        <v>96</v>
      </c>
      <c r="M99" s="3" t="s">
        <v>620</v>
      </c>
      <c r="N99" s="3" t="s">
        <v>43</v>
      </c>
      <c r="O99" s="3" t="s">
        <v>142</v>
      </c>
      <c r="P99" s="3" t="s">
        <v>93</v>
      </c>
      <c r="Q99" s="4">
        <f>IFERROR(VLOOKUP($H99,[1]RAPPORTS!$L$2:$O$3000,4,FALSE),"")</f>
        <v>-8</v>
      </c>
      <c r="R99" s="4" t="str">
        <f>IFERROR(VLOOKUP($H99,[1]NC!$G$2:$H$300,2,FALSE)+VLOOKUP($K99,[1]NC!$G$2:$I$300,3,FALSE),"")</f>
        <v/>
      </c>
      <c r="S99" s="3"/>
      <c r="T99" s="3"/>
      <c r="U99" s="3"/>
      <c r="V99" s="3" t="s">
        <v>39</v>
      </c>
      <c r="W99" s="3" t="s">
        <v>39</v>
      </c>
      <c r="X99" s="3" t="s">
        <v>39</v>
      </c>
    </row>
    <row r="100" spans="1:24" x14ac:dyDescent="0.25">
      <c r="A100" s="3" t="s">
        <v>17</v>
      </c>
      <c r="B100" s="3" t="s">
        <v>46</v>
      </c>
      <c r="C100" s="3" t="s">
        <v>47</v>
      </c>
      <c r="D100" s="3" t="s">
        <v>48</v>
      </c>
      <c r="E100" s="3" t="s">
        <v>39</v>
      </c>
      <c r="F100" s="3">
        <v>95548</v>
      </c>
      <c r="G100" s="3" t="s">
        <v>56</v>
      </c>
      <c r="H100" s="3">
        <v>2022038262</v>
      </c>
      <c r="I100" s="3" t="s">
        <v>618</v>
      </c>
      <c r="J100" s="3" t="s">
        <v>41</v>
      </c>
      <c r="K100" s="3" t="s">
        <v>619</v>
      </c>
      <c r="L100" s="3" t="s">
        <v>125</v>
      </c>
      <c r="M100" s="3" t="s">
        <v>620</v>
      </c>
      <c r="N100" s="3" t="s">
        <v>197</v>
      </c>
      <c r="O100" s="3" t="s">
        <v>188</v>
      </c>
      <c r="P100" s="3" t="s">
        <v>197</v>
      </c>
      <c r="Q100" s="4">
        <f>IFERROR(VLOOKUP($H100,[1]RAPPORTS!$L$2:$O$3000,4,FALSE),"")</f>
        <v>-9</v>
      </c>
      <c r="R100" s="4" t="str">
        <f>IFERROR(VLOOKUP($H100,[1]NC!$G$2:$H$300,2,FALSE)+VLOOKUP($K100,[1]NC!$G$2:$I$300,3,FALSE),"")</f>
        <v/>
      </c>
      <c r="S100" s="3"/>
      <c r="T100" s="3"/>
      <c r="U100" s="3"/>
      <c r="V100" s="3" t="s">
        <v>39</v>
      </c>
      <c r="W100" s="3" t="s">
        <v>39</v>
      </c>
      <c r="X100" s="3" t="s">
        <v>39</v>
      </c>
    </row>
    <row r="101" spans="1:24" x14ac:dyDescent="0.25">
      <c r="A101" s="3" t="s">
        <v>17</v>
      </c>
      <c r="B101" s="3" t="s">
        <v>46</v>
      </c>
      <c r="C101" s="3" t="s">
        <v>47</v>
      </c>
      <c r="D101" s="3" t="s">
        <v>48</v>
      </c>
      <c r="E101" s="3" t="s">
        <v>39</v>
      </c>
      <c r="F101" s="3">
        <v>95548</v>
      </c>
      <c r="G101" s="3" t="s">
        <v>56</v>
      </c>
      <c r="H101" s="3">
        <v>2019337752</v>
      </c>
      <c r="I101" s="3" t="s">
        <v>618</v>
      </c>
      <c r="J101" s="3" t="s">
        <v>41</v>
      </c>
      <c r="K101" s="3" t="s">
        <v>619</v>
      </c>
      <c r="L101" s="3" t="s">
        <v>59</v>
      </c>
      <c r="M101" s="3" t="s">
        <v>620</v>
      </c>
      <c r="N101" s="3" t="s">
        <v>93</v>
      </c>
      <c r="O101" s="3" t="s">
        <v>85</v>
      </c>
      <c r="P101" s="3" t="s">
        <v>93</v>
      </c>
      <c r="Q101" s="4">
        <f>IFERROR(VLOOKUP($H101,[1]RAPPORTS!$L$2:$O$3000,4,FALSE),"")</f>
        <v>-9</v>
      </c>
      <c r="R101" s="4" t="str">
        <f>IFERROR(VLOOKUP($H101,[1]NC!$G$2:$H$300,2,FALSE)+VLOOKUP($K101,[1]NC!$G$2:$I$300,3,FALSE),"")</f>
        <v/>
      </c>
      <c r="S101" s="3"/>
      <c r="T101" s="3"/>
      <c r="U101" s="3"/>
      <c r="V101" s="3" t="s">
        <v>39</v>
      </c>
      <c r="W101" s="3" t="s">
        <v>39</v>
      </c>
      <c r="X101" s="3" t="s">
        <v>39</v>
      </c>
    </row>
    <row r="102" spans="1:24" x14ac:dyDescent="0.25">
      <c r="A102" s="3" t="s">
        <v>17</v>
      </c>
      <c r="B102" s="3" t="s">
        <v>46</v>
      </c>
      <c r="C102" s="3" t="s">
        <v>47</v>
      </c>
      <c r="D102" s="3" t="s">
        <v>48</v>
      </c>
      <c r="E102" s="3" t="s">
        <v>39</v>
      </c>
      <c r="F102" s="3">
        <v>95548</v>
      </c>
      <c r="G102" s="3" t="s">
        <v>40</v>
      </c>
      <c r="H102" s="3">
        <v>2021274597</v>
      </c>
      <c r="I102" s="3" t="s">
        <v>618</v>
      </c>
      <c r="J102" s="3" t="s">
        <v>41</v>
      </c>
      <c r="K102" s="3" t="s">
        <v>619</v>
      </c>
      <c r="L102" s="3" t="s">
        <v>191</v>
      </c>
      <c r="M102" s="3" t="s">
        <v>620</v>
      </c>
      <c r="N102" s="3" t="s">
        <v>198</v>
      </c>
      <c r="O102" s="3" t="s">
        <v>199</v>
      </c>
      <c r="P102" s="3" t="s">
        <v>198</v>
      </c>
      <c r="Q102" s="4">
        <f>IFERROR(VLOOKUP($H102,[1]RAPPORTS!$L$2:$O$3000,4,FALSE),"")</f>
        <v>-10</v>
      </c>
      <c r="R102" s="4" t="str">
        <f>IFERROR(VLOOKUP($H102,[1]NC!$G$2:$H$300,2,FALSE)+VLOOKUP($K102,[1]NC!$G$2:$I$300,3,FALSE),"")</f>
        <v/>
      </c>
      <c r="S102" s="3"/>
      <c r="T102" s="3"/>
      <c r="U102" s="3"/>
      <c r="V102" s="3" t="s">
        <v>39</v>
      </c>
      <c r="W102" s="3" t="s">
        <v>39</v>
      </c>
      <c r="X102" s="3" t="s">
        <v>39</v>
      </c>
    </row>
    <row r="103" spans="1:24" x14ac:dyDescent="0.25">
      <c r="A103" s="3" t="s">
        <v>41</v>
      </c>
      <c r="B103" s="3" t="s">
        <v>46</v>
      </c>
      <c r="C103" s="3" t="s">
        <v>47</v>
      </c>
      <c r="D103" s="3" t="s">
        <v>48</v>
      </c>
      <c r="E103" s="3" t="s">
        <v>39</v>
      </c>
      <c r="F103" s="3">
        <v>95548</v>
      </c>
      <c r="G103" s="3" t="s">
        <v>40</v>
      </c>
      <c r="H103" s="3">
        <v>2022045489</v>
      </c>
      <c r="I103" s="3" t="s">
        <v>618</v>
      </c>
      <c r="J103" s="3" t="s">
        <v>41</v>
      </c>
      <c r="K103" s="3" t="s">
        <v>619</v>
      </c>
      <c r="L103" s="3" t="s">
        <v>168</v>
      </c>
      <c r="M103" s="3" t="s">
        <v>620</v>
      </c>
      <c r="N103" s="3" t="s">
        <v>49</v>
      </c>
      <c r="O103" s="3" t="s">
        <v>63</v>
      </c>
      <c r="P103" s="3" t="s">
        <v>200</v>
      </c>
      <c r="Q103" s="4">
        <f>IFERROR(VLOOKUP($H103,[1]RAPPORTS!$L$2:$O$3000,4,FALSE),"")</f>
        <v>-12</v>
      </c>
      <c r="R103" s="4" t="str">
        <f>IFERROR(VLOOKUP($H103,[1]NC!$G$2:$H$300,2,FALSE)+VLOOKUP($K103,[1]NC!$G$2:$I$300,3,FALSE),"")</f>
        <v/>
      </c>
      <c r="S103" s="3"/>
      <c r="T103" s="3"/>
      <c r="U103" s="3"/>
      <c r="V103" s="3" t="s">
        <v>39</v>
      </c>
      <c r="W103" s="3" t="s">
        <v>39</v>
      </c>
      <c r="X103" s="3" t="s">
        <v>39</v>
      </c>
    </row>
    <row r="104" spans="1:24" x14ac:dyDescent="0.25">
      <c r="A104" s="3" t="s">
        <v>17</v>
      </c>
      <c r="B104" s="3" t="s">
        <v>37</v>
      </c>
      <c r="C104" s="3" t="s">
        <v>19</v>
      </c>
      <c r="D104" s="3" t="s">
        <v>38</v>
      </c>
      <c r="E104" s="3" t="s">
        <v>39</v>
      </c>
      <c r="F104" s="3">
        <v>95548</v>
      </c>
      <c r="G104" s="3" t="s">
        <v>56</v>
      </c>
      <c r="H104" s="3">
        <v>2021268520</v>
      </c>
      <c r="I104" s="3" t="s">
        <v>618</v>
      </c>
      <c r="J104" s="3" t="s">
        <v>41</v>
      </c>
      <c r="K104" s="3" t="s">
        <v>619</v>
      </c>
      <c r="L104" s="3" t="s">
        <v>42</v>
      </c>
      <c r="M104" s="3" t="s">
        <v>620</v>
      </c>
      <c r="N104" s="3" t="s">
        <v>43</v>
      </c>
      <c r="O104" s="3" t="s">
        <v>201</v>
      </c>
      <c r="P104" s="3" t="s">
        <v>202</v>
      </c>
      <c r="Q104" s="4">
        <f>IFERROR(VLOOKUP($H104,[1]RAPPORTS!$L$2:$O$3000,4,FALSE),"")</f>
        <v>-17</v>
      </c>
      <c r="R104" s="4" t="str">
        <f>IFERROR(VLOOKUP($H104,[1]NC!$G$2:$H$300,2,FALSE)+VLOOKUP($K104,[1]NC!$G$2:$I$300,3,FALSE),"")</f>
        <v/>
      </c>
      <c r="S104" s="3"/>
      <c r="T104" s="3"/>
      <c r="U104" s="3"/>
      <c r="V104" s="3" t="s">
        <v>39</v>
      </c>
      <c r="W104" s="3" t="s">
        <v>39</v>
      </c>
      <c r="X104" s="3" t="s">
        <v>39</v>
      </c>
    </row>
    <row r="105" spans="1:24" x14ac:dyDescent="0.25">
      <c r="A105" s="3" t="s">
        <v>41</v>
      </c>
      <c r="B105" s="3" t="s">
        <v>52</v>
      </c>
      <c r="C105" s="3" t="s">
        <v>19</v>
      </c>
      <c r="D105" s="3" t="s">
        <v>53</v>
      </c>
      <c r="E105" s="3" t="s">
        <v>39</v>
      </c>
      <c r="F105" s="3">
        <v>95548</v>
      </c>
      <c r="G105" s="3" t="s">
        <v>40</v>
      </c>
      <c r="H105" s="3">
        <v>2022034799</v>
      </c>
      <c r="I105" s="3" t="s">
        <v>618</v>
      </c>
      <c r="J105" s="3" t="s">
        <v>41</v>
      </c>
      <c r="K105" s="3" t="s">
        <v>619</v>
      </c>
      <c r="L105" s="3" t="s">
        <v>125</v>
      </c>
      <c r="M105" s="3" t="s">
        <v>620</v>
      </c>
      <c r="N105" s="3" t="s">
        <v>49</v>
      </c>
      <c r="O105" s="3" t="s">
        <v>58</v>
      </c>
      <c r="P105" s="3" t="s">
        <v>197</v>
      </c>
      <c r="Q105" s="4">
        <f>IFERROR(VLOOKUP($H105,[1]RAPPORTS!$L$2:$O$3000,4,FALSE),"")</f>
        <v>-18</v>
      </c>
      <c r="R105" s="4" t="str">
        <f>IFERROR(VLOOKUP($H105,[1]NC!$G$2:$H$300,2,FALSE)+VLOOKUP($K105,[1]NC!$G$2:$I$300,3,FALSE),"")</f>
        <v/>
      </c>
      <c r="S105" s="3"/>
      <c r="T105" s="3"/>
      <c r="U105" s="3"/>
      <c r="V105" s="3" t="s">
        <v>39</v>
      </c>
      <c r="W105" s="3" t="s">
        <v>39</v>
      </c>
      <c r="X105" s="3" t="s">
        <v>39</v>
      </c>
    </row>
    <row r="106" spans="1:24" x14ac:dyDescent="0.25">
      <c r="A106" s="3" t="s">
        <v>17</v>
      </c>
      <c r="B106" s="3" t="s">
        <v>37</v>
      </c>
      <c r="C106" s="3" t="s">
        <v>19</v>
      </c>
      <c r="D106" s="3" t="s">
        <v>38</v>
      </c>
      <c r="E106" s="3" t="s">
        <v>39</v>
      </c>
      <c r="F106" s="3">
        <v>95548</v>
      </c>
      <c r="G106" s="3" t="s">
        <v>40</v>
      </c>
      <c r="H106" s="3">
        <v>2022012164</v>
      </c>
      <c r="I106" s="3" t="s">
        <v>618</v>
      </c>
      <c r="J106" s="3" t="s">
        <v>41</v>
      </c>
      <c r="K106" s="3" t="s">
        <v>619</v>
      </c>
      <c r="L106" s="3" t="s">
        <v>191</v>
      </c>
      <c r="M106" s="3" t="s">
        <v>620</v>
      </c>
      <c r="N106" s="3" t="s">
        <v>43</v>
      </c>
      <c r="O106" s="3" t="s">
        <v>186</v>
      </c>
      <c r="P106" s="3" t="s">
        <v>99</v>
      </c>
      <c r="Q106" s="4">
        <f>IFERROR(VLOOKUP($H106,[1]RAPPORTS!$L$2:$O$3000,4,FALSE),"")</f>
        <v>-19</v>
      </c>
      <c r="R106" s="4" t="str">
        <f>IFERROR(VLOOKUP($H106,[1]NC!$G$2:$H$300,2,FALSE)+VLOOKUP($K106,[1]NC!$G$2:$I$300,3,FALSE),"")</f>
        <v/>
      </c>
      <c r="S106" s="3"/>
      <c r="T106" s="3"/>
      <c r="U106" s="3"/>
      <c r="V106" s="3" t="s">
        <v>39</v>
      </c>
      <c r="W106" s="3" t="s">
        <v>39</v>
      </c>
      <c r="X106" s="3" t="s">
        <v>39</v>
      </c>
    </row>
    <row r="107" spans="1:24" x14ac:dyDescent="0.25">
      <c r="A107" s="3" t="s">
        <v>17</v>
      </c>
      <c r="B107" s="3" t="s">
        <v>46</v>
      </c>
      <c r="C107" s="3" t="s">
        <v>19</v>
      </c>
      <c r="D107" s="3" t="s">
        <v>176</v>
      </c>
      <c r="E107" s="3" t="s">
        <v>39</v>
      </c>
      <c r="F107" s="3">
        <v>95548</v>
      </c>
      <c r="G107" s="3" t="s">
        <v>40</v>
      </c>
      <c r="H107" s="3">
        <v>2022011204</v>
      </c>
      <c r="I107" s="3" t="s">
        <v>618</v>
      </c>
      <c r="J107" s="3" t="s">
        <v>41</v>
      </c>
      <c r="K107" s="3" t="s">
        <v>619</v>
      </c>
      <c r="L107" s="3" t="s">
        <v>182</v>
      </c>
      <c r="M107" s="3" t="s">
        <v>620</v>
      </c>
      <c r="N107" s="3" t="s">
        <v>43</v>
      </c>
      <c r="O107" s="3" t="s">
        <v>189</v>
      </c>
      <c r="P107" s="3" t="s">
        <v>183</v>
      </c>
      <c r="Q107" s="4">
        <f>IFERROR(VLOOKUP($H107,[1]RAPPORTS!$L$2:$O$3000,4,FALSE),"")</f>
        <v>-20</v>
      </c>
      <c r="R107" s="4" t="str">
        <f>IFERROR(VLOOKUP($H107,[1]NC!$G$2:$H$300,2,FALSE)+VLOOKUP($K107,[1]NC!$G$2:$I$300,3,FALSE),"")</f>
        <v/>
      </c>
      <c r="S107" s="3"/>
      <c r="T107" s="3"/>
      <c r="U107" s="3"/>
      <c r="V107" s="3" t="s">
        <v>39</v>
      </c>
      <c r="W107" s="3" t="s">
        <v>39</v>
      </c>
      <c r="X107" s="3" t="s">
        <v>39</v>
      </c>
    </row>
    <row r="108" spans="1:24" x14ac:dyDescent="0.25">
      <c r="A108" s="3" t="s">
        <v>17</v>
      </c>
      <c r="B108" s="3" t="s">
        <v>37</v>
      </c>
      <c r="C108" s="3" t="s">
        <v>19</v>
      </c>
      <c r="D108" s="3" t="s">
        <v>74</v>
      </c>
      <c r="E108" s="3" t="s">
        <v>39</v>
      </c>
      <c r="F108" s="3">
        <v>95548</v>
      </c>
      <c r="G108" s="3" t="s">
        <v>40</v>
      </c>
      <c r="H108" s="3">
        <v>2022020067</v>
      </c>
      <c r="I108" s="3" t="s">
        <v>618</v>
      </c>
      <c r="J108" s="3" t="s">
        <v>41</v>
      </c>
      <c r="K108" s="3" t="s">
        <v>619</v>
      </c>
      <c r="L108" s="3" t="s">
        <v>177</v>
      </c>
      <c r="M108" s="3" t="s">
        <v>620</v>
      </c>
      <c r="N108" s="3" t="s">
        <v>43</v>
      </c>
      <c r="O108" s="3" t="s">
        <v>203</v>
      </c>
      <c r="P108" s="3" t="s">
        <v>204</v>
      </c>
      <c r="Q108" s="4">
        <f>IFERROR(VLOOKUP($H108,[1]RAPPORTS!$L$2:$O$3000,4,FALSE),"")</f>
        <v>-22</v>
      </c>
      <c r="R108" s="4" t="str">
        <f>IFERROR(VLOOKUP($H108,[1]NC!$G$2:$H$300,2,FALSE)+VLOOKUP($K108,[1]NC!$G$2:$I$300,3,FALSE),"")</f>
        <v/>
      </c>
      <c r="S108" s="3"/>
      <c r="T108" s="3"/>
      <c r="U108" s="3"/>
      <c r="V108" s="3" t="s">
        <v>39</v>
      </c>
      <c r="W108" s="3" t="s">
        <v>39</v>
      </c>
      <c r="X108" s="3" t="s">
        <v>39</v>
      </c>
    </row>
    <row r="109" spans="1:24" x14ac:dyDescent="0.25">
      <c r="A109" s="3" t="s">
        <v>17</v>
      </c>
      <c r="B109" s="3" t="s">
        <v>46</v>
      </c>
      <c r="C109" s="3" t="s">
        <v>19</v>
      </c>
      <c r="D109" s="3" t="s">
        <v>176</v>
      </c>
      <c r="E109" s="3" t="s">
        <v>70</v>
      </c>
      <c r="F109" s="3">
        <v>95548</v>
      </c>
      <c r="G109" s="3" t="s">
        <v>40</v>
      </c>
      <c r="H109" s="3">
        <v>2022023683</v>
      </c>
      <c r="I109" s="3" t="s">
        <v>618</v>
      </c>
      <c r="J109" s="3" t="s">
        <v>41</v>
      </c>
      <c r="K109" s="3" t="s">
        <v>619</v>
      </c>
      <c r="L109" s="3" t="s">
        <v>182</v>
      </c>
      <c r="M109" s="3" t="s">
        <v>620</v>
      </c>
      <c r="N109" s="3" t="s">
        <v>43</v>
      </c>
      <c r="O109" s="3" t="s">
        <v>130</v>
      </c>
      <c r="P109" s="3" t="s">
        <v>205</v>
      </c>
      <c r="Q109" s="4">
        <f>IFERROR(VLOOKUP($H109,[1]RAPPORTS!$L$2:$O$3000,4,FALSE),"")</f>
        <v>-24</v>
      </c>
      <c r="R109" s="4" t="str">
        <f>IFERROR(VLOOKUP($H109,[1]NC!$G$2:$H$300,2,FALSE)+VLOOKUP($K109,[1]NC!$G$2:$I$300,3,FALSE),"")</f>
        <v/>
      </c>
      <c r="S109" s="3"/>
      <c r="T109" s="3"/>
      <c r="U109" s="3"/>
      <c r="V109" s="3" t="s">
        <v>39</v>
      </c>
      <c r="W109" s="3" t="s">
        <v>39</v>
      </c>
      <c r="X109" s="3" t="s">
        <v>39</v>
      </c>
    </row>
    <row r="110" spans="1:24" x14ac:dyDescent="0.25">
      <c r="A110" s="3" t="s">
        <v>17</v>
      </c>
      <c r="B110" s="3" t="s">
        <v>37</v>
      </c>
      <c r="C110" s="3" t="s">
        <v>19</v>
      </c>
      <c r="D110" s="3" t="s">
        <v>122</v>
      </c>
      <c r="E110" s="3" t="s">
        <v>39</v>
      </c>
      <c r="F110" s="3">
        <v>95548</v>
      </c>
      <c r="G110" s="3" t="s">
        <v>56</v>
      </c>
      <c r="H110" s="3">
        <v>2021379062</v>
      </c>
      <c r="I110" s="3" t="s">
        <v>618</v>
      </c>
      <c r="J110" s="3" t="s">
        <v>41</v>
      </c>
      <c r="K110" s="3" t="s">
        <v>619</v>
      </c>
      <c r="L110" s="3" t="s">
        <v>42</v>
      </c>
      <c r="M110" s="3" t="s">
        <v>620</v>
      </c>
      <c r="N110" s="3" t="s">
        <v>43</v>
      </c>
      <c r="O110" s="3" t="s">
        <v>206</v>
      </c>
      <c r="P110" s="3" t="s">
        <v>207</v>
      </c>
      <c r="Q110" s="4">
        <f>IFERROR(VLOOKUP($H110,[1]RAPPORTS!$L$2:$O$3000,4,FALSE),"")</f>
        <v>-25</v>
      </c>
      <c r="R110" s="4" t="str">
        <f>IFERROR(VLOOKUP($H110,[1]NC!$G$2:$H$300,2,FALSE)+VLOOKUP($K110,[1]NC!$G$2:$I$300,3,FALSE),"")</f>
        <v/>
      </c>
      <c r="S110" s="3"/>
      <c r="T110" s="3"/>
      <c r="U110" s="3"/>
      <c r="V110" s="3" t="s">
        <v>39</v>
      </c>
      <c r="W110" s="3" t="s">
        <v>39</v>
      </c>
      <c r="X110" s="3" t="s">
        <v>39</v>
      </c>
    </row>
    <row r="111" spans="1:24" x14ac:dyDescent="0.25">
      <c r="A111" s="3" t="s">
        <v>17</v>
      </c>
      <c r="B111" s="3" t="s">
        <v>46</v>
      </c>
      <c r="C111" s="3" t="s">
        <v>47</v>
      </c>
      <c r="D111" s="3" t="s">
        <v>48</v>
      </c>
      <c r="E111" s="3" t="s">
        <v>39</v>
      </c>
      <c r="F111" s="3">
        <v>95548</v>
      </c>
      <c r="G111" s="3" t="s">
        <v>56</v>
      </c>
      <c r="H111" s="3">
        <v>2022021316</v>
      </c>
      <c r="I111" s="3" t="s">
        <v>618</v>
      </c>
      <c r="J111" s="3" t="s">
        <v>41</v>
      </c>
      <c r="K111" s="3" t="s">
        <v>619</v>
      </c>
      <c r="L111" s="3" t="s">
        <v>191</v>
      </c>
      <c r="M111" s="3" t="s">
        <v>620</v>
      </c>
      <c r="N111" s="3" t="s">
        <v>208</v>
      </c>
      <c r="O111" s="3" t="s">
        <v>209</v>
      </c>
      <c r="P111" s="3" t="s">
        <v>208</v>
      </c>
      <c r="Q111" s="4">
        <f>IFERROR(VLOOKUP($H111,[1]RAPPORTS!$L$2:$O$3000,4,FALSE),"")</f>
        <v>-26</v>
      </c>
      <c r="R111" s="4" t="str">
        <f>IFERROR(VLOOKUP($H111,[1]NC!$G$2:$H$300,2,FALSE)+VLOOKUP($K111,[1]NC!$G$2:$I$300,3,FALSE),"")</f>
        <v/>
      </c>
      <c r="S111" s="3"/>
      <c r="T111" s="3"/>
      <c r="U111" s="3"/>
      <c r="V111" s="3" t="s">
        <v>39</v>
      </c>
      <c r="W111" s="3" t="s">
        <v>39</v>
      </c>
      <c r="X111" s="3" t="s">
        <v>39</v>
      </c>
    </row>
    <row r="112" spans="1:24" x14ac:dyDescent="0.25">
      <c r="A112" s="3" t="s">
        <v>17</v>
      </c>
      <c r="B112" s="3" t="s">
        <v>37</v>
      </c>
      <c r="C112" s="3" t="s">
        <v>19</v>
      </c>
      <c r="D112" s="3" t="s">
        <v>122</v>
      </c>
      <c r="E112" s="3" t="s">
        <v>39</v>
      </c>
      <c r="F112" s="3">
        <v>95548</v>
      </c>
      <c r="G112" s="3" t="s">
        <v>56</v>
      </c>
      <c r="H112" s="3">
        <v>2021388771</v>
      </c>
      <c r="I112" s="3" t="s">
        <v>618</v>
      </c>
      <c r="J112" s="3" t="s">
        <v>41</v>
      </c>
      <c r="K112" s="3" t="s">
        <v>619</v>
      </c>
      <c r="L112" s="3" t="s">
        <v>64</v>
      </c>
      <c r="M112" s="3" t="s">
        <v>620</v>
      </c>
      <c r="N112" s="3" t="s">
        <v>43</v>
      </c>
      <c r="O112" s="3" t="s">
        <v>210</v>
      </c>
      <c r="P112" s="3" t="s">
        <v>211</v>
      </c>
      <c r="Q112" s="4">
        <f>IFERROR(VLOOKUP($H112,[1]RAPPORTS!$L$2:$O$3000,4,FALSE),"")</f>
        <v>-29</v>
      </c>
      <c r="R112" s="4" t="str">
        <f>IFERROR(VLOOKUP($H112,[1]NC!$G$2:$H$300,2,FALSE)+VLOOKUP($K112,[1]NC!$G$2:$I$300,3,FALSE),"")</f>
        <v/>
      </c>
      <c r="S112" s="3"/>
      <c r="T112" s="3"/>
      <c r="U112" s="3"/>
      <c r="V112" s="3" t="s">
        <v>39</v>
      </c>
      <c r="W112" s="3" t="s">
        <v>39</v>
      </c>
      <c r="X112" s="3" t="s">
        <v>39</v>
      </c>
    </row>
    <row r="113" spans="1:24" x14ac:dyDescent="0.25">
      <c r="A113" s="3" t="s">
        <v>17</v>
      </c>
      <c r="B113" s="3" t="s">
        <v>46</v>
      </c>
      <c r="C113" s="3" t="s">
        <v>47</v>
      </c>
      <c r="D113" s="3" t="s">
        <v>48</v>
      </c>
      <c r="E113" s="3" t="s">
        <v>39</v>
      </c>
      <c r="F113" s="3">
        <v>95548</v>
      </c>
      <c r="G113" s="3" t="s">
        <v>56</v>
      </c>
      <c r="H113" s="3">
        <v>2022019147</v>
      </c>
      <c r="I113" s="3" t="s">
        <v>618</v>
      </c>
      <c r="J113" s="3" t="s">
        <v>41</v>
      </c>
      <c r="K113" s="3" t="s">
        <v>619</v>
      </c>
      <c r="L113" s="3" t="s">
        <v>64</v>
      </c>
      <c r="M113" s="3" t="s">
        <v>620</v>
      </c>
      <c r="N113" s="3" t="s">
        <v>60</v>
      </c>
      <c r="O113" s="3" t="s">
        <v>203</v>
      </c>
      <c r="P113" s="3" t="s">
        <v>60</v>
      </c>
      <c r="Q113" s="4">
        <f>IFERROR(VLOOKUP($H113,[1]RAPPORTS!$L$2:$O$3000,4,FALSE),"")</f>
        <v>-29</v>
      </c>
      <c r="R113" s="4" t="str">
        <f>IFERROR(VLOOKUP($H113,[1]NC!$G$2:$H$300,2,FALSE)+VLOOKUP($K113,[1]NC!$G$2:$I$300,3,FALSE),"")</f>
        <v/>
      </c>
      <c r="S113" s="3"/>
      <c r="T113" s="3"/>
      <c r="U113" s="3"/>
      <c r="V113" s="3" t="s">
        <v>39</v>
      </c>
      <c r="W113" s="3" t="s">
        <v>39</v>
      </c>
      <c r="X113" s="3" t="s">
        <v>39</v>
      </c>
    </row>
    <row r="114" spans="1:24" x14ac:dyDescent="0.25">
      <c r="A114" s="3" t="s">
        <v>17</v>
      </c>
      <c r="B114" s="3" t="s">
        <v>52</v>
      </c>
      <c r="C114" s="3" t="s">
        <v>19</v>
      </c>
      <c r="D114" s="3" t="s">
        <v>53</v>
      </c>
      <c r="E114" s="3" t="s">
        <v>39</v>
      </c>
      <c r="F114" s="3">
        <v>95548</v>
      </c>
      <c r="G114" s="3" t="s">
        <v>40</v>
      </c>
      <c r="H114" s="3">
        <v>2022003034</v>
      </c>
      <c r="I114" s="3" t="s">
        <v>618</v>
      </c>
      <c r="J114" s="3" t="s">
        <v>41</v>
      </c>
      <c r="K114" s="3" t="s">
        <v>619</v>
      </c>
      <c r="L114" s="3" t="s">
        <v>57</v>
      </c>
      <c r="M114" s="3" t="s">
        <v>620</v>
      </c>
      <c r="N114" s="3" t="s">
        <v>43</v>
      </c>
      <c r="O114" s="3" t="s">
        <v>212</v>
      </c>
      <c r="P114" s="3" t="s">
        <v>208</v>
      </c>
      <c r="Q114" s="4">
        <f>IFERROR(VLOOKUP($H114,[1]RAPPORTS!$L$2:$O$3000,4,FALSE),"")</f>
        <v>-31</v>
      </c>
      <c r="R114" s="4" t="str">
        <f>IFERROR(VLOOKUP($H114,[1]NC!$G$2:$H$300,2,FALSE)+VLOOKUP($K114,[1]NC!$G$2:$I$300,3,FALSE),"")</f>
        <v/>
      </c>
      <c r="S114" s="3"/>
      <c r="T114" s="3"/>
      <c r="U114" s="3"/>
      <c r="V114" s="3" t="s">
        <v>39</v>
      </c>
      <c r="W114" s="3" t="s">
        <v>39</v>
      </c>
      <c r="X114" s="3" t="s">
        <v>39</v>
      </c>
    </row>
    <row r="115" spans="1:24" x14ac:dyDescent="0.25">
      <c r="A115" s="3" t="s">
        <v>17</v>
      </c>
      <c r="B115" s="3" t="s">
        <v>52</v>
      </c>
      <c r="C115" s="3" t="s">
        <v>19</v>
      </c>
      <c r="D115" s="3" t="s">
        <v>53</v>
      </c>
      <c r="E115" s="3" t="s">
        <v>39</v>
      </c>
      <c r="F115" s="3">
        <v>95548</v>
      </c>
      <c r="G115" s="3" t="s">
        <v>40</v>
      </c>
      <c r="H115" s="3">
        <v>2022007913</v>
      </c>
      <c r="I115" s="3" t="s">
        <v>618</v>
      </c>
      <c r="J115" s="3" t="s">
        <v>41</v>
      </c>
      <c r="K115" s="3" t="s">
        <v>619</v>
      </c>
      <c r="L115" s="3" t="s">
        <v>86</v>
      </c>
      <c r="M115" s="3" t="s">
        <v>620</v>
      </c>
      <c r="N115" s="3" t="s">
        <v>43</v>
      </c>
      <c r="O115" s="3" t="s">
        <v>213</v>
      </c>
      <c r="P115" s="3" t="s">
        <v>214</v>
      </c>
      <c r="Q115" s="4">
        <f>IFERROR(VLOOKUP($H115,[1]RAPPORTS!$L$2:$O$3000,4,FALSE),"")</f>
        <v>-31</v>
      </c>
      <c r="R115" s="4" t="str">
        <f>IFERROR(VLOOKUP($H115,[1]NC!$G$2:$H$300,2,FALSE)+VLOOKUP($K115,[1]NC!$G$2:$I$300,3,FALSE),"")</f>
        <v/>
      </c>
      <c r="S115" s="3"/>
      <c r="T115" s="3"/>
      <c r="U115" s="3"/>
      <c r="V115" s="3" t="s">
        <v>39</v>
      </c>
      <c r="W115" s="3" t="s">
        <v>39</v>
      </c>
      <c r="X115" s="3" t="s">
        <v>39</v>
      </c>
    </row>
    <row r="116" spans="1:24" x14ac:dyDescent="0.25">
      <c r="A116" s="3" t="s">
        <v>17</v>
      </c>
      <c r="B116" s="3" t="s">
        <v>52</v>
      </c>
      <c r="C116" s="3" t="s">
        <v>19</v>
      </c>
      <c r="D116" s="3" t="s">
        <v>53</v>
      </c>
      <c r="E116" s="3" t="s">
        <v>39</v>
      </c>
      <c r="F116" s="3">
        <v>95548</v>
      </c>
      <c r="G116" s="3" t="s">
        <v>40</v>
      </c>
      <c r="H116" s="3">
        <v>2022021769</v>
      </c>
      <c r="I116" s="3" t="s">
        <v>618</v>
      </c>
      <c r="J116" s="3" t="s">
        <v>41</v>
      </c>
      <c r="K116" s="3" t="s">
        <v>619</v>
      </c>
      <c r="L116" s="3" t="s">
        <v>125</v>
      </c>
      <c r="M116" s="3" t="s">
        <v>620</v>
      </c>
      <c r="N116" s="3" t="s">
        <v>43</v>
      </c>
      <c r="O116" s="3" t="s">
        <v>209</v>
      </c>
      <c r="P116" s="3" t="s">
        <v>215</v>
      </c>
      <c r="Q116" s="4">
        <f>IFERROR(VLOOKUP($H116,[1]RAPPORTS!$L$2:$O$3000,4,FALSE),"")</f>
        <v>-36</v>
      </c>
      <c r="R116" s="4" t="str">
        <f>IFERROR(VLOOKUP($H116,[1]NC!$G$2:$H$300,2,FALSE)+VLOOKUP($K116,[1]NC!$G$2:$I$300,3,FALSE),"")</f>
        <v/>
      </c>
      <c r="S116" s="3"/>
      <c r="T116" s="3"/>
      <c r="U116" s="3"/>
      <c r="V116" s="3" t="s">
        <v>39</v>
      </c>
      <c r="W116" s="3" t="s">
        <v>39</v>
      </c>
      <c r="X116" s="3" t="s">
        <v>39</v>
      </c>
    </row>
    <row r="117" spans="1:24" x14ac:dyDescent="0.25">
      <c r="A117" s="3" t="s">
        <v>17</v>
      </c>
      <c r="B117" s="3" t="s">
        <v>46</v>
      </c>
      <c r="C117" s="3" t="s">
        <v>19</v>
      </c>
      <c r="D117" s="3" t="s">
        <v>176</v>
      </c>
      <c r="E117" s="3" t="s">
        <v>70</v>
      </c>
      <c r="F117" s="3">
        <v>95548</v>
      </c>
      <c r="G117" s="3" t="s">
        <v>40</v>
      </c>
      <c r="H117" s="3">
        <v>2021379177</v>
      </c>
      <c r="I117" s="3" t="s">
        <v>618</v>
      </c>
      <c r="J117" s="3" t="s">
        <v>41</v>
      </c>
      <c r="K117" s="3" t="s">
        <v>619</v>
      </c>
      <c r="L117" s="3" t="s">
        <v>182</v>
      </c>
      <c r="M117" s="3" t="s">
        <v>620</v>
      </c>
      <c r="N117" s="3" t="s">
        <v>43</v>
      </c>
      <c r="O117" s="3" t="s">
        <v>206</v>
      </c>
      <c r="P117" s="3" t="s">
        <v>45</v>
      </c>
      <c r="Q117" s="4">
        <f>IFERROR(VLOOKUP($H117,[1]RAPPORTS!$L$2:$O$3000,4,FALSE),"")</f>
        <v>-39</v>
      </c>
      <c r="R117" s="4" t="str">
        <f>IFERROR(VLOOKUP($H117,[1]NC!$G$2:$H$300,2,FALSE)+VLOOKUP($K117,[1]NC!$G$2:$I$300,3,FALSE),"")</f>
        <v/>
      </c>
      <c r="S117" s="3"/>
      <c r="T117" s="3"/>
      <c r="U117" s="3"/>
      <c r="V117" s="3" t="s">
        <v>39</v>
      </c>
      <c r="W117" s="3" t="s">
        <v>39</v>
      </c>
      <c r="X117" s="3" t="s">
        <v>39</v>
      </c>
    </row>
    <row r="118" spans="1:24" x14ac:dyDescent="0.25">
      <c r="A118" s="3" t="s">
        <v>17</v>
      </c>
      <c r="B118" s="3" t="s">
        <v>46</v>
      </c>
      <c r="C118" s="3" t="s">
        <v>19</v>
      </c>
      <c r="D118" s="3" t="s">
        <v>176</v>
      </c>
      <c r="E118" s="3" t="s">
        <v>39</v>
      </c>
      <c r="F118" s="3">
        <v>95548</v>
      </c>
      <c r="G118" s="3" t="s">
        <v>40</v>
      </c>
      <c r="H118" s="3">
        <v>2022014203</v>
      </c>
      <c r="I118" s="3" t="s">
        <v>618</v>
      </c>
      <c r="J118" s="3" t="s">
        <v>41</v>
      </c>
      <c r="K118" s="3" t="s">
        <v>619</v>
      </c>
      <c r="L118" s="3" t="s">
        <v>182</v>
      </c>
      <c r="M118" s="3" t="s">
        <v>620</v>
      </c>
      <c r="N118" s="3" t="s">
        <v>43</v>
      </c>
      <c r="O118" s="3" t="s">
        <v>138</v>
      </c>
      <c r="P118" s="3" t="s">
        <v>195</v>
      </c>
      <c r="Q118" s="4">
        <f>IFERROR(VLOOKUP($H118,[1]RAPPORTS!$L$2:$O$3000,4,FALSE),"")</f>
        <v>-43</v>
      </c>
      <c r="R118" s="4" t="str">
        <f>IFERROR(VLOOKUP($H118,[1]NC!$G$2:$H$300,2,FALSE)+VLOOKUP($K118,[1]NC!$G$2:$I$300,3,FALSE),"")</f>
        <v/>
      </c>
      <c r="S118" s="3"/>
      <c r="T118" s="3"/>
      <c r="U118" s="3"/>
      <c r="V118" s="3" t="s">
        <v>39</v>
      </c>
      <c r="W118" s="3" t="s">
        <v>39</v>
      </c>
      <c r="X118" s="3" t="s">
        <v>39</v>
      </c>
    </row>
    <row r="119" spans="1:24" x14ac:dyDescent="0.25">
      <c r="A119" s="3" t="s">
        <v>41</v>
      </c>
      <c r="B119" s="3" t="s">
        <v>46</v>
      </c>
      <c r="C119" s="3" t="s">
        <v>19</v>
      </c>
      <c r="D119" s="3" t="s">
        <v>176</v>
      </c>
      <c r="E119" s="3" t="s">
        <v>39</v>
      </c>
      <c r="F119" s="3">
        <v>95548</v>
      </c>
      <c r="G119" s="3" t="s">
        <v>40</v>
      </c>
      <c r="H119" s="3">
        <v>2021387159</v>
      </c>
      <c r="I119" s="3" t="s">
        <v>618</v>
      </c>
      <c r="J119" s="3" t="s">
        <v>41</v>
      </c>
      <c r="K119" s="3" t="s">
        <v>619</v>
      </c>
      <c r="L119" s="3" t="s">
        <v>57</v>
      </c>
      <c r="M119" s="3" t="s">
        <v>620</v>
      </c>
      <c r="N119" s="3" t="s">
        <v>49</v>
      </c>
      <c r="O119" s="3" t="s">
        <v>216</v>
      </c>
      <c r="P119" s="3" t="s">
        <v>217</v>
      </c>
      <c r="Q119" s="4">
        <f>IFERROR(VLOOKUP($H119,[1]RAPPORTS!$L$2:$O$3000,4,FALSE),"")</f>
        <v>-45</v>
      </c>
      <c r="R119" s="4" t="str">
        <f>IFERROR(VLOOKUP($H119,[1]NC!$G$2:$H$300,2,FALSE)+VLOOKUP($K119,[1]NC!$G$2:$I$300,3,FALSE),"")</f>
        <v/>
      </c>
      <c r="S119" s="3"/>
      <c r="T119" s="3"/>
      <c r="U119" s="3"/>
      <c r="V119" s="3" t="s">
        <v>39</v>
      </c>
      <c r="W119" s="3" t="s">
        <v>39</v>
      </c>
      <c r="X119" s="3" t="s">
        <v>39</v>
      </c>
    </row>
    <row r="120" spans="1:24" x14ac:dyDescent="0.25">
      <c r="A120" s="3" t="s">
        <v>17</v>
      </c>
      <c r="B120" s="3" t="s">
        <v>46</v>
      </c>
      <c r="C120" s="3" t="s">
        <v>47</v>
      </c>
      <c r="D120" s="3" t="s">
        <v>48</v>
      </c>
      <c r="E120" s="3" t="s">
        <v>39</v>
      </c>
      <c r="F120" s="3">
        <v>95548</v>
      </c>
      <c r="G120" s="3" t="s">
        <v>40</v>
      </c>
      <c r="H120" s="3">
        <v>2021391166</v>
      </c>
      <c r="I120" s="3" t="s">
        <v>618</v>
      </c>
      <c r="J120" s="3" t="s">
        <v>41</v>
      </c>
      <c r="K120" s="3" t="s">
        <v>619</v>
      </c>
      <c r="L120" s="3" t="s">
        <v>182</v>
      </c>
      <c r="M120" s="3" t="s">
        <v>620</v>
      </c>
      <c r="N120" s="3" t="s">
        <v>83</v>
      </c>
      <c r="O120" s="3" t="s">
        <v>218</v>
      </c>
      <c r="P120" s="3" t="s">
        <v>112</v>
      </c>
      <c r="Q120" s="4">
        <f>IFERROR(VLOOKUP($H120,[1]RAPPORTS!$L$2:$O$3000,4,FALSE),"")</f>
        <v>-52</v>
      </c>
      <c r="R120" s="4" t="str">
        <f>IFERROR(VLOOKUP($H120,[1]NC!$G$2:$H$300,2,FALSE)+VLOOKUP($K120,[1]NC!$G$2:$I$300,3,FALSE),"")</f>
        <v/>
      </c>
      <c r="S120" s="3"/>
      <c r="T120" s="3"/>
      <c r="U120" s="3"/>
      <c r="V120" s="3" t="s">
        <v>39</v>
      </c>
      <c r="W120" s="3" t="s">
        <v>39</v>
      </c>
      <c r="X120" s="3" t="s">
        <v>39</v>
      </c>
    </row>
    <row r="121" spans="1:24" x14ac:dyDescent="0.25">
      <c r="A121" s="3" t="s">
        <v>17</v>
      </c>
      <c r="B121" s="3" t="s">
        <v>46</v>
      </c>
      <c r="C121" s="3" t="s">
        <v>19</v>
      </c>
      <c r="D121" s="3" t="s">
        <v>176</v>
      </c>
      <c r="E121" s="3" t="s">
        <v>39</v>
      </c>
      <c r="F121" s="3">
        <v>95548</v>
      </c>
      <c r="G121" s="3" t="s">
        <v>40</v>
      </c>
      <c r="H121" s="3">
        <v>2021398974</v>
      </c>
      <c r="I121" s="3" t="s">
        <v>618</v>
      </c>
      <c r="J121" s="3" t="s">
        <v>41</v>
      </c>
      <c r="K121" s="3" t="s">
        <v>619</v>
      </c>
      <c r="L121" s="3" t="s">
        <v>182</v>
      </c>
      <c r="M121" s="3" t="s">
        <v>620</v>
      </c>
      <c r="N121" s="3" t="s">
        <v>111</v>
      </c>
      <c r="O121" s="3" t="s">
        <v>219</v>
      </c>
      <c r="P121" s="3" t="s">
        <v>220</v>
      </c>
      <c r="Q121" s="4">
        <f>IFERROR(VLOOKUP($H121,[1]RAPPORTS!$L$2:$O$3000,4,FALSE),"")</f>
        <v>-59</v>
      </c>
      <c r="R121" s="4" t="str">
        <f>IFERROR(VLOOKUP($H121,[1]NC!$G$2:$H$300,2,FALSE)+VLOOKUP($K121,[1]NC!$G$2:$I$300,3,FALSE),"")</f>
        <v/>
      </c>
      <c r="S121" s="3"/>
      <c r="T121" s="3"/>
      <c r="U121" s="3"/>
      <c r="V121" s="3" t="s">
        <v>39</v>
      </c>
      <c r="W121" s="3" t="s">
        <v>39</v>
      </c>
      <c r="X121" s="3" t="s">
        <v>39</v>
      </c>
    </row>
    <row r="122" spans="1:24" x14ac:dyDescent="0.25">
      <c r="A122" s="3" t="s">
        <v>41</v>
      </c>
      <c r="B122" s="3" t="s">
        <v>100</v>
      </c>
      <c r="C122" s="3" t="s">
        <v>19</v>
      </c>
      <c r="D122" s="3" t="s">
        <v>158</v>
      </c>
      <c r="E122" s="3" t="s">
        <v>39</v>
      </c>
      <c r="F122" s="3">
        <v>95548</v>
      </c>
      <c r="G122" s="3" t="s">
        <v>40</v>
      </c>
      <c r="H122" s="3">
        <v>2021367245</v>
      </c>
      <c r="I122" s="3" t="s">
        <v>618</v>
      </c>
      <c r="J122" s="3" t="s">
        <v>41</v>
      </c>
      <c r="K122" s="3" t="s">
        <v>619</v>
      </c>
      <c r="L122" s="3" t="s">
        <v>64</v>
      </c>
      <c r="M122" s="3" t="s">
        <v>620</v>
      </c>
      <c r="N122" s="3" t="s">
        <v>49</v>
      </c>
      <c r="O122" s="3" t="s">
        <v>221</v>
      </c>
      <c r="P122" s="3" t="s">
        <v>222</v>
      </c>
      <c r="Q122" s="4">
        <f>IFERROR(VLOOKUP($H122,[1]RAPPORTS!$L$2:$O$3000,4,FALSE),"")</f>
        <v>-67</v>
      </c>
      <c r="R122" s="4" t="str">
        <f>IFERROR(VLOOKUP($H122,[1]NC!$G$2:$H$300,2,FALSE)+VLOOKUP($K122,[1]NC!$G$2:$I$300,3,FALSE),"")</f>
        <v/>
      </c>
      <c r="S122" s="3"/>
      <c r="T122" s="3"/>
      <c r="U122" s="3"/>
      <c r="V122" s="3" t="s">
        <v>39</v>
      </c>
      <c r="W122" s="3" t="s">
        <v>39</v>
      </c>
      <c r="X122" s="3" t="s">
        <v>39</v>
      </c>
    </row>
    <row r="123" spans="1:24" x14ac:dyDescent="0.25">
      <c r="A123" s="3" t="s">
        <v>17</v>
      </c>
      <c r="B123" s="3" t="s">
        <v>52</v>
      </c>
      <c r="C123" s="3" t="s">
        <v>19</v>
      </c>
      <c r="D123" s="3" t="s">
        <v>53</v>
      </c>
      <c r="E123" s="3" t="s">
        <v>39</v>
      </c>
      <c r="F123" s="3">
        <v>95548</v>
      </c>
      <c r="G123" s="3" t="s">
        <v>40</v>
      </c>
      <c r="H123" s="3">
        <v>2021349075</v>
      </c>
      <c r="I123" s="3" t="s">
        <v>618</v>
      </c>
      <c r="J123" s="3" t="s">
        <v>41</v>
      </c>
      <c r="K123" s="3" t="s">
        <v>619</v>
      </c>
      <c r="L123" s="3" t="s">
        <v>82</v>
      </c>
      <c r="M123" s="3" t="s">
        <v>620</v>
      </c>
      <c r="N123" s="3" t="s">
        <v>43</v>
      </c>
      <c r="O123" s="3" t="s">
        <v>223</v>
      </c>
      <c r="P123" s="3" t="s">
        <v>224</v>
      </c>
      <c r="Q123" s="4">
        <f>IFERROR(VLOOKUP($H123,[1]RAPPORTS!$L$2:$O$3000,4,FALSE),"")</f>
        <v>-76</v>
      </c>
      <c r="R123" s="4" t="str">
        <f>IFERROR(VLOOKUP($H123,[1]NC!$G$2:$H$300,2,FALSE)+VLOOKUP($K123,[1]NC!$G$2:$I$300,3,FALSE),"")</f>
        <v/>
      </c>
      <c r="S123" s="3"/>
      <c r="T123" s="3"/>
      <c r="U123" s="3"/>
      <c r="V123" s="3" t="s">
        <v>39</v>
      </c>
      <c r="W123" s="3" t="s">
        <v>39</v>
      </c>
      <c r="X123" s="3" t="s">
        <v>39</v>
      </c>
    </row>
    <row r="124" spans="1:24" x14ac:dyDescent="0.25">
      <c r="A124" s="3" t="s">
        <v>17</v>
      </c>
      <c r="B124" s="3" t="s">
        <v>46</v>
      </c>
      <c r="C124" s="3" t="s">
        <v>47</v>
      </c>
      <c r="D124" s="3" t="s">
        <v>48</v>
      </c>
      <c r="E124" s="3" t="s">
        <v>39</v>
      </c>
      <c r="F124" s="3">
        <v>95548</v>
      </c>
      <c r="G124" s="3" t="s">
        <v>56</v>
      </c>
      <c r="H124" s="3">
        <v>2021352323</v>
      </c>
      <c r="I124" s="3" t="s">
        <v>618</v>
      </c>
      <c r="J124" s="3" t="s">
        <v>41</v>
      </c>
      <c r="K124" s="3" t="s">
        <v>619</v>
      </c>
      <c r="L124" s="3" t="s">
        <v>59</v>
      </c>
      <c r="M124" s="3" t="s">
        <v>620</v>
      </c>
      <c r="N124" s="3" t="s">
        <v>225</v>
      </c>
      <c r="O124" s="3" t="s">
        <v>226</v>
      </c>
      <c r="P124" s="3" t="s">
        <v>225</v>
      </c>
      <c r="Q124" s="4">
        <f>IFERROR(VLOOKUP($H124,[1]RAPPORTS!$L$2:$O$3000,4,FALSE),"")</f>
        <v>-78</v>
      </c>
      <c r="R124" s="4" t="str">
        <f>IFERROR(VLOOKUP($H124,[1]NC!$G$2:$H$300,2,FALSE)+VLOOKUP($K124,[1]NC!$G$2:$I$300,3,FALSE),"")</f>
        <v/>
      </c>
      <c r="S124" s="3"/>
      <c r="T124" s="3"/>
      <c r="U124" s="3"/>
      <c r="V124" s="3" t="s">
        <v>39</v>
      </c>
      <c r="W124" s="3" t="s">
        <v>39</v>
      </c>
      <c r="X124" s="3" t="s">
        <v>39</v>
      </c>
    </row>
    <row r="125" spans="1:24" x14ac:dyDescent="0.25">
      <c r="A125" s="3" t="s">
        <v>17</v>
      </c>
      <c r="B125" s="3" t="s">
        <v>37</v>
      </c>
      <c r="C125" s="3" t="s">
        <v>19</v>
      </c>
      <c r="D125" s="3" t="s">
        <v>122</v>
      </c>
      <c r="E125" s="3" t="s">
        <v>73</v>
      </c>
      <c r="F125" s="3">
        <v>95548</v>
      </c>
      <c r="G125" s="3" t="s">
        <v>56</v>
      </c>
      <c r="H125" s="3">
        <v>2021304386</v>
      </c>
      <c r="I125" s="3" t="s">
        <v>618</v>
      </c>
      <c r="J125" s="3" t="s">
        <v>41</v>
      </c>
      <c r="K125" s="3" t="s">
        <v>619</v>
      </c>
      <c r="L125" s="3" t="s">
        <v>42</v>
      </c>
      <c r="M125" s="3" t="s">
        <v>620</v>
      </c>
      <c r="N125" s="3" t="s">
        <v>43</v>
      </c>
      <c r="O125" s="3" t="s">
        <v>227</v>
      </c>
      <c r="P125" s="3" t="s">
        <v>228</v>
      </c>
      <c r="Q125" s="4">
        <f>IFERROR(VLOOKUP($H125,[1]RAPPORTS!$L$2:$O$3000,4,FALSE),"")</f>
        <v>-120</v>
      </c>
      <c r="R125" s="4" t="str">
        <f>IFERROR(VLOOKUP($H125,[1]NC!$G$2:$H$300,2,FALSE)+VLOOKUP($K125,[1]NC!$G$2:$I$300,3,FALSE),"")</f>
        <v/>
      </c>
      <c r="S125" s="3"/>
      <c r="T125" s="3"/>
      <c r="U125" s="3"/>
      <c r="V125" s="3" t="s">
        <v>39</v>
      </c>
      <c r="W125" s="3" t="s">
        <v>39</v>
      </c>
      <c r="X125" s="3" t="s">
        <v>39</v>
      </c>
    </row>
    <row r="126" spans="1:24" x14ac:dyDescent="0.25">
      <c r="A126" s="3" t="s">
        <v>17</v>
      </c>
      <c r="B126" s="3" t="s">
        <v>46</v>
      </c>
      <c r="C126" s="3" t="s">
        <v>47</v>
      </c>
      <c r="D126" s="3" t="s">
        <v>48</v>
      </c>
      <c r="E126" s="3" t="s">
        <v>39</v>
      </c>
      <c r="F126" s="3">
        <v>95548</v>
      </c>
      <c r="G126" s="3" t="s">
        <v>56</v>
      </c>
      <c r="H126" s="3">
        <v>2021280885</v>
      </c>
      <c r="I126" s="3" t="s">
        <v>618</v>
      </c>
      <c r="J126" s="3" t="s">
        <v>41</v>
      </c>
      <c r="K126" s="3" t="s">
        <v>619</v>
      </c>
      <c r="L126" s="3" t="s">
        <v>182</v>
      </c>
      <c r="M126" s="3" t="s">
        <v>620</v>
      </c>
      <c r="N126" s="3" t="s">
        <v>229</v>
      </c>
      <c r="O126" s="3" t="s">
        <v>230</v>
      </c>
      <c r="P126" s="3" t="s">
        <v>229</v>
      </c>
      <c r="Q126" s="4">
        <f>IFERROR(VLOOKUP($H126,[1]RAPPORTS!$L$2:$O$3000,4,FALSE),"")</f>
        <v>-124</v>
      </c>
      <c r="R126" s="4" t="str">
        <f>IFERROR(VLOOKUP($H126,[1]NC!$G$2:$H$300,2,FALSE)+VLOOKUP($K126,[1]NC!$G$2:$I$300,3,FALSE),"")</f>
        <v/>
      </c>
      <c r="S126" s="3"/>
      <c r="T126" s="3"/>
      <c r="U126" s="3"/>
      <c r="V126" s="3" t="s">
        <v>39</v>
      </c>
      <c r="W126" s="3" t="s">
        <v>39</v>
      </c>
      <c r="X126" s="3" t="s">
        <v>39</v>
      </c>
    </row>
    <row r="127" spans="1:24" x14ac:dyDescent="0.25">
      <c r="A127" s="3" t="s">
        <v>17</v>
      </c>
      <c r="B127" s="3" t="s">
        <v>37</v>
      </c>
      <c r="C127" s="3" t="s">
        <v>19</v>
      </c>
      <c r="D127" s="3" t="s">
        <v>122</v>
      </c>
      <c r="E127" s="3" t="s">
        <v>39</v>
      </c>
      <c r="F127" s="3">
        <v>95548</v>
      </c>
      <c r="G127" s="3" t="s">
        <v>56</v>
      </c>
      <c r="H127" s="3">
        <v>2021308147</v>
      </c>
      <c r="I127" s="3" t="s">
        <v>618</v>
      </c>
      <c r="J127" s="3" t="s">
        <v>41</v>
      </c>
      <c r="K127" s="3" t="s">
        <v>619</v>
      </c>
      <c r="L127" s="3" t="s">
        <v>64</v>
      </c>
      <c r="M127" s="3" t="s">
        <v>620</v>
      </c>
      <c r="N127" s="3" t="s">
        <v>43</v>
      </c>
      <c r="O127" s="3" t="s">
        <v>231</v>
      </c>
      <c r="P127" s="3" t="s">
        <v>232</v>
      </c>
      <c r="Q127" s="4">
        <f>IFERROR(VLOOKUP($H127,[1]RAPPORTS!$L$2:$O$3000,4,FALSE),"")</f>
        <v>-134</v>
      </c>
      <c r="R127" s="4" t="str">
        <f>IFERROR(VLOOKUP($H127,[1]NC!$G$2:$H$300,2,FALSE)+VLOOKUP($K127,[1]NC!$G$2:$I$300,3,FALSE),"")</f>
        <v/>
      </c>
      <c r="S127" s="3"/>
      <c r="T127" s="3"/>
      <c r="U127" s="3"/>
      <c r="V127" s="3" t="s">
        <v>39</v>
      </c>
      <c r="W127" s="3" t="s">
        <v>39</v>
      </c>
      <c r="X127" s="3" t="s">
        <v>39</v>
      </c>
    </row>
    <row r="128" spans="1:24" x14ac:dyDescent="0.25">
      <c r="A128" s="3" t="s">
        <v>17</v>
      </c>
      <c r="B128" s="3" t="s">
        <v>46</v>
      </c>
      <c r="C128" s="3" t="s">
        <v>47</v>
      </c>
      <c r="D128" s="3" t="s">
        <v>48</v>
      </c>
      <c r="E128" s="3" t="s">
        <v>39</v>
      </c>
      <c r="F128" s="3">
        <v>95548</v>
      </c>
      <c r="G128" s="3" t="s">
        <v>56</v>
      </c>
      <c r="H128" s="3">
        <v>2021286979</v>
      </c>
      <c r="I128" s="3" t="s">
        <v>618</v>
      </c>
      <c r="J128" s="3" t="s">
        <v>41</v>
      </c>
      <c r="K128" s="3" t="s">
        <v>619</v>
      </c>
      <c r="L128" s="3" t="s">
        <v>182</v>
      </c>
      <c r="M128" s="3" t="s">
        <v>620</v>
      </c>
      <c r="N128" s="3" t="s">
        <v>233</v>
      </c>
      <c r="O128" s="3" t="s">
        <v>234</v>
      </c>
      <c r="P128" s="3" t="s">
        <v>233</v>
      </c>
      <c r="Q128" s="4">
        <f>IFERROR(VLOOKUP($H128,[1]RAPPORTS!$L$2:$O$3000,4,FALSE),"")</f>
        <v>-137</v>
      </c>
      <c r="R128" s="4" t="str">
        <f>IFERROR(VLOOKUP($H128,[1]NC!$G$2:$H$300,2,FALSE)+VLOOKUP($K128,[1]NC!$G$2:$I$300,3,FALSE),"")</f>
        <v/>
      </c>
      <c r="S128" s="3"/>
      <c r="T128" s="3"/>
      <c r="U128" s="3"/>
      <c r="V128" s="3" t="s">
        <v>39</v>
      </c>
      <c r="W128" s="3" t="s">
        <v>39</v>
      </c>
      <c r="X128" s="3" t="s">
        <v>39</v>
      </c>
    </row>
    <row r="129" spans="1:24" x14ac:dyDescent="0.25">
      <c r="A129" s="3" t="s">
        <v>17</v>
      </c>
      <c r="B129" s="3" t="s">
        <v>46</v>
      </c>
      <c r="C129" s="3" t="s">
        <v>47</v>
      </c>
      <c r="D129" s="3" t="s">
        <v>48</v>
      </c>
      <c r="E129" s="3" t="s">
        <v>39</v>
      </c>
      <c r="F129" s="3">
        <v>95548</v>
      </c>
      <c r="G129" s="3" t="s">
        <v>56</v>
      </c>
      <c r="H129" s="3">
        <v>2021218828</v>
      </c>
      <c r="I129" s="3" t="s">
        <v>618</v>
      </c>
      <c r="J129" s="3" t="s">
        <v>41</v>
      </c>
      <c r="K129" s="3" t="s">
        <v>619</v>
      </c>
      <c r="L129" s="3" t="s">
        <v>59</v>
      </c>
      <c r="M129" s="3" t="s">
        <v>620</v>
      </c>
      <c r="N129" s="3" t="s">
        <v>235</v>
      </c>
      <c r="O129" s="3" t="s">
        <v>236</v>
      </c>
      <c r="P129" s="3" t="s">
        <v>235</v>
      </c>
      <c r="Q129" s="4">
        <f>IFERROR(VLOOKUP($H129,[1]RAPPORTS!$L$2:$O$3000,4,FALSE),"")</f>
        <v>-201</v>
      </c>
      <c r="R129" s="4" t="str">
        <f>IFERROR(VLOOKUP($H129,[1]NC!$G$2:$H$300,2,FALSE)+VLOOKUP($K129,[1]NC!$G$2:$I$300,3,FALSE),"")</f>
        <v/>
      </c>
      <c r="S129" s="3"/>
      <c r="T129" s="3"/>
      <c r="U129" s="3"/>
      <c r="V129" s="3" t="s">
        <v>39</v>
      </c>
      <c r="W129" s="3" t="s">
        <v>39</v>
      </c>
      <c r="X129" s="3" t="s">
        <v>39</v>
      </c>
    </row>
    <row r="130" spans="1:24" x14ac:dyDescent="0.25">
      <c r="A130" s="3" t="s">
        <v>17</v>
      </c>
      <c r="B130" s="3" t="s">
        <v>37</v>
      </c>
      <c r="C130" s="3" t="s">
        <v>19</v>
      </c>
      <c r="D130" s="3" t="s">
        <v>122</v>
      </c>
      <c r="E130" s="3" t="s">
        <v>39</v>
      </c>
      <c r="F130" s="3">
        <v>95548</v>
      </c>
      <c r="G130" s="3" t="s">
        <v>56</v>
      </c>
      <c r="H130" s="3">
        <v>2021178370</v>
      </c>
      <c r="I130" s="3" t="s">
        <v>618</v>
      </c>
      <c r="J130" s="3" t="s">
        <v>41</v>
      </c>
      <c r="K130" s="3" t="s">
        <v>619</v>
      </c>
      <c r="L130" s="3" t="s">
        <v>42</v>
      </c>
      <c r="M130" s="3" t="s">
        <v>620</v>
      </c>
      <c r="N130" s="3" t="s">
        <v>43</v>
      </c>
      <c r="O130" s="3" t="s">
        <v>237</v>
      </c>
      <c r="P130" s="3" t="s">
        <v>238</v>
      </c>
      <c r="Q130" s="4">
        <f>IFERROR(VLOOKUP($H130,[1]RAPPORTS!$L$2:$O$3000,4,FALSE),"")</f>
        <v>-230</v>
      </c>
      <c r="R130" s="4" t="str">
        <f>IFERROR(VLOOKUP($H130,[1]NC!$G$2:$H$300,2,FALSE)+VLOOKUP($K130,[1]NC!$G$2:$I$300,3,FALSE),"")</f>
        <v/>
      </c>
      <c r="S130" s="3"/>
      <c r="T130" s="3"/>
      <c r="U130" s="3"/>
      <c r="V130" s="3" t="s">
        <v>39</v>
      </c>
      <c r="W130" s="3" t="s">
        <v>39</v>
      </c>
      <c r="X130" s="3" t="s">
        <v>39</v>
      </c>
    </row>
    <row r="131" spans="1:24" x14ac:dyDescent="0.25">
      <c r="A131" s="3" t="s">
        <v>17</v>
      </c>
      <c r="B131" s="3" t="s">
        <v>46</v>
      </c>
      <c r="C131" s="3" t="s">
        <v>47</v>
      </c>
      <c r="D131" s="3" t="s">
        <v>48</v>
      </c>
      <c r="E131" s="3" t="s">
        <v>39</v>
      </c>
      <c r="F131" s="3">
        <v>95548</v>
      </c>
      <c r="G131" s="3" t="s">
        <v>56</v>
      </c>
      <c r="H131" s="3">
        <v>2021041260</v>
      </c>
      <c r="I131" s="3" t="s">
        <v>618</v>
      </c>
      <c r="J131" s="3" t="s">
        <v>41</v>
      </c>
      <c r="K131" s="3" t="s">
        <v>619</v>
      </c>
      <c r="L131" s="3" t="s">
        <v>86</v>
      </c>
      <c r="M131" s="3" t="s">
        <v>620</v>
      </c>
      <c r="N131" s="3" t="s">
        <v>239</v>
      </c>
      <c r="O131" s="3" t="s">
        <v>240</v>
      </c>
      <c r="P131" s="3" t="s">
        <v>239</v>
      </c>
      <c r="Q131" s="4">
        <f>IFERROR(VLOOKUP($H131,[1]RAPPORTS!$L$2:$O$3000,4,FALSE),"")</f>
        <v>-361</v>
      </c>
      <c r="R131" s="4" t="str">
        <f>IFERROR(VLOOKUP($H131,[1]NC!$G$2:$H$300,2,FALSE)+VLOOKUP($K131,[1]NC!$G$2:$I$300,3,FALSE),"")</f>
        <v/>
      </c>
      <c r="S131" s="3"/>
      <c r="T131" s="3"/>
      <c r="U131" s="3"/>
      <c r="V131" s="3" t="s">
        <v>39</v>
      </c>
      <c r="W131" s="3" t="s">
        <v>39</v>
      </c>
      <c r="X131" s="3" t="s">
        <v>39</v>
      </c>
    </row>
    <row r="132" spans="1:24" x14ac:dyDescent="0.25">
      <c r="A132" s="3" t="s">
        <v>17</v>
      </c>
      <c r="B132" s="3" t="s">
        <v>46</v>
      </c>
      <c r="C132" s="3" t="s">
        <v>47</v>
      </c>
      <c r="D132" s="3" t="s">
        <v>48</v>
      </c>
      <c r="E132" s="3" t="s">
        <v>39</v>
      </c>
      <c r="F132" s="3">
        <v>95548</v>
      </c>
      <c r="G132" s="3" t="s">
        <v>56</v>
      </c>
      <c r="H132" s="3">
        <v>2020082513</v>
      </c>
      <c r="I132" s="3" t="s">
        <v>618</v>
      </c>
      <c r="J132" s="3" t="s">
        <v>41</v>
      </c>
      <c r="K132" s="3" t="s">
        <v>619</v>
      </c>
      <c r="L132" s="3" t="s">
        <v>59</v>
      </c>
      <c r="M132" s="3" t="s">
        <v>620</v>
      </c>
      <c r="N132" s="3" t="s">
        <v>241</v>
      </c>
      <c r="O132" s="3" t="s">
        <v>242</v>
      </c>
      <c r="P132" s="3" t="s">
        <v>241</v>
      </c>
      <c r="Q132" s="4">
        <f>IFERROR(VLOOKUP($H132,[1]RAPPORTS!$L$2:$O$3000,4,FALSE),"")</f>
        <v>-715</v>
      </c>
      <c r="R132" s="4" t="str">
        <f>IFERROR(VLOOKUP($H132,[1]NC!$G$2:$H$300,2,FALSE)+VLOOKUP($K132,[1]NC!$G$2:$I$300,3,FALSE),"")</f>
        <v/>
      </c>
      <c r="S132" s="3"/>
      <c r="T132" s="3"/>
      <c r="U132" s="3"/>
      <c r="V132" s="3" t="s">
        <v>39</v>
      </c>
      <c r="W132" s="3" t="s">
        <v>39</v>
      </c>
      <c r="X132" s="3" t="s">
        <v>39</v>
      </c>
    </row>
    <row r="133" spans="1:24" x14ac:dyDescent="0.25">
      <c r="A133" s="3" t="s">
        <v>17</v>
      </c>
      <c r="B133" s="3" t="s">
        <v>46</v>
      </c>
      <c r="C133" s="3" t="s">
        <v>47</v>
      </c>
      <c r="D133" s="3" t="s">
        <v>48</v>
      </c>
      <c r="E133" s="3" t="s">
        <v>39</v>
      </c>
      <c r="F133" s="3">
        <v>95548</v>
      </c>
      <c r="G133" s="3" t="s">
        <v>56</v>
      </c>
      <c r="H133" s="3">
        <v>2020050216</v>
      </c>
      <c r="I133" s="3" t="s">
        <v>618</v>
      </c>
      <c r="J133" s="3" t="s">
        <v>41</v>
      </c>
      <c r="K133" s="3" t="s">
        <v>619</v>
      </c>
      <c r="L133" s="3" t="s">
        <v>64</v>
      </c>
      <c r="M133" s="3" t="s">
        <v>620</v>
      </c>
      <c r="N133" s="3" t="s">
        <v>243</v>
      </c>
      <c r="O133" s="3" t="s">
        <v>244</v>
      </c>
      <c r="P133" s="3" t="s">
        <v>243</v>
      </c>
      <c r="Q133" s="4">
        <f>IFERROR(VLOOKUP($H133,[1]RAPPORTS!$L$2:$O$3000,4,FALSE),"")</f>
        <v>-721</v>
      </c>
      <c r="R133" s="4" t="str">
        <f>IFERROR(VLOOKUP($H133,[1]NC!$G$2:$H$300,2,FALSE)+VLOOKUP($K133,[1]NC!$G$2:$I$300,3,FALSE),"")</f>
        <v/>
      </c>
      <c r="S133" s="3"/>
      <c r="T133" s="3"/>
      <c r="U133" s="3"/>
      <c r="V133" s="3" t="s">
        <v>39</v>
      </c>
      <c r="W133" s="3" t="s">
        <v>39</v>
      </c>
      <c r="X133" s="3" t="s">
        <v>39</v>
      </c>
    </row>
    <row r="134" spans="1:24" x14ac:dyDescent="0.25">
      <c r="A134" s="3" t="s">
        <v>17</v>
      </c>
      <c r="B134" s="3" t="s">
        <v>37</v>
      </c>
      <c r="C134" s="3" t="s">
        <v>19</v>
      </c>
      <c r="D134" s="3" t="s">
        <v>95</v>
      </c>
      <c r="E134" s="3" t="s">
        <v>39</v>
      </c>
      <c r="F134" s="3">
        <v>95548</v>
      </c>
      <c r="G134" s="3" t="s">
        <v>40</v>
      </c>
      <c r="H134" s="3">
        <v>2021392086</v>
      </c>
      <c r="I134" s="3" t="s">
        <v>618</v>
      </c>
      <c r="J134" s="3" t="s">
        <v>41</v>
      </c>
      <c r="K134" s="3" t="s">
        <v>619</v>
      </c>
      <c r="L134" s="3" t="s">
        <v>67</v>
      </c>
      <c r="M134" s="3" t="s">
        <v>620</v>
      </c>
      <c r="N134" s="3" t="s">
        <v>245</v>
      </c>
      <c r="O134" s="3" t="s">
        <v>218</v>
      </c>
      <c r="P134" s="3" t="s">
        <v>208</v>
      </c>
      <c r="Q134" s="4">
        <f>IFERROR(VLOOKUP($H134,[1]RAPPORTS!$L$2:$O$3000,4,FALSE),"")</f>
        <v>-60</v>
      </c>
      <c r="R134" s="4" t="str">
        <f>IFERROR(VLOOKUP($H134,[1]NC!$G$2:$H$300,2,FALSE)+VLOOKUP($K134,[1]NC!$G$2:$I$300,3,FALSE),"")</f>
        <v/>
      </c>
      <c r="S134" s="3"/>
      <c r="T134" s="3"/>
      <c r="U134" s="3"/>
      <c r="V134" s="3" t="s">
        <v>39</v>
      </c>
      <c r="W134" s="3" t="s">
        <v>246</v>
      </c>
      <c r="X134" s="3" t="s">
        <v>39</v>
      </c>
    </row>
    <row r="135" spans="1:24" x14ac:dyDescent="0.25">
      <c r="A135" s="3" t="s">
        <v>17</v>
      </c>
      <c r="B135" s="3" t="s">
        <v>46</v>
      </c>
      <c r="C135" s="3" t="s">
        <v>47</v>
      </c>
      <c r="D135" s="3" t="s">
        <v>48</v>
      </c>
      <c r="E135" s="3" t="s">
        <v>39</v>
      </c>
      <c r="F135" s="3">
        <v>95548</v>
      </c>
      <c r="G135" s="3" t="s">
        <v>40</v>
      </c>
      <c r="H135" s="3">
        <v>2022027614</v>
      </c>
      <c r="I135" s="3" t="s">
        <v>618</v>
      </c>
      <c r="J135" s="3" t="s">
        <v>41</v>
      </c>
      <c r="K135" s="3" t="s">
        <v>619</v>
      </c>
      <c r="L135" s="3" t="s">
        <v>96</v>
      </c>
      <c r="M135" s="3" t="s">
        <v>620</v>
      </c>
      <c r="N135" s="3" t="s">
        <v>175</v>
      </c>
      <c r="O135" s="3" t="s">
        <v>172</v>
      </c>
      <c r="P135" s="3" t="s">
        <v>175</v>
      </c>
      <c r="Q135" s="4">
        <f>IFERROR(VLOOKUP($H135,[1]RAPPORTS!$L$2:$O$3000,4,FALSE),"")</f>
        <v>-5</v>
      </c>
      <c r="R135" s="4" t="str">
        <f>IFERROR(VLOOKUP($H135,[1]NC!$G$2:$H$300,2,FALSE)+VLOOKUP($K135,[1]NC!$G$2:$I$300,3,FALSE),"")</f>
        <v/>
      </c>
      <c r="S135" s="3"/>
      <c r="T135" s="3"/>
      <c r="U135" s="3"/>
      <c r="V135" s="3" t="s">
        <v>39</v>
      </c>
      <c r="W135" s="3" t="s">
        <v>69</v>
      </c>
      <c r="X135" s="3" t="s">
        <v>39</v>
      </c>
    </row>
    <row r="136" spans="1:24" x14ac:dyDescent="0.25">
      <c r="A136" s="3" t="s">
        <v>17</v>
      </c>
      <c r="B136" s="3" t="s">
        <v>46</v>
      </c>
      <c r="C136" s="3" t="s">
        <v>47</v>
      </c>
      <c r="D136" s="3" t="s">
        <v>48</v>
      </c>
      <c r="E136" s="3" t="s">
        <v>39</v>
      </c>
      <c r="F136" s="3">
        <v>95548</v>
      </c>
      <c r="G136" s="3" t="s">
        <v>40</v>
      </c>
      <c r="H136" s="3">
        <v>2022060682</v>
      </c>
      <c r="I136" s="3" t="s">
        <v>618</v>
      </c>
      <c r="J136" s="3" t="s">
        <v>41</v>
      </c>
      <c r="K136" s="3" t="s">
        <v>619</v>
      </c>
      <c r="L136" s="3" t="s">
        <v>67</v>
      </c>
      <c r="M136" s="3" t="s">
        <v>620</v>
      </c>
      <c r="N136" s="3" t="s">
        <v>139</v>
      </c>
      <c r="O136" s="3" t="s">
        <v>113</v>
      </c>
      <c r="P136" s="3" t="s">
        <v>139</v>
      </c>
      <c r="Q136" s="4">
        <f>IFERROR(VLOOKUP($H136,[1]RAPPORTS!$L$2:$O$3000,4,FALSE),"")</f>
        <v>-8</v>
      </c>
      <c r="R136" s="4" t="str">
        <f>IFERROR(VLOOKUP($H136,[1]NC!$G$2:$H$300,2,FALSE)+VLOOKUP($K136,[1]NC!$G$2:$I$300,3,FALSE),"")</f>
        <v/>
      </c>
      <c r="S136" s="3"/>
      <c r="T136" s="3"/>
      <c r="U136" s="3"/>
      <c r="V136" s="3" t="s">
        <v>39</v>
      </c>
      <c r="W136" s="3" t="s">
        <v>69</v>
      </c>
      <c r="X136" s="3" t="s">
        <v>39</v>
      </c>
    </row>
    <row r="137" spans="1:24" x14ac:dyDescent="0.25">
      <c r="A137" s="3" t="s">
        <v>17</v>
      </c>
      <c r="B137" s="3" t="s">
        <v>46</v>
      </c>
      <c r="C137" s="3" t="s">
        <v>47</v>
      </c>
      <c r="D137" s="3" t="s">
        <v>48</v>
      </c>
      <c r="E137" s="3" t="s">
        <v>39</v>
      </c>
      <c r="F137" s="3">
        <v>95548</v>
      </c>
      <c r="G137" s="3" t="s">
        <v>40</v>
      </c>
      <c r="H137" s="3">
        <v>2022021648</v>
      </c>
      <c r="I137" s="3" t="s">
        <v>618</v>
      </c>
      <c r="J137" s="3" t="s">
        <v>41</v>
      </c>
      <c r="K137" s="3" t="s">
        <v>619</v>
      </c>
      <c r="L137" s="3" t="s">
        <v>96</v>
      </c>
      <c r="M137" s="3" t="s">
        <v>620</v>
      </c>
      <c r="N137" s="3" t="s">
        <v>205</v>
      </c>
      <c r="O137" s="3" t="s">
        <v>209</v>
      </c>
      <c r="P137" s="3" t="s">
        <v>205</v>
      </c>
      <c r="Q137" s="4">
        <f>IFERROR(VLOOKUP($H137,[1]RAPPORTS!$L$2:$O$3000,4,FALSE),"")</f>
        <v>-11</v>
      </c>
      <c r="R137" s="4" t="str">
        <f>IFERROR(VLOOKUP($H137,[1]NC!$G$2:$H$300,2,FALSE)+VLOOKUP($K137,[1]NC!$G$2:$I$300,3,FALSE),"")</f>
        <v/>
      </c>
      <c r="S137" s="3"/>
      <c r="T137" s="3"/>
      <c r="U137" s="3"/>
      <c r="V137" s="3" t="s">
        <v>39</v>
      </c>
      <c r="W137" s="3" t="s">
        <v>69</v>
      </c>
      <c r="X137" s="3" t="s">
        <v>39</v>
      </c>
    </row>
    <row r="138" spans="1:24" x14ac:dyDescent="0.25">
      <c r="A138" s="3" t="s">
        <v>17</v>
      </c>
      <c r="B138" s="3" t="s">
        <v>46</v>
      </c>
      <c r="C138" s="3" t="s">
        <v>47</v>
      </c>
      <c r="D138" s="3" t="s">
        <v>48</v>
      </c>
      <c r="E138" s="3" t="s">
        <v>39</v>
      </c>
      <c r="F138" s="3">
        <v>95548</v>
      </c>
      <c r="G138" s="3" t="s">
        <v>40</v>
      </c>
      <c r="H138" s="3">
        <v>2022038680</v>
      </c>
      <c r="I138" s="3" t="s">
        <v>618</v>
      </c>
      <c r="J138" s="3" t="s">
        <v>41</v>
      </c>
      <c r="K138" s="3" t="s">
        <v>619</v>
      </c>
      <c r="L138" s="3" t="s">
        <v>67</v>
      </c>
      <c r="M138" s="3" t="s">
        <v>620</v>
      </c>
      <c r="N138" s="3" t="s">
        <v>247</v>
      </c>
      <c r="O138" s="3" t="s">
        <v>173</v>
      </c>
      <c r="P138" s="3" t="s">
        <v>247</v>
      </c>
      <c r="Q138" s="4">
        <f>IFERROR(VLOOKUP($H138,[1]RAPPORTS!$L$2:$O$3000,4,FALSE),"")</f>
        <v>-13</v>
      </c>
      <c r="R138" s="4" t="str">
        <f>IFERROR(VLOOKUP($H138,[1]NC!$G$2:$H$300,2,FALSE)+VLOOKUP($K138,[1]NC!$G$2:$I$300,3,FALSE),"")</f>
        <v/>
      </c>
      <c r="S138" s="3"/>
      <c r="T138" s="3"/>
      <c r="U138" s="3"/>
      <c r="V138" s="3" t="s">
        <v>39</v>
      </c>
      <c r="W138" s="3" t="s">
        <v>69</v>
      </c>
      <c r="X138" s="3" t="s">
        <v>39</v>
      </c>
    </row>
    <row r="139" spans="1:24" x14ac:dyDescent="0.25">
      <c r="A139" s="3" t="s">
        <v>17</v>
      </c>
      <c r="B139" s="3" t="s">
        <v>46</v>
      </c>
      <c r="C139" s="3" t="s">
        <v>47</v>
      </c>
      <c r="D139" s="3" t="s">
        <v>48</v>
      </c>
      <c r="E139" s="3" t="s">
        <v>39</v>
      </c>
      <c r="F139" s="3">
        <v>95548</v>
      </c>
      <c r="G139" s="3" t="s">
        <v>40</v>
      </c>
      <c r="H139" s="3">
        <v>2022038329</v>
      </c>
      <c r="I139" s="3" t="s">
        <v>618</v>
      </c>
      <c r="J139" s="3" t="s">
        <v>41</v>
      </c>
      <c r="K139" s="3" t="s">
        <v>619</v>
      </c>
      <c r="L139" s="3" t="s">
        <v>67</v>
      </c>
      <c r="M139" s="3" t="s">
        <v>620</v>
      </c>
      <c r="N139" s="3" t="s">
        <v>144</v>
      </c>
      <c r="O139" s="3" t="s">
        <v>188</v>
      </c>
      <c r="P139" s="3" t="s">
        <v>144</v>
      </c>
      <c r="Q139" s="4">
        <f>IFERROR(VLOOKUP($H139,[1]RAPPORTS!$L$2:$O$3000,4,FALSE),"")</f>
        <v>-14</v>
      </c>
      <c r="R139" s="4" t="str">
        <f>IFERROR(VLOOKUP($H139,[1]NC!$G$2:$H$300,2,FALSE)+VLOOKUP($K139,[1]NC!$G$2:$I$300,3,FALSE),"")</f>
        <v/>
      </c>
      <c r="S139" s="3"/>
      <c r="T139" s="3"/>
      <c r="U139" s="3"/>
      <c r="V139" s="3" t="s">
        <v>39</v>
      </c>
      <c r="W139" s="3" t="s">
        <v>69</v>
      </c>
      <c r="X139" s="3" t="s">
        <v>39</v>
      </c>
    </row>
    <row r="140" spans="1:24" x14ac:dyDescent="0.25">
      <c r="A140" s="3" t="s">
        <v>17</v>
      </c>
      <c r="B140" s="3" t="s">
        <v>46</v>
      </c>
      <c r="C140" s="3" t="s">
        <v>47</v>
      </c>
      <c r="D140" s="3" t="s">
        <v>48</v>
      </c>
      <c r="E140" s="3" t="s">
        <v>39</v>
      </c>
      <c r="F140" s="3">
        <v>95548</v>
      </c>
      <c r="G140" s="3" t="s">
        <v>40</v>
      </c>
      <c r="H140" s="3">
        <v>2022047385</v>
      </c>
      <c r="I140" s="3" t="s">
        <v>618</v>
      </c>
      <c r="J140" s="3" t="s">
        <v>41</v>
      </c>
      <c r="K140" s="3" t="s">
        <v>619</v>
      </c>
      <c r="L140" s="3" t="s">
        <v>248</v>
      </c>
      <c r="M140" s="3" t="s">
        <v>620</v>
      </c>
      <c r="N140" s="3" t="s">
        <v>43</v>
      </c>
      <c r="O140" s="3" t="s">
        <v>157</v>
      </c>
      <c r="P140" s="3" t="s">
        <v>180</v>
      </c>
      <c r="Q140" s="4">
        <f>IFERROR(VLOOKUP($H140,[1]RAPPORTS!$L$2:$O$3000,4,FALSE),"")</f>
        <v>-16</v>
      </c>
      <c r="R140" s="4" t="str">
        <f>IFERROR(VLOOKUP($H140,[1]NC!$G$2:$H$300,2,FALSE)+VLOOKUP($K140,[1]NC!$G$2:$I$300,3,FALSE),"")</f>
        <v/>
      </c>
      <c r="S140" s="3"/>
      <c r="T140" s="3"/>
      <c r="U140" s="3"/>
      <c r="V140" s="3" t="s">
        <v>39</v>
      </c>
      <c r="W140" s="3" t="s">
        <v>69</v>
      </c>
      <c r="X140" s="3" t="s">
        <v>39</v>
      </c>
    </row>
    <row r="141" spans="1:24" x14ac:dyDescent="0.25">
      <c r="A141" s="3" t="s">
        <v>17</v>
      </c>
      <c r="B141" s="3" t="s">
        <v>46</v>
      </c>
      <c r="C141" s="3" t="s">
        <v>47</v>
      </c>
      <c r="D141" s="3" t="s">
        <v>48</v>
      </c>
      <c r="E141" s="3" t="s">
        <v>39</v>
      </c>
      <c r="F141" s="3">
        <v>95548</v>
      </c>
      <c r="G141" s="3" t="s">
        <v>56</v>
      </c>
      <c r="H141" s="3">
        <v>2022038361</v>
      </c>
      <c r="I141" s="3" t="s">
        <v>618</v>
      </c>
      <c r="J141" s="3" t="s">
        <v>41</v>
      </c>
      <c r="K141" s="3" t="s">
        <v>619</v>
      </c>
      <c r="L141" s="3" t="s">
        <v>67</v>
      </c>
      <c r="M141" s="3" t="s">
        <v>620</v>
      </c>
      <c r="N141" s="3" t="s">
        <v>249</v>
      </c>
      <c r="O141" s="3" t="s">
        <v>188</v>
      </c>
      <c r="P141" s="3" t="s">
        <v>249</v>
      </c>
      <c r="Q141" s="4">
        <f>IFERROR(VLOOKUP($H141,[1]RAPPORTS!$L$2:$O$3000,4,FALSE),"")</f>
        <v>-23</v>
      </c>
      <c r="R141" s="4" t="str">
        <f>IFERROR(VLOOKUP($H141,[1]NC!$G$2:$H$300,2,FALSE)+VLOOKUP($K141,[1]NC!$G$2:$I$300,3,FALSE),"")</f>
        <v/>
      </c>
      <c r="S141" s="3"/>
      <c r="T141" s="3"/>
      <c r="U141" s="3"/>
      <c r="V141" s="3" t="s">
        <v>39</v>
      </c>
      <c r="W141" s="3" t="s">
        <v>69</v>
      </c>
      <c r="X141" s="3" t="s">
        <v>39</v>
      </c>
    </row>
    <row r="142" spans="1:24" x14ac:dyDescent="0.25">
      <c r="A142" s="3" t="s">
        <v>17</v>
      </c>
      <c r="B142" s="3" t="s">
        <v>46</v>
      </c>
      <c r="C142" s="3" t="s">
        <v>47</v>
      </c>
      <c r="D142" s="3" t="s">
        <v>48</v>
      </c>
      <c r="E142" s="3" t="s">
        <v>39</v>
      </c>
      <c r="F142" s="3">
        <v>95548</v>
      </c>
      <c r="G142" s="3" t="s">
        <v>40</v>
      </c>
      <c r="H142" s="3">
        <v>2022001955</v>
      </c>
      <c r="I142" s="3" t="s">
        <v>618</v>
      </c>
      <c r="J142" s="3" t="s">
        <v>41</v>
      </c>
      <c r="K142" s="3" t="s">
        <v>619</v>
      </c>
      <c r="L142" s="3" t="s">
        <v>57</v>
      </c>
      <c r="M142" s="3" t="s">
        <v>620</v>
      </c>
      <c r="N142" s="3" t="s">
        <v>195</v>
      </c>
      <c r="O142" s="3" t="s">
        <v>250</v>
      </c>
      <c r="P142" s="3" t="s">
        <v>195</v>
      </c>
      <c r="Q142" s="4">
        <f>IFERROR(VLOOKUP($H142,[1]RAPPORTS!$L$2:$O$3000,4,FALSE),"")</f>
        <v>-50</v>
      </c>
      <c r="R142" s="4" t="str">
        <f>IFERROR(VLOOKUP($H142,[1]NC!$G$2:$H$300,2,FALSE)+VLOOKUP($K142,[1]NC!$G$2:$I$300,3,FALSE),"")</f>
        <v/>
      </c>
      <c r="S142" s="3"/>
      <c r="T142" s="3"/>
      <c r="U142" s="3"/>
      <c r="V142" s="3" t="s">
        <v>39</v>
      </c>
      <c r="W142" s="3" t="s">
        <v>69</v>
      </c>
      <c r="X142" s="3" t="s">
        <v>39</v>
      </c>
    </row>
    <row r="143" spans="1:24" x14ac:dyDescent="0.25">
      <c r="A143" s="3" t="s">
        <v>17</v>
      </c>
      <c r="B143" s="3" t="s">
        <v>46</v>
      </c>
      <c r="C143" s="3" t="s">
        <v>47</v>
      </c>
      <c r="D143" s="3" t="s">
        <v>48</v>
      </c>
      <c r="E143" s="3" t="s">
        <v>70</v>
      </c>
      <c r="F143" s="3">
        <v>95548</v>
      </c>
      <c r="G143" s="3" t="s">
        <v>56</v>
      </c>
      <c r="H143" s="3">
        <v>2021381308</v>
      </c>
      <c r="I143" s="3" t="s">
        <v>618</v>
      </c>
      <c r="J143" s="3" t="s">
        <v>41</v>
      </c>
      <c r="K143" s="3" t="s">
        <v>619</v>
      </c>
      <c r="L143" s="3" t="s">
        <v>57</v>
      </c>
      <c r="M143" s="3" t="s">
        <v>620</v>
      </c>
      <c r="N143" s="3" t="s">
        <v>127</v>
      </c>
      <c r="O143" s="3" t="s">
        <v>251</v>
      </c>
      <c r="P143" s="3" t="s">
        <v>127</v>
      </c>
      <c r="Q143" s="4">
        <f>IFERROR(VLOOKUP($H143,[1]RAPPORTS!$L$2:$O$3000,4,FALSE),"")</f>
        <v>-56</v>
      </c>
      <c r="R143" s="4" t="str">
        <f>IFERROR(VLOOKUP($H143,[1]NC!$G$2:$H$300,2,FALSE)+VLOOKUP($K143,[1]NC!$G$2:$I$300,3,FALSE),"")</f>
        <v/>
      </c>
      <c r="S143" s="3"/>
      <c r="T143" s="3"/>
      <c r="U143" s="3"/>
      <c r="V143" s="3" t="s">
        <v>39</v>
      </c>
      <c r="W143" s="3" t="s">
        <v>69</v>
      </c>
      <c r="X143" s="3" t="s">
        <v>39</v>
      </c>
    </row>
    <row r="144" spans="1:24" x14ac:dyDescent="0.25">
      <c r="A144" s="3" t="s">
        <v>17</v>
      </c>
      <c r="B144" s="3" t="s">
        <v>46</v>
      </c>
      <c r="C144" s="3" t="s">
        <v>47</v>
      </c>
      <c r="D144" s="3" t="s">
        <v>48</v>
      </c>
      <c r="E144" s="3" t="s">
        <v>39</v>
      </c>
      <c r="F144" s="3">
        <v>95548</v>
      </c>
      <c r="G144" s="3" t="s">
        <v>40</v>
      </c>
      <c r="H144" s="3">
        <v>2021375580</v>
      </c>
      <c r="I144" s="3" t="s">
        <v>618</v>
      </c>
      <c r="J144" s="3" t="s">
        <v>41</v>
      </c>
      <c r="K144" s="3" t="s">
        <v>619</v>
      </c>
      <c r="L144" s="3" t="s">
        <v>252</v>
      </c>
      <c r="M144" s="3" t="s">
        <v>620</v>
      </c>
      <c r="N144" s="3" t="s">
        <v>253</v>
      </c>
      <c r="O144" s="3" t="s">
        <v>254</v>
      </c>
      <c r="P144" s="3" t="s">
        <v>253</v>
      </c>
      <c r="Q144" s="4">
        <f>IFERROR(VLOOKUP($H144,[1]RAPPORTS!$L$2:$O$3000,4,FALSE),"")</f>
        <v>-57</v>
      </c>
      <c r="R144" s="4" t="str">
        <f>IFERROR(VLOOKUP($H144,[1]NC!$G$2:$H$300,2,FALSE)+VLOOKUP($K144,[1]NC!$G$2:$I$300,3,FALSE),"")</f>
        <v/>
      </c>
      <c r="S144" s="3"/>
      <c r="T144" s="3"/>
      <c r="U144" s="3"/>
      <c r="V144" s="3" t="s">
        <v>39</v>
      </c>
      <c r="W144" s="3" t="s">
        <v>69</v>
      </c>
      <c r="X144" s="3" t="s">
        <v>39</v>
      </c>
    </row>
    <row r="145" spans="1:24" x14ac:dyDescent="0.25">
      <c r="A145" s="3" t="s">
        <v>17</v>
      </c>
      <c r="B145" s="3" t="s">
        <v>46</v>
      </c>
      <c r="C145" s="3" t="s">
        <v>47</v>
      </c>
      <c r="D145" s="3" t="s">
        <v>48</v>
      </c>
      <c r="E145" s="3" t="s">
        <v>39</v>
      </c>
      <c r="F145" s="3">
        <v>95548</v>
      </c>
      <c r="G145" s="3" t="s">
        <v>40</v>
      </c>
      <c r="H145" s="3">
        <v>2021386812</v>
      </c>
      <c r="I145" s="3" t="s">
        <v>618</v>
      </c>
      <c r="J145" s="3" t="s">
        <v>41</v>
      </c>
      <c r="K145" s="3" t="s">
        <v>619</v>
      </c>
      <c r="L145" s="3" t="s">
        <v>57</v>
      </c>
      <c r="M145" s="3" t="s">
        <v>620</v>
      </c>
      <c r="N145" s="3" t="s">
        <v>245</v>
      </c>
      <c r="O145" s="3" t="s">
        <v>216</v>
      </c>
      <c r="P145" s="3" t="s">
        <v>245</v>
      </c>
      <c r="Q145" s="4">
        <f>IFERROR(VLOOKUP($H145,[1]RAPPORTS!$L$2:$O$3000,4,FALSE),"")</f>
        <v>-64</v>
      </c>
      <c r="R145" s="4" t="str">
        <f>IFERROR(VLOOKUP($H145,[1]NC!$G$2:$H$300,2,FALSE)+VLOOKUP($K145,[1]NC!$G$2:$I$300,3,FALSE),"")</f>
        <v/>
      </c>
      <c r="S145" s="3"/>
      <c r="T145" s="3"/>
      <c r="U145" s="3"/>
      <c r="V145" s="3" t="s">
        <v>39</v>
      </c>
      <c r="W145" s="3" t="s">
        <v>69</v>
      </c>
      <c r="X145" s="3" t="s">
        <v>39</v>
      </c>
    </row>
    <row r="146" spans="1:24" x14ac:dyDescent="0.25">
      <c r="A146" s="3" t="s">
        <v>17</v>
      </c>
      <c r="B146" s="3" t="s">
        <v>46</v>
      </c>
      <c r="C146" s="3" t="s">
        <v>47</v>
      </c>
      <c r="D146" s="3" t="s">
        <v>48</v>
      </c>
      <c r="E146" s="3" t="s">
        <v>39</v>
      </c>
      <c r="F146" s="3">
        <v>95548</v>
      </c>
      <c r="G146" s="3" t="s">
        <v>40</v>
      </c>
      <c r="H146" s="3">
        <v>2021342967</v>
      </c>
      <c r="I146" s="3" t="s">
        <v>618</v>
      </c>
      <c r="J146" s="3" t="s">
        <v>41</v>
      </c>
      <c r="K146" s="3" t="s">
        <v>619</v>
      </c>
      <c r="L146" s="3" t="s">
        <v>54</v>
      </c>
      <c r="M146" s="3" t="s">
        <v>620</v>
      </c>
      <c r="N146" s="3" t="s">
        <v>255</v>
      </c>
      <c r="O146" s="3" t="s">
        <v>256</v>
      </c>
      <c r="P146" s="3" t="s">
        <v>255</v>
      </c>
      <c r="Q146" s="4">
        <f>IFERROR(VLOOKUP($H146,[1]RAPPORTS!$L$2:$O$3000,4,FALSE),"")</f>
        <v>-88</v>
      </c>
      <c r="R146" s="4" t="str">
        <f>IFERROR(VLOOKUP($H146,[1]NC!$G$2:$H$300,2,FALSE)+VLOOKUP($K146,[1]NC!$G$2:$I$300,3,FALSE),"")</f>
        <v/>
      </c>
      <c r="S146" s="3"/>
      <c r="T146" s="3"/>
      <c r="U146" s="3"/>
      <c r="V146" s="3" t="s">
        <v>39</v>
      </c>
      <c r="W146" s="3" t="s">
        <v>69</v>
      </c>
      <c r="X146" s="3" t="s">
        <v>39</v>
      </c>
    </row>
    <row r="147" spans="1:24" x14ac:dyDescent="0.25">
      <c r="A147" s="3" t="s">
        <v>17</v>
      </c>
      <c r="B147" s="3" t="s">
        <v>46</v>
      </c>
      <c r="C147" s="3" t="s">
        <v>47</v>
      </c>
      <c r="D147" s="3" t="s">
        <v>48</v>
      </c>
      <c r="E147" s="3" t="s">
        <v>39</v>
      </c>
      <c r="F147" s="3">
        <v>95548</v>
      </c>
      <c r="G147" s="3" t="s">
        <v>56</v>
      </c>
      <c r="H147" s="3">
        <v>2021285235</v>
      </c>
      <c r="I147" s="3" t="s">
        <v>618</v>
      </c>
      <c r="J147" s="3" t="s">
        <v>41</v>
      </c>
      <c r="K147" s="3" t="s">
        <v>619</v>
      </c>
      <c r="L147" s="3" t="s">
        <v>57</v>
      </c>
      <c r="M147" s="3" t="s">
        <v>620</v>
      </c>
      <c r="N147" s="3" t="s">
        <v>257</v>
      </c>
      <c r="O147" s="3" t="s">
        <v>258</v>
      </c>
      <c r="P147" s="3" t="s">
        <v>257</v>
      </c>
      <c r="Q147" s="4">
        <f>IFERROR(VLOOKUP($H147,[1]RAPPORTS!$L$2:$O$3000,4,FALSE),"")</f>
        <v>-147</v>
      </c>
      <c r="R147" s="4" t="str">
        <f>IFERROR(VLOOKUP($H147,[1]NC!$G$2:$H$300,2,FALSE)+VLOOKUP($K147,[1]NC!$G$2:$I$300,3,FALSE),"")</f>
        <v/>
      </c>
      <c r="S147" s="3"/>
      <c r="T147" s="3"/>
      <c r="U147" s="3"/>
      <c r="V147" s="3" t="s">
        <v>39</v>
      </c>
      <c r="W147" s="3" t="s">
        <v>69</v>
      </c>
      <c r="X147" s="3" t="s">
        <v>39</v>
      </c>
    </row>
    <row r="148" spans="1:24" x14ac:dyDescent="0.25">
      <c r="A148" s="3" t="s">
        <v>17</v>
      </c>
      <c r="B148" s="3" t="s">
        <v>46</v>
      </c>
      <c r="C148" s="3" t="s">
        <v>47</v>
      </c>
      <c r="D148" s="3" t="s">
        <v>48</v>
      </c>
      <c r="E148" s="3" t="s">
        <v>39</v>
      </c>
      <c r="F148" s="3">
        <v>95548</v>
      </c>
      <c r="G148" s="3" t="s">
        <v>56</v>
      </c>
      <c r="H148" s="3">
        <v>2020227527</v>
      </c>
      <c r="I148" s="3" t="s">
        <v>618</v>
      </c>
      <c r="J148" s="3" t="s">
        <v>41</v>
      </c>
      <c r="K148" s="3" t="s">
        <v>619</v>
      </c>
      <c r="L148" s="3" t="s">
        <v>67</v>
      </c>
      <c r="M148" s="3" t="s">
        <v>620</v>
      </c>
      <c r="N148" s="3" t="s">
        <v>259</v>
      </c>
      <c r="O148" s="3" t="s">
        <v>260</v>
      </c>
      <c r="P148" s="3" t="s">
        <v>259</v>
      </c>
      <c r="Q148" s="4">
        <f>IFERROR(VLOOKUP($H148,[1]RAPPORTS!$L$2:$O$3000,4,FALSE),"")</f>
        <v>-545</v>
      </c>
      <c r="R148" s="4" t="str">
        <f>IFERROR(VLOOKUP($H148,[1]NC!$G$2:$H$300,2,FALSE)+VLOOKUP($K148,[1]NC!$G$2:$I$300,3,FALSE),"")</f>
        <v/>
      </c>
      <c r="S148" s="3"/>
      <c r="T148" s="3"/>
      <c r="U148" s="3"/>
      <c r="V148" s="3" t="s">
        <v>39</v>
      </c>
      <c r="W148" s="3" t="s">
        <v>69</v>
      </c>
      <c r="X148" s="3" t="s">
        <v>39</v>
      </c>
    </row>
    <row r="149" spans="1:24" x14ac:dyDescent="0.25">
      <c r="A149" s="3" t="s">
        <v>17</v>
      </c>
      <c r="B149" s="3" t="s">
        <v>261</v>
      </c>
      <c r="C149" s="3" t="s">
        <v>19</v>
      </c>
      <c r="D149" s="3" t="s">
        <v>262</v>
      </c>
      <c r="E149" s="3" t="s">
        <v>39</v>
      </c>
      <c r="F149" s="3">
        <v>95548</v>
      </c>
      <c r="G149" s="3" t="s">
        <v>40</v>
      </c>
      <c r="H149" s="3">
        <v>2022032403</v>
      </c>
      <c r="I149" s="3" t="s">
        <v>618</v>
      </c>
      <c r="J149" s="3" t="s">
        <v>41</v>
      </c>
      <c r="K149" s="3" t="s">
        <v>619</v>
      </c>
      <c r="L149" s="3" t="s">
        <v>42</v>
      </c>
      <c r="M149" s="3" t="s">
        <v>620</v>
      </c>
      <c r="N149" s="3" t="s">
        <v>43</v>
      </c>
      <c r="O149" s="3" t="s">
        <v>94</v>
      </c>
      <c r="P149" s="3" t="s">
        <v>197</v>
      </c>
      <c r="Q149" s="4">
        <f>IFERROR(VLOOKUP($H149,[1]RAPPORTS!$L$2:$O$3000,4,FALSE),"")</f>
        <v>-14</v>
      </c>
      <c r="R149" s="4" t="str">
        <f>IFERROR(VLOOKUP($H149,[1]NC!$G$2:$H$300,2,FALSE)+VLOOKUP($K149,[1]NC!$G$2:$I$300,3,FALSE),"")</f>
        <v/>
      </c>
      <c r="S149" s="3"/>
      <c r="T149" s="3"/>
      <c r="U149" s="3"/>
      <c r="V149" s="3" t="s">
        <v>39</v>
      </c>
      <c r="W149" s="3" t="s">
        <v>4</v>
      </c>
      <c r="X149" s="3" t="s">
        <v>39</v>
      </c>
    </row>
    <row r="150" spans="1:24" x14ac:dyDescent="0.25">
      <c r="A150" s="3" t="s">
        <v>17</v>
      </c>
      <c r="B150" s="3" t="s">
        <v>46</v>
      </c>
      <c r="C150" s="3" t="s">
        <v>47</v>
      </c>
      <c r="D150" s="3" t="s">
        <v>48</v>
      </c>
      <c r="E150" s="3" t="s">
        <v>39</v>
      </c>
      <c r="F150" s="3">
        <v>95548</v>
      </c>
      <c r="G150" s="3" t="s">
        <v>40</v>
      </c>
      <c r="H150" s="3">
        <v>2022044339</v>
      </c>
      <c r="I150" s="3" t="s">
        <v>618</v>
      </c>
      <c r="J150" s="3" t="s">
        <v>41</v>
      </c>
      <c r="K150" s="3" t="s">
        <v>619</v>
      </c>
      <c r="L150" s="3" t="s">
        <v>86</v>
      </c>
      <c r="M150" s="3" t="s">
        <v>620</v>
      </c>
      <c r="N150" s="3" t="s">
        <v>43</v>
      </c>
      <c r="O150" s="3" t="s">
        <v>68</v>
      </c>
      <c r="P150" s="3" t="s">
        <v>263</v>
      </c>
      <c r="Q150" s="4">
        <f>IFERROR(VLOOKUP($H150,[1]RAPPORTS!$L$2:$O$3000,4,FALSE),"")</f>
        <v>-5</v>
      </c>
      <c r="R150" s="4" t="str">
        <f>IFERROR(VLOOKUP($H150,[1]NC!$G$2:$H$300,2,FALSE)+VLOOKUP($K150,[1]NC!$G$2:$I$300,3,FALSE),"")</f>
        <v/>
      </c>
      <c r="S150" s="3"/>
      <c r="T150" s="3"/>
      <c r="U150" s="3"/>
      <c r="V150" s="3" t="s">
        <v>39</v>
      </c>
      <c r="W150" s="3" t="s">
        <v>79</v>
      </c>
      <c r="X150" s="3" t="s">
        <v>39</v>
      </c>
    </row>
    <row r="151" spans="1:24" x14ac:dyDescent="0.25">
      <c r="A151" s="3" t="s">
        <v>17</v>
      </c>
      <c r="B151" s="3" t="s">
        <v>46</v>
      </c>
      <c r="C151" s="3" t="s">
        <v>47</v>
      </c>
      <c r="D151" s="3" t="s">
        <v>48</v>
      </c>
      <c r="E151" s="3" t="s">
        <v>39</v>
      </c>
      <c r="F151" s="3">
        <v>95548</v>
      </c>
      <c r="G151" s="3" t="s">
        <v>40</v>
      </c>
      <c r="H151" s="3">
        <v>2022046644</v>
      </c>
      <c r="I151" s="3" t="s">
        <v>618</v>
      </c>
      <c r="J151" s="3" t="s">
        <v>41</v>
      </c>
      <c r="K151" s="3" t="s">
        <v>619</v>
      </c>
      <c r="L151" s="3" t="s">
        <v>125</v>
      </c>
      <c r="M151" s="3" t="s">
        <v>620</v>
      </c>
      <c r="N151" s="3" t="s">
        <v>264</v>
      </c>
      <c r="O151" s="3" t="s">
        <v>63</v>
      </c>
      <c r="P151" s="3" t="s">
        <v>264</v>
      </c>
      <c r="Q151" s="4">
        <f>IFERROR(VLOOKUP($H151,[1]RAPPORTS!$L$2:$O$3000,4,FALSE),"")</f>
        <v>-7</v>
      </c>
      <c r="R151" s="4" t="str">
        <f>IFERROR(VLOOKUP($H151,[1]NC!$G$2:$H$300,2,FALSE)+VLOOKUP($K151,[1]NC!$G$2:$I$300,3,FALSE),"")</f>
        <v/>
      </c>
      <c r="S151" s="3"/>
      <c r="T151" s="3"/>
      <c r="U151" s="3"/>
      <c r="V151" s="3" t="s">
        <v>39</v>
      </c>
      <c r="W151" s="3" t="s">
        <v>79</v>
      </c>
      <c r="X151" s="3" t="s">
        <v>39</v>
      </c>
    </row>
    <row r="152" spans="1:24" x14ac:dyDescent="0.25">
      <c r="A152" s="3" t="s">
        <v>17</v>
      </c>
      <c r="B152" s="3" t="s">
        <v>46</v>
      </c>
      <c r="C152" s="3" t="s">
        <v>47</v>
      </c>
      <c r="D152" s="3" t="s">
        <v>48</v>
      </c>
      <c r="E152" s="3" t="s">
        <v>70</v>
      </c>
      <c r="F152" s="3">
        <v>95548</v>
      </c>
      <c r="G152" s="3" t="s">
        <v>40</v>
      </c>
      <c r="H152" s="3">
        <v>2022045188</v>
      </c>
      <c r="I152" s="3" t="s">
        <v>618</v>
      </c>
      <c r="J152" s="3" t="s">
        <v>41</v>
      </c>
      <c r="K152" s="3" t="s">
        <v>619</v>
      </c>
      <c r="L152" s="3" t="s">
        <v>248</v>
      </c>
      <c r="M152" s="3" t="s">
        <v>620</v>
      </c>
      <c r="N152" s="3" t="s">
        <v>43</v>
      </c>
      <c r="O152" s="3" t="s">
        <v>265</v>
      </c>
      <c r="P152" s="3" t="s">
        <v>49</v>
      </c>
      <c r="Q152" s="4">
        <f>IFERROR(VLOOKUP($H152,[1]RAPPORTS!$L$2:$O$3000,4,FALSE),"")</f>
        <v>-7</v>
      </c>
      <c r="R152" s="4" t="str">
        <f>IFERROR(VLOOKUP($H152,[1]NC!$G$2:$H$300,2,FALSE)+VLOOKUP($K152,[1]NC!$G$2:$I$300,3,FALSE),"")</f>
        <v/>
      </c>
      <c r="S152" s="3"/>
      <c r="T152" s="3"/>
      <c r="U152" s="3"/>
      <c r="V152" s="3" t="s">
        <v>39</v>
      </c>
      <c r="W152" s="3" t="s">
        <v>79</v>
      </c>
      <c r="X152" s="3" t="s">
        <v>39</v>
      </c>
    </row>
    <row r="153" spans="1:24" x14ac:dyDescent="0.25">
      <c r="A153" s="3" t="s">
        <v>17</v>
      </c>
      <c r="B153" s="3" t="s">
        <v>46</v>
      </c>
      <c r="C153" s="3" t="s">
        <v>47</v>
      </c>
      <c r="D153" s="3" t="s">
        <v>48</v>
      </c>
      <c r="E153" s="3" t="s">
        <v>39</v>
      </c>
      <c r="F153" s="3">
        <v>95548</v>
      </c>
      <c r="G153" s="3" t="s">
        <v>40</v>
      </c>
      <c r="H153" s="3">
        <v>2022042312</v>
      </c>
      <c r="I153" s="3" t="s">
        <v>618</v>
      </c>
      <c r="J153" s="3" t="s">
        <v>41</v>
      </c>
      <c r="K153" s="3" t="s">
        <v>619</v>
      </c>
      <c r="L153" s="3" t="s">
        <v>67</v>
      </c>
      <c r="M153" s="3" t="s">
        <v>620</v>
      </c>
      <c r="N153" s="3" t="s">
        <v>264</v>
      </c>
      <c r="O153" s="3" t="s">
        <v>174</v>
      </c>
      <c r="P153" s="3" t="s">
        <v>264</v>
      </c>
      <c r="Q153" s="4">
        <f>IFERROR(VLOOKUP($H153,[1]RAPPORTS!$L$2:$O$3000,4,FALSE),"")</f>
        <v>-8</v>
      </c>
      <c r="R153" s="4" t="str">
        <f>IFERROR(VLOOKUP($H153,[1]NC!$G$2:$H$300,2,FALSE)+VLOOKUP($K153,[1]NC!$G$2:$I$300,3,FALSE),"")</f>
        <v/>
      </c>
      <c r="S153" s="3"/>
      <c r="T153" s="3"/>
      <c r="U153" s="3"/>
      <c r="V153" s="3" t="s">
        <v>39</v>
      </c>
      <c r="W153" s="3" t="s">
        <v>79</v>
      </c>
      <c r="X153" s="3" t="s">
        <v>39</v>
      </c>
    </row>
    <row r="154" spans="1:24" x14ac:dyDescent="0.25">
      <c r="A154" s="3" t="s">
        <v>17</v>
      </c>
      <c r="B154" s="3" t="s">
        <v>46</v>
      </c>
      <c r="C154" s="3" t="s">
        <v>47</v>
      </c>
      <c r="D154" s="3" t="s">
        <v>48</v>
      </c>
      <c r="E154" s="3" t="s">
        <v>39</v>
      </c>
      <c r="F154" s="3">
        <v>95548</v>
      </c>
      <c r="G154" s="3" t="s">
        <v>40</v>
      </c>
      <c r="H154" s="3">
        <v>2022044548</v>
      </c>
      <c r="I154" s="3" t="s">
        <v>618</v>
      </c>
      <c r="J154" s="3" t="s">
        <v>41</v>
      </c>
      <c r="K154" s="3" t="s">
        <v>619</v>
      </c>
      <c r="L154" s="3" t="s">
        <v>67</v>
      </c>
      <c r="M154" s="3" t="s">
        <v>620</v>
      </c>
      <c r="N154" s="3" t="s">
        <v>266</v>
      </c>
      <c r="O154" s="3" t="s">
        <v>68</v>
      </c>
      <c r="P154" s="3" t="s">
        <v>266</v>
      </c>
      <c r="Q154" s="4">
        <f>IFERROR(VLOOKUP($H154,[1]RAPPORTS!$L$2:$O$3000,4,FALSE),"")</f>
        <v>-10</v>
      </c>
      <c r="R154" s="4" t="str">
        <f>IFERROR(VLOOKUP($H154,[1]NC!$G$2:$H$300,2,FALSE)+VLOOKUP($K154,[1]NC!$G$2:$I$300,3,FALSE),"")</f>
        <v/>
      </c>
      <c r="S154" s="3"/>
      <c r="T154" s="3"/>
      <c r="U154" s="3"/>
      <c r="V154" s="3" t="s">
        <v>39</v>
      </c>
      <c r="W154" s="3" t="s">
        <v>79</v>
      </c>
      <c r="X154" s="3" t="s">
        <v>39</v>
      </c>
    </row>
    <row r="155" spans="1:24" x14ac:dyDescent="0.25">
      <c r="A155" s="3" t="s">
        <v>17</v>
      </c>
      <c r="B155" s="3" t="s">
        <v>46</v>
      </c>
      <c r="C155" s="3" t="s">
        <v>47</v>
      </c>
      <c r="D155" s="3" t="s">
        <v>48</v>
      </c>
      <c r="E155" s="3" t="s">
        <v>70</v>
      </c>
      <c r="F155" s="3">
        <v>95548</v>
      </c>
      <c r="G155" s="3" t="s">
        <v>40</v>
      </c>
      <c r="H155" s="3">
        <v>2022011845</v>
      </c>
      <c r="I155" s="3" t="s">
        <v>618</v>
      </c>
      <c r="J155" s="3" t="s">
        <v>41</v>
      </c>
      <c r="K155" s="3" t="s">
        <v>619</v>
      </c>
      <c r="L155" s="3" t="s">
        <v>57</v>
      </c>
      <c r="M155" s="3" t="s">
        <v>620</v>
      </c>
      <c r="N155" s="3" t="s">
        <v>267</v>
      </c>
      <c r="O155" s="3" t="s">
        <v>186</v>
      </c>
      <c r="P155" s="3" t="s">
        <v>267</v>
      </c>
      <c r="Q155" s="4">
        <f>IFERROR(VLOOKUP($H155,[1]RAPPORTS!$L$2:$O$3000,4,FALSE),"")</f>
        <v>-19</v>
      </c>
      <c r="R155" s="4" t="str">
        <f>IFERROR(VLOOKUP($H155,[1]NC!$G$2:$H$300,2,FALSE)+VLOOKUP($K155,[1]NC!$G$2:$I$300,3,FALSE),"")</f>
        <v/>
      </c>
      <c r="S155" s="3"/>
      <c r="T155" s="3"/>
      <c r="U155" s="3"/>
      <c r="V155" s="3" t="s">
        <v>39</v>
      </c>
      <c r="W155" s="3" t="s">
        <v>79</v>
      </c>
      <c r="X155" s="3" t="s">
        <v>39</v>
      </c>
    </row>
    <row r="156" spans="1:24" x14ac:dyDescent="0.25">
      <c r="A156" s="3" t="s">
        <v>17</v>
      </c>
      <c r="B156" s="3" t="s">
        <v>46</v>
      </c>
      <c r="C156" s="3" t="s">
        <v>47</v>
      </c>
      <c r="D156" s="3" t="s">
        <v>48</v>
      </c>
      <c r="E156" s="3" t="s">
        <v>39</v>
      </c>
      <c r="F156" s="3">
        <v>95548</v>
      </c>
      <c r="G156" s="3" t="s">
        <v>40</v>
      </c>
      <c r="H156" s="3">
        <v>2022038925</v>
      </c>
      <c r="I156" s="3" t="s">
        <v>618</v>
      </c>
      <c r="J156" s="3" t="s">
        <v>41</v>
      </c>
      <c r="K156" s="3" t="s">
        <v>619</v>
      </c>
      <c r="L156" s="3" t="s">
        <v>125</v>
      </c>
      <c r="M156" s="3" t="s">
        <v>620</v>
      </c>
      <c r="N156" s="3" t="s">
        <v>43</v>
      </c>
      <c r="O156" s="3" t="s">
        <v>173</v>
      </c>
      <c r="P156" s="3" t="s">
        <v>180</v>
      </c>
      <c r="Q156" s="4">
        <f>IFERROR(VLOOKUP($H156,[1]RAPPORTS!$L$2:$O$3000,4,FALSE),"")</f>
        <v>-23</v>
      </c>
      <c r="R156" s="4" t="str">
        <f>IFERROR(VLOOKUP($H156,[1]NC!$G$2:$H$300,2,FALSE)+VLOOKUP($K156,[1]NC!$G$2:$I$300,3,FALSE),"")</f>
        <v/>
      </c>
      <c r="S156" s="3"/>
      <c r="T156" s="3"/>
      <c r="U156" s="3"/>
      <c r="V156" s="3" t="s">
        <v>39</v>
      </c>
      <c r="W156" s="3" t="s">
        <v>79</v>
      </c>
      <c r="X156" s="3" t="s">
        <v>39</v>
      </c>
    </row>
    <row r="157" spans="1:24" x14ac:dyDescent="0.25">
      <c r="A157" s="3" t="s">
        <v>17</v>
      </c>
      <c r="B157" s="3" t="s">
        <v>46</v>
      </c>
      <c r="C157" s="3" t="s">
        <v>47</v>
      </c>
      <c r="D157" s="3" t="s">
        <v>48</v>
      </c>
      <c r="E157" s="3" t="s">
        <v>39</v>
      </c>
      <c r="F157" s="3">
        <v>95548</v>
      </c>
      <c r="G157" s="3" t="s">
        <v>56</v>
      </c>
      <c r="H157" s="3">
        <v>2021378432</v>
      </c>
      <c r="I157" s="3" t="s">
        <v>618</v>
      </c>
      <c r="J157" s="3" t="s">
        <v>41</v>
      </c>
      <c r="K157" s="3" t="s">
        <v>619</v>
      </c>
      <c r="L157" s="3" t="s">
        <v>67</v>
      </c>
      <c r="M157" s="3" t="s">
        <v>620</v>
      </c>
      <c r="N157" s="3" t="s">
        <v>268</v>
      </c>
      <c r="O157" s="3" t="s">
        <v>269</v>
      </c>
      <c r="P157" s="3" t="s">
        <v>268</v>
      </c>
      <c r="Q157" s="4">
        <f>IFERROR(VLOOKUP($H157,[1]RAPPORTS!$L$2:$O$3000,4,FALSE),"")</f>
        <v>-55</v>
      </c>
      <c r="R157" s="4" t="str">
        <f>IFERROR(VLOOKUP($H157,[1]NC!$G$2:$H$300,2,FALSE)+VLOOKUP($K157,[1]NC!$G$2:$I$300,3,FALSE),"")</f>
        <v/>
      </c>
      <c r="S157" s="3"/>
      <c r="T157" s="3"/>
      <c r="U157" s="3"/>
      <c r="V157" s="3" t="s">
        <v>39</v>
      </c>
      <c r="W157" s="3" t="s">
        <v>79</v>
      </c>
      <c r="X157" s="3" t="s">
        <v>39</v>
      </c>
    </row>
    <row r="158" spans="1:24" x14ac:dyDescent="0.25">
      <c r="A158" s="3" t="s">
        <v>17</v>
      </c>
      <c r="B158" s="3" t="s">
        <v>46</v>
      </c>
      <c r="C158" s="3" t="s">
        <v>47</v>
      </c>
      <c r="D158" s="3" t="s">
        <v>48</v>
      </c>
      <c r="E158" s="3" t="s">
        <v>70</v>
      </c>
      <c r="F158" s="3">
        <v>95548</v>
      </c>
      <c r="G158" s="3" t="s">
        <v>40</v>
      </c>
      <c r="H158" s="3">
        <v>2021372118</v>
      </c>
      <c r="I158" s="3" t="s">
        <v>618</v>
      </c>
      <c r="J158" s="3" t="s">
        <v>41</v>
      </c>
      <c r="K158" s="3" t="s">
        <v>619</v>
      </c>
      <c r="L158" s="3" t="s">
        <v>57</v>
      </c>
      <c r="M158" s="3" t="s">
        <v>620</v>
      </c>
      <c r="N158" s="3" t="s">
        <v>165</v>
      </c>
      <c r="O158" s="3" t="s">
        <v>270</v>
      </c>
      <c r="P158" s="3" t="s">
        <v>165</v>
      </c>
      <c r="Q158" s="4">
        <f>IFERROR(VLOOKUP($H158,[1]RAPPORTS!$L$2:$O$3000,4,FALSE),"")</f>
        <v>-61</v>
      </c>
      <c r="R158" s="4" t="str">
        <f>IFERROR(VLOOKUP($H158,[1]NC!$G$2:$H$300,2,FALSE)+VLOOKUP($K158,[1]NC!$G$2:$I$300,3,FALSE),"")</f>
        <v/>
      </c>
      <c r="S158" s="3"/>
      <c r="T158" s="3"/>
      <c r="U158" s="3"/>
      <c r="V158" s="3" t="s">
        <v>39</v>
      </c>
      <c r="W158" s="3" t="s">
        <v>79</v>
      </c>
      <c r="X158" s="3" t="s">
        <v>39</v>
      </c>
    </row>
    <row r="159" spans="1:24" x14ac:dyDescent="0.25">
      <c r="A159" s="3" t="s">
        <v>17</v>
      </c>
      <c r="B159" s="3" t="s">
        <v>46</v>
      </c>
      <c r="C159" s="3" t="s">
        <v>47</v>
      </c>
      <c r="D159" s="3" t="s">
        <v>48</v>
      </c>
      <c r="E159" s="3" t="s">
        <v>39</v>
      </c>
      <c r="F159" s="3">
        <v>95548</v>
      </c>
      <c r="G159" s="3" t="s">
        <v>56</v>
      </c>
      <c r="H159" s="3">
        <v>2021354823</v>
      </c>
      <c r="I159" s="3" t="s">
        <v>618</v>
      </c>
      <c r="J159" s="3" t="s">
        <v>41</v>
      </c>
      <c r="K159" s="3" t="s">
        <v>619</v>
      </c>
      <c r="L159" s="3" t="s">
        <v>67</v>
      </c>
      <c r="M159" s="3" t="s">
        <v>620</v>
      </c>
      <c r="N159" s="3" t="s">
        <v>245</v>
      </c>
      <c r="O159" s="3" t="s">
        <v>271</v>
      </c>
      <c r="P159" s="3" t="s">
        <v>245</v>
      </c>
      <c r="Q159" s="4">
        <f>IFERROR(VLOOKUP($H159,[1]RAPPORTS!$L$2:$O$3000,4,FALSE),"")</f>
        <v>-65</v>
      </c>
      <c r="R159" s="4" t="str">
        <f>IFERROR(VLOOKUP($H159,[1]NC!$G$2:$H$300,2,FALSE)+VLOOKUP($K159,[1]NC!$G$2:$I$300,3,FALSE),"")</f>
        <v/>
      </c>
      <c r="S159" s="3"/>
      <c r="T159" s="3"/>
      <c r="U159" s="3"/>
      <c r="V159" s="3" t="s">
        <v>39</v>
      </c>
      <c r="W159" s="3" t="s">
        <v>79</v>
      </c>
      <c r="X159" s="3" t="s">
        <v>39</v>
      </c>
    </row>
    <row r="160" spans="1:24" x14ac:dyDescent="0.25">
      <c r="A160" s="3" t="s">
        <v>17</v>
      </c>
      <c r="B160" s="3" t="s">
        <v>46</v>
      </c>
      <c r="C160" s="3" t="s">
        <v>47</v>
      </c>
      <c r="D160" s="3" t="s">
        <v>48</v>
      </c>
      <c r="E160" s="3" t="s">
        <v>39</v>
      </c>
      <c r="F160" s="3">
        <v>95548</v>
      </c>
      <c r="G160" s="3" t="s">
        <v>56</v>
      </c>
      <c r="H160" s="3">
        <v>2021277156</v>
      </c>
      <c r="I160" s="3" t="s">
        <v>618</v>
      </c>
      <c r="J160" s="3" t="s">
        <v>41</v>
      </c>
      <c r="K160" s="3" t="s">
        <v>619</v>
      </c>
      <c r="L160" s="3" t="s">
        <v>54</v>
      </c>
      <c r="M160" s="3" t="s">
        <v>620</v>
      </c>
      <c r="N160" s="3" t="s">
        <v>272</v>
      </c>
      <c r="O160" s="3" t="s">
        <v>88</v>
      </c>
      <c r="P160" s="3" t="s">
        <v>272</v>
      </c>
      <c r="Q160" s="4">
        <f>IFERROR(VLOOKUP($H160,[1]RAPPORTS!$L$2:$O$3000,4,FALSE),"")</f>
        <v>-129</v>
      </c>
      <c r="R160" s="4" t="str">
        <f>IFERROR(VLOOKUP($H160,[1]NC!$G$2:$H$300,2,FALSE)+VLOOKUP($K160,[1]NC!$G$2:$I$300,3,FALSE),"")</f>
        <v/>
      </c>
      <c r="S160" s="3"/>
      <c r="T160" s="3"/>
      <c r="U160" s="3"/>
      <c r="V160" s="3" t="s">
        <v>39</v>
      </c>
      <c r="W160" s="3" t="s">
        <v>79</v>
      </c>
      <c r="X160" s="3" t="s">
        <v>39</v>
      </c>
    </row>
    <row r="161" spans="1:24" x14ac:dyDescent="0.25">
      <c r="A161" s="3" t="s">
        <v>17</v>
      </c>
      <c r="B161" s="3" t="s">
        <v>46</v>
      </c>
      <c r="C161" s="3" t="s">
        <v>47</v>
      </c>
      <c r="D161" s="3" t="s">
        <v>48</v>
      </c>
      <c r="E161" s="3" t="s">
        <v>39</v>
      </c>
      <c r="F161" s="3">
        <v>95548</v>
      </c>
      <c r="G161" s="3" t="s">
        <v>40</v>
      </c>
      <c r="H161" s="3">
        <v>2021233478</v>
      </c>
      <c r="I161" s="3" t="s">
        <v>618</v>
      </c>
      <c r="J161" s="3" t="s">
        <v>41</v>
      </c>
      <c r="K161" s="3" t="s">
        <v>619</v>
      </c>
      <c r="L161" s="3" t="s">
        <v>125</v>
      </c>
      <c r="M161" s="3" t="s">
        <v>620</v>
      </c>
      <c r="N161" s="3" t="s">
        <v>273</v>
      </c>
      <c r="O161" s="3" t="s">
        <v>274</v>
      </c>
      <c r="P161" s="3" t="s">
        <v>273</v>
      </c>
      <c r="Q161" s="4">
        <f>IFERROR(VLOOKUP($H161,[1]RAPPORTS!$L$2:$O$3000,4,FALSE),"")</f>
        <v>-211</v>
      </c>
      <c r="R161" s="4" t="str">
        <f>IFERROR(VLOOKUP($H161,[1]NC!$G$2:$H$300,2,FALSE)+VLOOKUP($K161,[1]NC!$G$2:$I$300,3,FALSE),"")</f>
        <v/>
      </c>
      <c r="S161" s="3"/>
      <c r="T161" s="3"/>
      <c r="U161" s="3"/>
      <c r="V161" s="3" t="s">
        <v>39</v>
      </c>
      <c r="W161" s="3" t="s">
        <v>79</v>
      </c>
      <c r="X161" s="3" t="s">
        <v>39</v>
      </c>
    </row>
    <row r="162" spans="1:24" x14ac:dyDescent="0.25">
      <c r="A162" s="3" t="s">
        <v>17</v>
      </c>
      <c r="B162" s="3" t="s">
        <v>46</v>
      </c>
      <c r="C162" s="3" t="s">
        <v>47</v>
      </c>
      <c r="D162" s="3" t="s">
        <v>48</v>
      </c>
      <c r="E162" s="3" t="s">
        <v>39</v>
      </c>
      <c r="F162" s="3">
        <v>95548</v>
      </c>
      <c r="G162" s="3" t="s">
        <v>56</v>
      </c>
      <c r="H162" s="3">
        <v>2021122786</v>
      </c>
      <c r="I162" s="3" t="s">
        <v>618</v>
      </c>
      <c r="J162" s="3" t="s">
        <v>41</v>
      </c>
      <c r="K162" s="3" t="s">
        <v>619</v>
      </c>
      <c r="L162" s="3" t="s">
        <v>67</v>
      </c>
      <c r="M162" s="3" t="s">
        <v>620</v>
      </c>
      <c r="N162" s="3" t="s">
        <v>275</v>
      </c>
      <c r="O162" s="3" t="s">
        <v>276</v>
      </c>
      <c r="P162" s="3" t="s">
        <v>275</v>
      </c>
      <c r="Q162" s="4">
        <f>IFERROR(VLOOKUP($H162,[1]RAPPORTS!$L$2:$O$3000,4,FALSE),"")</f>
        <v>-284</v>
      </c>
      <c r="R162" s="4" t="str">
        <f>IFERROR(VLOOKUP($H162,[1]NC!$G$2:$H$300,2,FALSE)+VLOOKUP($K162,[1]NC!$G$2:$I$300,3,FALSE),"")</f>
        <v/>
      </c>
      <c r="S162" s="3"/>
      <c r="T162" s="3"/>
      <c r="U162" s="3"/>
      <c r="V162" s="3" t="s">
        <v>39</v>
      </c>
      <c r="W162" s="3" t="s">
        <v>79</v>
      </c>
      <c r="X162" s="3" t="s">
        <v>39</v>
      </c>
    </row>
    <row r="163" spans="1:24" x14ac:dyDescent="0.25">
      <c r="A163" s="3" t="s">
        <v>17</v>
      </c>
      <c r="B163" s="3" t="s">
        <v>46</v>
      </c>
      <c r="C163" s="3" t="s">
        <v>47</v>
      </c>
      <c r="D163" s="3" t="s">
        <v>48</v>
      </c>
      <c r="E163" s="3" t="s">
        <v>39</v>
      </c>
      <c r="F163" s="3">
        <v>95548</v>
      </c>
      <c r="G163" s="3" t="s">
        <v>56</v>
      </c>
      <c r="H163" s="3">
        <v>2021096041</v>
      </c>
      <c r="I163" s="3" t="s">
        <v>618</v>
      </c>
      <c r="J163" s="3" t="s">
        <v>41</v>
      </c>
      <c r="K163" s="3" t="s">
        <v>619</v>
      </c>
      <c r="L163" s="3" t="s">
        <v>67</v>
      </c>
      <c r="M163" s="3" t="s">
        <v>620</v>
      </c>
      <c r="N163" s="3" t="s">
        <v>277</v>
      </c>
      <c r="O163" s="3" t="s">
        <v>278</v>
      </c>
      <c r="P163" s="3" t="s">
        <v>277</v>
      </c>
      <c r="Q163" s="4">
        <f>IFERROR(VLOOKUP($H163,[1]RAPPORTS!$L$2:$O$3000,4,FALSE),"")</f>
        <v>-333</v>
      </c>
      <c r="R163" s="4" t="str">
        <f>IFERROR(VLOOKUP($H163,[1]NC!$G$2:$H$300,2,FALSE)+VLOOKUP($K163,[1]NC!$G$2:$I$300,3,FALSE),"")</f>
        <v/>
      </c>
      <c r="S163" s="3"/>
      <c r="T163" s="3"/>
      <c r="U163" s="3"/>
      <c r="V163" s="3" t="s">
        <v>39</v>
      </c>
      <c r="W163" s="3" t="s">
        <v>79</v>
      </c>
      <c r="X163" s="3" t="s">
        <v>39</v>
      </c>
    </row>
    <row r="164" spans="1:24" x14ac:dyDescent="0.25">
      <c r="A164" s="3" t="s">
        <v>17</v>
      </c>
      <c r="B164" s="3" t="s">
        <v>37</v>
      </c>
      <c r="C164" s="3" t="s">
        <v>19</v>
      </c>
      <c r="D164" s="3" t="s">
        <v>38</v>
      </c>
      <c r="E164" s="3" t="s">
        <v>39</v>
      </c>
      <c r="F164" s="3">
        <v>95548</v>
      </c>
      <c r="G164" s="3" t="s">
        <v>56</v>
      </c>
      <c r="H164" s="3">
        <v>2022021775</v>
      </c>
      <c r="I164" s="3" t="s">
        <v>618</v>
      </c>
      <c r="J164" s="3" t="s">
        <v>41</v>
      </c>
      <c r="K164" s="3" t="s">
        <v>619</v>
      </c>
      <c r="L164" s="3" t="s">
        <v>59</v>
      </c>
      <c r="M164" s="3" t="s">
        <v>620</v>
      </c>
      <c r="N164" s="3" t="s">
        <v>43</v>
      </c>
      <c r="O164" s="3" t="s">
        <v>209</v>
      </c>
      <c r="P164" s="3" t="s">
        <v>151</v>
      </c>
      <c r="Q164" s="4">
        <f>IFERROR(VLOOKUP($H164,[1]RAPPORTS!$L$2:$O$3000,4,FALSE),"")</f>
        <v>-4</v>
      </c>
      <c r="R164" s="4" t="str">
        <f>IFERROR(VLOOKUP($H164,[1]NC!$G$2:$H$300,2,FALSE)+VLOOKUP($K164,[1]NC!$G$2:$I$300,3,FALSE),"")</f>
        <v/>
      </c>
      <c r="S164" s="3"/>
      <c r="T164" s="3"/>
      <c r="U164" s="3"/>
      <c r="V164" s="3" t="s">
        <v>39</v>
      </c>
      <c r="W164" s="3" t="s">
        <v>91</v>
      </c>
      <c r="X164" s="3" t="s">
        <v>39</v>
      </c>
    </row>
    <row r="165" spans="1:24" x14ac:dyDescent="0.25">
      <c r="A165" s="3" t="s">
        <v>17</v>
      </c>
      <c r="B165" s="3" t="s">
        <v>37</v>
      </c>
      <c r="C165" s="3" t="s">
        <v>19</v>
      </c>
      <c r="D165" s="3" t="s">
        <v>122</v>
      </c>
      <c r="E165" s="3" t="s">
        <v>39</v>
      </c>
      <c r="F165" s="3">
        <v>95548</v>
      </c>
      <c r="G165" s="3" t="s">
        <v>56</v>
      </c>
      <c r="H165" s="3">
        <v>2022023646</v>
      </c>
      <c r="I165" s="3" t="s">
        <v>618</v>
      </c>
      <c r="J165" s="3" t="s">
        <v>41</v>
      </c>
      <c r="K165" s="3" t="s">
        <v>619</v>
      </c>
      <c r="L165" s="3" t="s">
        <v>59</v>
      </c>
      <c r="M165" s="3" t="s">
        <v>620</v>
      </c>
      <c r="N165" s="3" t="s">
        <v>43</v>
      </c>
      <c r="O165" s="3" t="s">
        <v>279</v>
      </c>
      <c r="P165" s="3" t="s">
        <v>264</v>
      </c>
      <c r="Q165" s="4">
        <f>IFERROR(VLOOKUP($H165,[1]RAPPORTS!$L$2:$O$3000,4,FALSE),"")</f>
        <v>-8</v>
      </c>
      <c r="R165" s="4" t="str">
        <f>IFERROR(VLOOKUP($H165,[1]NC!$G$2:$H$300,2,FALSE)+VLOOKUP($K165,[1]NC!$G$2:$I$300,3,FALSE),"")</f>
        <v/>
      </c>
      <c r="S165" s="3"/>
      <c r="T165" s="3"/>
      <c r="U165" s="3"/>
      <c r="V165" s="3" t="s">
        <v>39</v>
      </c>
      <c r="W165" s="3" t="s">
        <v>91</v>
      </c>
      <c r="X165" s="3" t="s">
        <v>39</v>
      </c>
    </row>
    <row r="166" spans="1:24" x14ac:dyDescent="0.25">
      <c r="A166" s="3" t="s">
        <v>17</v>
      </c>
      <c r="B166" s="3" t="s">
        <v>37</v>
      </c>
      <c r="C166" s="3" t="s">
        <v>19</v>
      </c>
      <c r="D166" s="3" t="s">
        <v>38</v>
      </c>
      <c r="E166" s="3" t="s">
        <v>39</v>
      </c>
      <c r="F166" s="3">
        <v>95548</v>
      </c>
      <c r="G166" s="3" t="s">
        <v>40</v>
      </c>
      <c r="H166" s="3">
        <v>2022055763</v>
      </c>
      <c r="I166" s="3" t="s">
        <v>618</v>
      </c>
      <c r="J166" s="3" t="s">
        <v>41</v>
      </c>
      <c r="K166" s="3" t="s">
        <v>619</v>
      </c>
      <c r="L166" s="3" t="s">
        <v>59</v>
      </c>
      <c r="M166" s="3" t="s">
        <v>620</v>
      </c>
      <c r="N166" s="3" t="s">
        <v>83</v>
      </c>
      <c r="O166" s="3" t="s">
        <v>66</v>
      </c>
      <c r="P166" s="3" t="s">
        <v>263</v>
      </c>
      <c r="Q166" s="4">
        <f>IFERROR(VLOOKUP($H166,[1]RAPPORTS!$L$2:$O$3000,4,FALSE),"")</f>
        <v>-10</v>
      </c>
      <c r="R166" s="4" t="str">
        <f>IFERROR(VLOOKUP($H166,[1]NC!$G$2:$H$300,2,FALSE)+VLOOKUP($K166,[1]NC!$G$2:$I$300,3,FALSE),"")</f>
        <v/>
      </c>
      <c r="S166" s="3"/>
      <c r="T166" s="3"/>
      <c r="U166" s="3"/>
      <c r="V166" s="3" t="s">
        <v>39</v>
      </c>
      <c r="W166" s="3" t="s">
        <v>91</v>
      </c>
      <c r="X166" s="3" t="s">
        <v>39</v>
      </c>
    </row>
    <row r="167" spans="1:24" x14ac:dyDescent="0.25">
      <c r="A167" s="3" t="s">
        <v>17</v>
      </c>
      <c r="B167" s="3" t="s">
        <v>37</v>
      </c>
      <c r="C167" s="3" t="s">
        <v>19</v>
      </c>
      <c r="D167" s="3" t="s">
        <v>74</v>
      </c>
      <c r="E167" s="3" t="s">
        <v>39</v>
      </c>
      <c r="F167" s="3">
        <v>95548</v>
      </c>
      <c r="G167" s="3" t="s">
        <v>40</v>
      </c>
      <c r="H167" s="3">
        <v>2022047939</v>
      </c>
      <c r="I167" s="3" t="s">
        <v>618</v>
      </c>
      <c r="J167" s="3" t="s">
        <v>41</v>
      </c>
      <c r="K167" s="3" t="s">
        <v>619</v>
      </c>
      <c r="L167" s="3" t="s">
        <v>59</v>
      </c>
      <c r="M167" s="3" t="s">
        <v>620</v>
      </c>
      <c r="N167" s="3" t="s">
        <v>83</v>
      </c>
      <c r="O167" s="3" t="s">
        <v>157</v>
      </c>
      <c r="P167" s="3" t="s">
        <v>185</v>
      </c>
      <c r="Q167" s="4">
        <f>IFERROR(VLOOKUP($H167,[1]RAPPORTS!$L$2:$O$3000,4,FALSE),"")</f>
        <v>-16</v>
      </c>
      <c r="R167" s="4" t="str">
        <f>IFERROR(VLOOKUP($H167,[1]NC!$G$2:$H$300,2,FALSE)+VLOOKUP($K167,[1]NC!$G$2:$I$300,3,FALSE),"")</f>
        <v/>
      </c>
      <c r="S167" s="3"/>
      <c r="T167" s="3"/>
      <c r="U167" s="3"/>
      <c r="V167" s="3" t="s">
        <v>39</v>
      </c>
      <c r="W167" s="3" t="s">
        <v>91</v>
      </c>
      <c r="X167" s="3" t="s">
        <v>39</v>
      </c>
    </row>
    <row r="168" spans="1:24" x14ac:dyDescent="0.25">
      <c r="A168" s="3" t="s">
        <v>17</v>
      </c>
      <c r="B168" s="3" t="s">
        <v>37</v>
      </c>
      <c r="C168" s="3" t="s">
        <v>19</v>
      </c>
      <c r="D168" s="3" t="s">
        <v>38</v>
      </c>
      <c r="E168" s="3" t="s">
        <v>39</v>
      </c>
      <c r="F168" s="3">
        <v>95548</v>
      </c>
      <c r="G168" s="3" t="s">
        <v>56</v>
      </c>
      <c r="H168" s="3">
        <v>2021314451</v>
      </c>
      <c r="I168" s="3" t="s">
        <v>618</v>
      </c>
      <c r="J168" s="3" t="s">
        <v>41</v>
      </c>
      <c r="K168" s="3" t="s">
        <v>619</v>
      </c>
      <c r="L168" s="3" t="s">
        <v>59</v>
      </c>
      <c r="M168" s="3" t="s">
        <v>620</v>
      </c>
      <c r="N168" s="3" t="s">
        <v>83</v>
      </c>
      <c r="O168" s="3" t="s">
        <v>280</v>
      </c>
      <c r="P168" s="3" t="s">
        <v>253</v>
      </c>
      <c r="Q168" s="4">
        <f>IFERROR(VLOOKUP($H168,[1]RAPPORTS!$L$2:$O$3000,4,FALSE),"")</f>
        <v>-97</v>
      </c>
      <c r="R168" s="4" t="str">
        <f>IFERROR(VLOOKUP($H168,[1]NC!$G$2:$H$300,2,FALSE)+VLOOKUP($K168,[1]NC!$G$2:$I$300,3,FALSE),"")</f>
        <v/>
      </c>
      <c r="S168" s="3"/>
      <c r="T168" s="3"/>
      <c r="U168" s="3"/>
      <c r="V168" s="3" t="s">
        <v>39</v>
      </c>
      <c r="W168" s="3" t="s">
        <v>91</v>
      </c>
      <c r="X168" s="3" t="s">
        <v>39</v>
      </c>
    </row>
    <row r="169" spans="1:24" x14ac:dyDescent="0.25">
      <c r="A169" s="3" t="s">
        <v>17</v>
      </c>
      <c r="B169" s="3" t="s">
        <v>37</v>
      </c>
      <c r="C169" s="3" t="s">
        <v>19</v>
      </c>
      <c r="D169" s="3" t="s">
        <v>122</v>
      </c>
      <c r="E169" s="3" t="s">
        <v>39</v>
      </c>
      <c r="F169" s="3">
        <v>95548</v>
      </c>
      <c r="G169" s="3" t="s">
        <v>56</v>
      </c>
      <c r="H169" s="3">
        <v>2021274949</v>
      </c>
      <c r="I169" s="3" t="s">
        <v>618</v>
      </c>
      <c r="J169" s="3" t="s">
        <v>41</v>
      </c>
      <c r="K169" s="3" t="s">
        <v>619</v>
      </c>
      <c r="L169" s="3" t="s">
        <v>59</v>
      </c>
      <c r="M169" s="3" t="s">
        <v>620</v>
      </c>
      <c r="N169" s="3" t="s">
        <v>43</v>
      </c>
      <c r="O169" s="3" t="s">
        <v>199</v>
      </c>
      <c r="P169" s="3" t="s">
        <v>281</v>
      </c>
      <c r="Q169" s="4">
        <f>IFERROR(VLOOKUP($H169,[1]RAPPORTS!$L$2:$O$3000,4,FALSE),"")</f>
        <v>-145</v>
      </c>
      <c r="R169" s="4" t="str">
        <f>IFERROR(VLOOKUP($H169,[1]NC!$G$2:$H$300,2,FALSE)+VLOOKUP($K169,[1]NC!$G$2:$I$300,3,FALSE),"")</f>
        <v/>
      </c>
      <c r="S169" s="3"/>
      <c r="T169" s="3"/>
      <c r="U169" s="3"/>
      <c r="V169" s="3" t="s">
        <v>39</v>
      </c>
      <c r="W169" s="3" t="s">
        <v>91</v>
      </c>
      <c r="X169" s="3" t="s">
        <v>39</v>
      </c>
    </row>
    <row r="170" spans="1:24" x14ac:dyDescent="0.25">
      <c r="A170" s="3" t="s">
        <v>17</v>
      </c>
      <c r="B170" s="3" t="s">
        <v>37</v>
      </c>
      <c r="C170" s="3" t="s">
        <v>19</v>
      </c>
      <c r="D170" s="3" t="s">
        <v>38</v>
      </c>
      <c r="E170" s="3" t="s">
        <v>39</v>
      </c>
      <c r="F170" s="3">
        <v>95548</v>
      </c>
      <c r="G170" s="3" t="s">
        <v>56</v>
      </c>
      <c r="H170" s="3">
        <v>2021281296</v>
      </c>
      <c r="I170" s="3" t="s">
        <v>618</v>
      </c>
      <c r="J170" s="3" t="s">
        <v>41</v>
      </c>
      <c r="K170" s="3" t="s">
        <v>619</v>
      </c>
      <c r="L170" s="3" t="s">
        <v>59</v>
      </c>
      <c r="M170" s="3" t="s">
        <v>620</v>
      </c>
      <c r="N170" s="3" t="s">
        <v>83</v>
      </c>
      <c r="O170" s="3" t="s">
        <v>230</v>
      </c>
      <c r="P170" s="3" t="s">
        <v>282</v>
      </c>
      <c r="Q170" s="4">
        <f>IFERROR(VLOOKUP($H170,[1]RAPPORTS!$L$2:$O$3000,4,FALSE),"")</f>
        <v>-161</v>
      </c>
      <c r="R170" s="4" t="str">
        <f>IFERROR(VLOOKUP($H170,[1]NC!$G$2:$H$300,2,FALSE)+VLOOKUP($K170,[1]NC!$G$2:$I$300,3,FALSE),"")</f>
        <v/>
      </c>
      <c r="S170" s="3"/>
      <c r="T170" s="3"/>
      <c r="U170" s="3"/>
      <c r="V170" s="3" t="s">
        <v>39</v>
      </c>
      <c r="W170" s="3" t="s">
        <v>91</v>
      </c>
      <c r="X170" s="3" t="s">
        <v>39</v>
      </c>
    </row>
    <row r="171" spans="1:24" x14ac:dyDescent="0.25">
      <c r="A171" s="3" t="s">
        <v>17</v>
      </c>
      <c r="B171" s="3" t="s">
        <v>100</v>
      </c>
      <c r="C171" s="3" t="s">
        <v>19</v>
      </c>
      <c r="D171" s="3" t="s">
        <v>158</v>
      </c>
      <c r="E171" s="3" t="s">
        <v>39</v>
      </c>
      <c r="F171" s="3">
        <v>95548</v>
      </c>
      <c r="G171" s="3" t="s">
        <v>40</v>
      </c>
      <c r="H171" s="3">
        <v>2021239158</v>
      </c>
      <c r="I171" s="3" t="s">
        <v>618</v>
      </c>
      <c r="J171" s="3" t="s">
        <v>41</v>
      </c>
      <c r="K171" s="3" t="s">
        <v>619</v>
      </c>
      <c r="L171" s="3" t="s">
        <v>59</v>
      </c>
      <c r="M171" s="3" t="s">
        <v>620</v>
      </c>
      <c r="N171" s="3" t="s">
        <v>43</v>
      </c>
      <c r="O171" s="3" t="s">
        <v>283</v>
      </c>
      <c r="P171" s="3" t="s">
        <v>204</v>
      </c>
      <c r="Q171" s="4">
        <f>IFERROR(VLOOKUP($H171,[1]RAPPORTS!$L$2:$O$3000,4,FALSE),"")</f>
        <v>-192</v>
      </c>
      <c r="R171" s="4" t="str">
        <f>IFERROR(VLOOKUP($H171,[1]NC!$G$2:$H$300,2,FALSE)+VLOOKUP($K171,[1]NC!$G$2:$I$300,3,FALSE),"")</f>
        <v/>
      </c>
      <c r="S171" s="3"/>
      <c r="T171" s="3"/>
      <c r="U171" s="3"/>
      <c r="V171" s="3" t="s">
        <v>39</v>
      </c>
      <c r="W171" s="3" t="s">
        <v>284</v>
      </c>
      <c r="X171" s="3" t="s">
        <v>39</v>
      </c>
    </row>
    <row r="172" spans="1:24" x14ac:dyDescent="0.25">
      <c r="A172" s="3" t="s">
        <v>17</v>
      </c>
      <c r="B172" s="3" t="s">
        <v>37</v>
      </c>
      <c r="C172" s="3" t="s">
        <v>19</v>
      </c>
      <c r="D172" s="3" t="s">
        <v>74</v>
      </c>
      <c r="E172" s="3" t="s">
        <v>39</v>
      </c>
      <c r="F172" s="3">
        <v>95548</v>
      </c>
      <c r="G172" s="3" t="s">
        <v>40</v>
      </c>
      <c r="H172" s="3">
        <v>2022018359</v>
      </c>
      <c r="I172" s="3" t="s">
        <v>618</v>
      </c>
      <c r="J172" s="3" t="s">
        <v>41</v>
      </c>
      <c r="K172" s="3" t="s">
        <v>619</v>
      </c>
      <c r="L172" s="3" t="s">
        <v>125</v>
      </c>
      <c r="M172" s="3" t="s">
        <v>620</v>
      </c>
      <c r="N172" s="3" t="s">
        <v>43</v>
      </c>
      <c r="O172" s="3" t="s">
        <v>285</v>
      </c>
      <c r="P172" s="3" t="s">
        <v>194</v>
      </c>
      <c r="Q172" s="4">
        <f>IFERROR(VLOOKUP($H172,[1]RAPPORTS!$L$2:$O$3000,4,FALSE),"")</f>
        <v>-13</v>
      </c>
      <c r="R172" s="4" t="str">
        <f>IFERROR(VLOOKUP($H172,[1]NC!$G$2:$H$300,2,FALSE)+VLOOKUP($K172,[1]NC!$G$2:$I$300,3,FALSE),"")</f>
        <v/>
      </c>
      <c r="S172" s="3"/>
      <c r="T172" s="3"/>
      <c r="U172" s="3"/>
      <c r="V172" s="3" t="s">
        <v>39</v>
      </c>
      <c r="W172" s="3" t="s">
        <v>5</v>
      </c>
      <c r="X172" s="3" t="s">
        <v>39</v>
      </c>
    </row>
    <row r="173" spans="1:24" x14ac:dyDescent="0.25">
      <c r="A173" s="3" t="s">
        <v>17</v>
      </c>
      <c r="B173" s="3" t="s">
        <v>100</v>
      </c>
      <c r="C173" s="3" t="s">
        <v>19</v>
      </c>
      <c r="D173" s="3" t="s">
        <v>158</v>
      </c>
      <c r="E173" s="3" t="s">
        <v>39</v>
      </c>
      <c r="F173" s="3">
        <v>95548</v>
      </c>
      <c r="G173" s="3" t="s">
        <v>40</v>
      </c>
      <c r="H173" s="3">
        <v>2022007341</v>
      </c>
      <c r="I173" s="3" t="s">
        <v>618</v>
      </c>
      <c r="J173" s="3" t="s">
        <v>41</v>
      </c>
      <c r="K173" s="3" t="s">
        <v>619</v>
      </c>
      <c r="L173" s="3" t="s">
        <v>67</v>
      </c>
      <c r="M173" s="3" t="s">
        <v>620</v>
      </c>
      <c r="N173" s="3" t="s">
        <v>43</v>
      </c>
      <c r="O173" s="3" t="s">
        <v>286</v>
      </c>
      <c r="P173" s="3" t="s">
        <v>205</v>
      </c>
      <c r="Q173" s="4">
        <f>IFERROR(VLOOKUP($H173,[1]RAPPORTS!$L$2:$O$3000,4,FALSE),"")</f>
        <v>-32</v>
      </c>
      <c r="R173" s="4" t="str">
        <f>IFERROR(VLOOKUP($H173,[1]NC!$G$2:$H$300,2,FALSE)+VLOOKUP($K173,[1]NC!$G$2:$I$300,3,FALSE),"")</f>
        <v/>
      </c>
      <c r="S173" s="3"/>
      <c r="T173" s="3"/>
      <c r="U173" s="3"/>
      <c r="V173" s="3" t="s">
        <v>39</v>
      </c>
      <c r="W173" s="3" t="s">
        <v>5</v>
      </c>
      <c r="X173" s="3" t="s">
        <v>39</v>
      </c>
    </row>
    <row r="174" spans="1:24" x14ac:dyDescent="0.25">
      <c r="A174" s="3" t="s">
        <v>17</v>
      </c>
      <c r="B174" s="3" t="s">
        <v>261</v>
      </c>
      <c r="C174" s="3" t="s">
        <v>19</v>
      </c>
      <c r="D174" s="3" t="s">
        <v>262</v>
      </c>
      <c r="E174" s="3" t="s">
        <v>39</v>
      </c>
      <c r="F174" s="3">
        <v>95548</v>
      </c>
      <c r="G174" s="3" t="s">
        <v>40</v>
      </c>
      <c r="H174" s="3">
        <v>2021381843</v>
      </c>
      <c r="I174" s="3" t="s">
        <v>618</v>
      </c>
      <c r="J174" s="3" t="s">
        <v>41</v>
      </c>
      <c r="K174" s="3" t="s">
        <v>619</v>
      </c>
      <c r="L174" s="3" t="s">
        <v>125</v>
      </c>
      <c r="M174" s="3" t="s">
        <v>620</v>
      </c>
      <c r="N174" s="3" t="s">
        <v>151</v>
      </c>
      <c r="O174" s="3" t="s">
        <v>251</v>
      </c>
      <c r="P174" s="3" t="s">
        <v>287</v>
      </c>
      <c r="Q174" s="4">
        <f>IFERROR(VLOOKUP($H174,[1]RAPPORTS!$L$2:$O$3000,4,FALSE),"")</f>
        <v>-53</v>
      </c>
      <c r="R174" s="4" t="str">
        <f>IFERROR(VLOOKUP($H174,[1]NC!$G$2:$H$300,2,FALSE)+VLOOKUP($K174,[1]NC!$G$2:$I$300,3,FALSE),"")</f>
        <v/>
      </c>
      <c r="S174" s="3"/>
      <c r="T174" s="3"/>
      <c r="U174" s="3"/>
      <c r="V174" s="3" t="s">
        <v>39</v>
      </c>
      <c r="W174" s="3" t="s">
        <v>5</v>
      </c>
      <c r="X174" s="3" t="s">
        <v>39</v>
      </c>
    </row>
    <row r="175" spans="1:24" x14ac:dyDescent="0.25">
      <c r="A175" s="3" t="s">
        <v>17</v>
      </c>
      <c r="B175" s="3" t="s">
        <v>37</v>
      </c>
      <c r="C175" s="3" t="s">
        <v>19</v>
      </c>
      <c r="D175" s="3" t="s">
        <v>122</v>
      </c>
      <c r="E175" s="3" t="s">
        <v>39</v>
      </c>
      <c r="F175" s="3">
        <v>95548</v>
      </c>
      <c r="G175" s="3" t="s">
        <v>56</v>
      </c>
      <c r="H175" s="3">
        <v>2021280389</v>
      </c>
      <c r="I175" s="3" t="s">
        <v>618</v>
      </c>
      <c r="J175" s="3" t="s">
        <v>41</v>
      </c>
      <c r="K175" s="3" t="s">
        <v>619</v>
      </c>
      <c r="L175" s="3" t="s">
        <v>67</v>
      </c>
      <c r="M175" s="3" t="s">
        <v>620</v>
      </c>
      <c r="N175" s="3" t="s">
        <v>43</v>
      </c>
      <c r="O175" s="3" t="s">
        <v>288</v>
      </c>
      <c r="P175" s="3" t="s">
        <v>289</v>
      </c>
      <c r="Q175" s="4">
        <f>IFERROR(VLOOKUP($H175,[1]RAPPORTS!$L$2:$O$3000,4,FALSE),"")</f>
        <v>-125</v>
      </c>
      <c r="R175" s="4" t="str">
        <f>IFERROR(VLOOKUP($H175,[1]NC!$G$2:$H$300,2,FALSE)+VLOOKUP($K175,[1]NC!$G$2:$I$300,3,FALSE),"")</f>
        <v/>
      </c>
      <c r="S175" s="3"/>
      <c r="T175" s="3"/>
      <c r="U175" s="3"/>
      <c r="V175" s="3" t="s">
        <v>39</v>
      </c>
      <c r="W175" s="3" t="s">
        <v>5</v>
      </c>
      <c r="X175" s="3" t="s">
        <v>39</v>
      </c>
    </row>
    <row r="176" spans="1:24" x14ac:dyDescent="0.25">
      <c r="A176" s="3" t="s">
        <v>17</v>
      </c>
      <c r="B176" s="3" t="s">
        <v>37</v>
      </c>
      <c r="C176" s="3" t="s">
        <v>19</v>
      </c>
      <c r="D176" s="3" t="s">
        <v>122</v>
      </c>
      <c r="E176" s="3" t="s">
        <v>39</v>
      </c>
      <c r="F176" s="3">
        <v>95548</v>
      </c>
      <c r="G176" s="3" t="s">
        <v>56</v>
      </c>
      <c r="H176" s="3">
        <v>2021222078</v>
      </c>
      <c r="I176" s="3" t="s">
        <v>618</v>
      </c>
      <c r="J176" s="3" t="s">
        <v>41</v>
      </c>
      <c r="K176" s="3" t="s">
        <v>619</v>
      </c>
      <c r="L176" s="3" t="s">
        <v>67</v>
      </c>
      <c r="M176" s="3" t="s">
        <v>620</v>
      </c>
      <c r="N176" s="3" t="s">
        <v>43</v>
      </c>
      <c r="O176" s="3" t="s">
        <v>290</v>
      </c>
      <c r="P176" s="3" t="s">
        <v>291</v>
      </c>
      <c r="Q176" s="4">
        <f>IFERROR(VLOOKUP($H176,[1]RAPPORTS!$L$2:$O$3000,4,FALSE),"")</f>
        <v>-200</v>
      </c>
      <c r="R176" s="4" t="str">
        <f>IFERROR(VLOOKUP($H176,[1]NC!$G$2:$H$300,2,FALSE)+VLOOKUP($K176,[1]NC!$G$2:$I$300,3,FALSE),"")</f>
        <v/>
      </c>
      <c r="S176" s="3"/>
      <c r="T176" s="3"/>
      <c r="U176" s="3"/>
      <c r="V176" s="3" t="s">
        <v>39</v>
      </c>
      <c r="W176" s="3" t="s">
        <v>5</v>
      </c>
      <c r="X176" s="3" t="s">
        <v>39</v>
      </c>
    </row>
    <row r="177" spans="1:24" x14ac:dyDescent="0.25">
      <c r="A177" s="3" t="s">
        <v>17</v>
      </c>
      <c r="B177" s="3" t="s">
        <v>37</v>
      </c>
      <c r="C177" s="3" t="s">
        <v>19</v>
      </c>
      <c r="D177" s="3" t="s">
        <v>122</v>
      </c>
      <c r="E177" s="3" t="s">
        <v>39</v>
      </c>
      <c r="F177" s="3">
        <v>95548</v>
      </c>
      <c r="G177" s="3" t="s">
        <v>56</v>
      </c>
      <c r="H177" s="3">
        <v>2020284841</v>
      </c>
      <c r="I177" s="3" t="s">
        <v>618</v>
      </c>
      <c r="J177" s="3" t="s">
        <v>41</v>
      </c>
      <c r="K177" s="3" t="s">
        <v>619</v>
      </c>
      <c r="L177" s="3" t="s">
        <v>67</v>
      </c>
      <c r="M177" s="3" t="s">
        <v>620</v>
      </c>
      <c r="N177" s="3" t="s">
        <v>43</v>
      </c>
      <c r="O177" s="3" t="s">
        <v>292</v>
      </c>
      <c r="P177" s="3" t="s">
        <v>293</v>
      </c>
      <c r="Q177" s="4">
        <f>IFERROR(VLOOKUP($H177,[1]RAPPORTS!$L$2:$O$3000,4,FALSE),"")</f>
        <v>-508</v>
      </c>
      <c r="R177" s="4" t="str">
        <f>IFERROR(VLOOKUP($H177,[1]NC!$G$2:$H$300,2,FALSE)+VLOOKUP($K177,[1]NC!$G$2:$I$300,3,FALSE),"")</f>
        <v/>
      </c>
      <c r="S177" s="3"/>
      <c r="T177" s="3"/>
      <c r="U177" s="3"/>
      <c r="V177" s="3" t="s">
        <v>39</v>
      </c>
      <c r="W177" s="3" t="s">
        <v>5</v>
      </c>
      <c r="X177" s="3" t="s">
        <v>39</v>
      </c>
    </row>
    <row r="178" spans="1:24" x14ac:dyDescent="0.25">
      <c r="A178" s="3" t="s">
        <v>17</v>
      </c>
      <c r="B178" s="3" t="s">
        <v>100</v>
      </c>
      <c r="C178" s="3" t="s">
        <v>19</v>
      </c>
      <c r="D178" s="3" t="s">
        <v>158</v>
      </c>
      <c r="E178" s="3" t="s">
        <v>39</v>
      </c>
      <c r="F178" s="3">
        <v>95548</v>
      </c>
      <c r="G178" s="3" t="s">
        <v>40</v>
      </c>
      <c r="H178" s="3">
        <v>2022014246</v>
      </c>
      <c r="I178" s="3" t="s">
        <v>618</v>
      </c>
      <c r="J178" s="3" t="s">
        <v>41</v>
      </c>
      <c r="K178" s="3" t="s">
        <v>619</v>
      </c>
      <c r="L178" s="3" t="s">
        <v>64</v>
      </c>
      <c r="M178" s="3" t="s">
        <v>620</v>
      </c>
      <c r="N178" s="3" t="s">
        <v>83</v>
      </c>
      <c r="O178" s="3" t="s">
        <v>138</v>
      </c>
      <c r="P178" s="3" t="s">
        <v>294</v>
      </c>
      <c r="Q178" s="4">
        <f>IFERROR(VLOOKUP($H178,[1]RAPPORTS!$L$2:$O$3000,4,FALSE),"")</f>
        <v>-18</v>
      </c>
      <c r="R178" s="4" t="str">
        <f>IFERROR(VLOOKUP($H178,[1]NC!$G$2:$H$300,2,FALSE)+VLOOKUP($K178,[1]NC!$G$2:$I$300,3,FALSE),"")</f>
        <v/>
      </c>
      <c r="S178" s="3"/>
      <c r="T178" s="3"/>
      <c r="U178" s="3"/>
      <c r="V178" s="3" t="s">
        <v>39</v>
      </c>
      <c r="W178" s="3" t="s">
        <v>295</v>
      </c>
      <c r="X178" s="3" t="s">
        <v>39</v>
      </c>
    </row>
    <row r="179" spans="1:24" x14ac:dyDescent="0.25">
      <c r="A179" s="3" t="s">
        <v>17</v>
      </c>
      <c r="B179" s="3" t="s">
        <v>37</v>
      </c>
      <c r="C179" s="3" t="s">
        <v>19</v>
      </c>
      <c r="D179" s="3" t="s">
        <v>38</v>
      </c>
      <c r="E179" s="3" t="s">
        <v>39</v>
      </c>
      <c r="F179" s="3">
        <v>95548</v>
      </c>
      <c r="G179" s="3" t="s">
        <v>56</v>
      </c>
      <c r="H179" s="3">
        <v>2022031714</v>
      </c>
      <c r="I179" s="3" t="s">
        <v>618</v>
      </c>
      <c r="J179" s="3" t="s">
        <v>41</v>
      </c>
      <c r="K179" s="3" t="s">
        <v>619</v>
      </c>
      <c r="L179" s="3" t="s">
        <v>64</v>
      </c>
      <c r="M179" s="3" t="s">
        <v>620</v>
      </c>
      <c r="N179" s="3" t="s">
        <v>296</v>
      </c>
      <c r="O179" s="3" t="s">
        <v>142</v>
      </c>
      <c r="P179" s="3" t="s">
        <v>197</v>
      </c>
      <c r="Q179" s="4">
        <f>IFERROR(VLOOKUP($H179,[1]RAPPORTS!$L$2:$O$3000,4,FALSE),"")</f>
        <v>-20</v>
      </c>
      <c r="R179" s="4" t="str">
        <f>IFERROR(VLOOKUP($H179,[1]NC!$G$2:$H$300,2,FALSE)+VLOOKUP($K179,[1]NC!$G$2:$I$300,3,FALSE),"")</f>
        <v/>
      </c>
      <c r="S179" s="3"/>
      <c r="T179" s="3"/>
      <c r="U179" s="3"/>
      <c r="V179" s="3" t="s">
        <v>39</v>
      </c>
      <c r="W179" s="3" t="s">
        <v>295</v>
      </c>
      <c r="X179" s="3" t="s">
        <v>39</v>
      </c>
    </row>
    <row r="180" spans="1:24" x14ac:dyDescent="0.25">
      <c r="A180" s="3" t="s">
        <v>17</v>
      </c>
      <c r="B180" s="3" t="s">
        <v>100</v>
      </c>
      <c r="C180" s="3" t="s">
        <v>19</v>
      </c>
      <c r="D180" s="3" t="s">
        <v>158</v>
      </c>
      <c r="E180" s="3" t="s">
        <v>39</v>
      </c>
      <c r="F180" s="3">
        <v>95548</v>
      </c>
      <c r="G180" s="3" t="s">
        <v>40</v>
      </c>
      <c r="H180" s="3">
        <v>2022007040</v>
      </c>
      <c r="I180" s="3" t="s">
        <v>618</v>
      </c>
      <c r="J180" s="3" t="s">
        <v>41</v>
      </c>
      <c r="K180" s="3" t="s">
        <v>619</v>
      </c>
      <c r="L180" s="3" t="s">
        <v>64</v>
      </c>
      <c r="M180" s="3" t="s">
        <v>620</v>
      </c>
      <c r="N180" s="3" t="s">
        <v>83</v>
      </c>
      <c r="O180" s="3" t="s">
        <v>213</v>
      </c>
      <c r="P180" s="3" t="s">
        <v>195</v>
      </c>
      <c r="Q180" s="4">
        <f>IFERROR(VLOOKUP($H180,[1]RAPPORTS!$L$2:$O$3000,4,FALSE),"")</f>
        <v>-22</v>
      </c>
      <c r="R180" s="4" t="str">
        <f>IFERROR(VLOOKUP($H180,[1]NC!$G$2:$H$300,2,FALSE)+VLOOKUP($K180,[1]NC!$G$2:$I$300,3,FALSE),"")</f>
        <v/>
      </c>
      <c r="S180" s="3"/>
      <c r="T180" s="3"/>
      <c r="U180" s="3"/>
      <c r="V180" s="3" t="s">
        <v>39</v>
      </c>
      <c r="W180" s="3" t="s">
        <v>295</v>
      </c>
      <c r="X180" s="3" t="s">
        <v>39</v>
      </c>
    </row>
    <row r="181" spans="1:24" x14ac:dyDescent="0.25">
      <c r="A181" s="3" t="s">
        <v>17</v>
      </c>
      <c r="B181" s="3" t="s">
        <v>37</v>
      </c>
      <c r="C181" s="3" t="s">
        <v>19</v>
      </c>
      <c r="D181" s="3" t="s">
        <v>122</v>
      </c>
      <c r="E181" s="3" t="s">
        <v>39</v>
      </c>
      <c r="F181" s="3">
        <v>95548</v>
      </c>
      <c r="G181" s="3" t="s">
        <v>56</v>
      </c>
      <c r="H181" s="3">
        <v>2022024481</v>
      </c>
      <c r="I181" s="3" t="s">
        <v>618</v>
      </c>
      <c r="J181" s="3" t="s">
        <v>41</v>
      </c>
      <c r="K181" s="3" t="s">
        <v>619</v>
      </c>
      <c r="L181" s="3" t="s">
        <v>67</v>
      </c>
      <c r="M181" s="3" t="s">
        <v>620</v>
      </c>
      <c r="N181" s="3" t="s">
        <v>43</v>
      </c>
      <c r="O181" s="3" t="s">
        <v>130</v>
      </c>
      <c r="P181" s="3" t="s">
        <v>264</v>
      </c>
      <c r="Q181" s="4">
        <f>IFERROR(VLOOKUP($H181,[1]RAPPORTS!$L$2:$O$3000,4,FALSE),"")</f>
        <v>-7</v>
      </c>
      <c r="R181" s="4" t="str">
        <f>IFERROR(VLOOKUP($H181,[1]NC!$G$2:$H$300,2,FALSE)+VLOOKUP($K181,[1]NC!$G$2:$I$300,3,FALSE),"")</f>
        <v/>
      </c>
      <c r="S181" s="3"/>
      <c r="T181" s="3"/>
      <c r="U181" s="3"/>
      <c r="V181" s="3" t="s">
        <v>39</v>
      </c>
      <c r="W181" s="3" t="s">
        <v>6</v>
      </c>
      <c r="X181" s="3" t="s">
        <v>39</v>
      </c>
    </row>
    <row r="182" spans="1:24" x14ac:dyDescent="0.25">
      <c r="A182" s="3" t="s">
        <v>17</v>
      </c>
      <c r="B182" s="3" t="s">
        <v>37</v>
      </c>
      <c r="C182" s="3" t="s">
        <v>19</v>
      </c>
      <c r="D182" s="3" t="s">
        <v>297</v>
      </c>
      <c r="E182" s="3" t="s">
        <v>39</v>
      </c>
      <c r="F182" s="3">
        <v>95548</v>
      </c>
      <c r="G182" s="3" t="s">
        <v>40</v>
      </c>
      <c r="H182" s="3">
        <v>2022015322</v>
      </c>
      <c r="I182" s="3" t="s">
        <v>618</v>
      </c>
      <c r="J182" s="3" t="s">
        <v>41</v>
      </c>
      <c r="K182" s="3" t="s">
        <v>619</v>
      </c>
      <c r="L182" s="3" t="s">
        <v>67</v>
      </c>
      <c r="M182" s="3" t="s">
        <v>620</v>
      </c>
      <c r="N182" s="3" t="s">
        <v>43</v>
      </c>
      <c r="O182" s="3" t="s">
        <v>298</v>
      </c>
      <c r="P182" s="3" t="s">
        <v>299</v>
      </c>
      <c r="Q182" s="4">
        <f>IFERROR(VLOOKUP($H182,[1]RAPPORTS!$L$2:$O$3000,4,FALSE),"")</f>
        <v>-15</v>
      </c>
      <c r="R182" s="4" t="str">
        <f>IFERROR(VLOOKUP($H182,[1]NC!$G$2:$H$300,2,FALSE)+VLOOKUP($K182,[1]NC!$G$2:$I$300,3,FALSE),"")</f>
        <v/>
      </c>
      <c r="S182" s="3"/>
      <c r="T182" s="3"/>
      <c r="U182" s="3"/>
      <c r="V182" s="3" t="s">
        <v>39</v>
      </c>
      <c r="W182" s="3" t="s">
        <v>6</v>
      </c>
      <c r="X182" s="3" t="s">
        <v>39</v>
      </c>
    </row>
    <row r="183" spans="1:24" x14ac:dyDescent="0.25">
      <c r="A183" s="3" t="s">
        <v>17</v>
      </c>
      <c r="B183" s="3" t="s">
        <v>52</v>
      </c>
      <c r="C183" s="3" t="s">
        <v>19</v>
      </c>
      <c r="D183" s="3" t="s">
        <v>53</v>
      </c>
      <c r="E183" s="3" t="s">
        <v>39</v>
      </c>
      <c r="F183" s="3">
        <v>95548</v>
      </c>
      <c r="G183" s="3" t="s">
        <v>40</v>
      </c>
      <c r="H183" s="3">
        <v>2022035436</v>
      </c>
      <c r="I183" s="3" t="s">
        <v>618</v>
      </c>
      <c r="J183" s="3" t="s">
        <v>41</v>
      </c>
      <c r="K183" s="3" t="s">
        <v>619</v>
      </c>
      <c r="L183" s="3" t="s">
        <v>67</v>
      </c>
      <c r="M183" s="3" t="s">
        <v>620</v>
      </c>
      <c r="N183" s="3" t="s">
        <v>43</v>
      </c>
      <c r="O183" s="3" t="s">
        <v>193</v>
      </c>
      <c r="P183" s="3" t="s">
        <v>139</v>
      </c>
      <c r="Q183" s="4">
        <f>IFERROR(VLOOKUP($H183,[1]RAPPORTS!$L$2:$O$3000,4,FALSE),"")</f>
        <v>-17</v>
      </c>
      <c r="R183" s="4" t="str">
        <f>IFERROR(VLOOKUP($H183,[1]NC!$G$2:$H$300,2,FALSE)+VLOOKUP($K183,[1]NC!$G$2:$I$300,3,FALSE),"")</f>
        <v/>
      </c>
      <c r="S183" s="3"/>
      <c r="T183" s="3"/>
      <c r="U183" s="3"/>
      <c r="V183" s="3" t="s">
        <v>39</v>
      </c>
      <c r="W183" s="3" t="s">
        <v>6</v>
      </c>
      <c r="X183" s="3" t="s">
        <v>39</v>
      </c>
    </row>
    <row r="184" spans="1:24" x14ac:dyDescent="0.25">
      <c r="A184" s="3" t="s">
        <v>41</v>
      </c>
      <c r="B184" s="3" t="s">
        <v>52</v>
      </c>
      <c r="C184" s="3" t="s">
        <v>19</v>
      </c>
      <c r="D184" s="3" t="s">
        <v>53</v>
      </c>
      <c r="E184" s="3" t="s">
        <v>39</v>
      </c>
      <c r="F184" s="3">
        <v>95548</v>
      </c>
      <c r="G184" s="3" t="s">
        <v>40</v>
      </c>
      <c r="H184" s="3">
        <v>2021388300</v>
      </c>
      <c r="I184" s="3" t="s">
        <v>618</v>
      </c>
      <c r="J184" s="3" t="s">
        <v>41</v>
      </c>
      <c r="K184" s="3" t="s">
        <v>619</v>
      </c>
      <c r="L184" s="3" t="s">
        <v>67</v>
      </c>
      <c r="M184" s="3" t="s">
        <v>620</v>
      </c>
      <c r="N184" s="3" t="s">
        <v>49</v>
      </c>
      <c r="O184" s="3" t="s">
        <v>210</v>
      </c>
      <c r="P184" s="3" t="s">
        <v>222</v>
      </c>
      <c r="Q184" s="4">
        <f>IFERROR(VLOOKUP($H184,[1]RAPPORTS!$L$2:$O$3000,4,FALSE),"")</f>
        <v>-46</v>
      </c>
      <c r="R184" s="4" t="str">
        <f>IFERROR(VLOOKUP($H184,[1]NC!$G$2:$H$300,2,FALSE)+VLOOKUP($K184,[1]NC!$G$2:$I$300,3,FALSE),"")</f>
        <v/>
      </c>
      <c r="S184" s="3"/>
      <c r="T184" s="3"/>
      <c r="U184" s="3"/>
      <c r="V184" s="3" t="s">
        <v>39</v>
      </c>
      <c r="W184" s="3" t="s">
        <v>6</v>
      </c>
      <c r="X184" s="3" t="s">
        <v>39</v>
      </c>
    </row>
    <row r="185" spans="1:24" x14ac:dyDescent="0.25">
      <c r="A185" s="3" t="s">
        <v>17</v>
      </c>
      <c r="B185" s="3" t="s">
        <v>37</v>
      </c>
      <c r="C185" s="3" t="s">
        <v>19</v>
      </c>
      <c r="D185" s="3" t="s">
        <v>122</v>
      </c>
      <c r="E185" s="3" t="s">
        <v>39</v>
      </c>
      <c r="F185" s="3">
        <v>95548</v>
      </c>
      <c r="G185" s="3" t="s">
        <v>56</v>
      </c>
      <c r="H185" s="3">
        <v>2021396607</v>
      </c>
      <c r="I185" s="3" t="s">
        <v>618</v>
      </c>
      <c r="J185" s="3" t="s">
        <v>41</v>
      </c>
      <c r="K185" s="3" t="s">
        <v>619</v>
      </c>
      <c r="L185" s="3" t="s">
        <v>67</v>
      </c>
      <c r="M185" s="3" t="s">
        <v>620</v>
      </c>
      <c r="N185" s="3" t="s">
        <v>300</v>
      </c>
      <c r="O185" s="3" t="s">
        <v>301</v>
      </c>
      <c r="P185" s="3" t="s">
        <v>253</v>
      </c>
      <c r="Q185" s="4">
        <f>IFERROR(VLOOKUP($H185,[1]RAPPORTS!$L$2:$O$3000,4,FALSE),"")</f>
        <v>-56</v>
      </c>
      <c r="R185" s="4" t="str">
        <f>IFERROR(VLOOKUP($H185,[1]NC!$G$2:$H$300,2,FALSE)+VLOOKUP($K185,[1]NC!$G$2:$I$300,3,FALSE),"")</f>
        <v/>
      </c>
      <c r="S185" s="3"/>
      <c r="T185" s="3"/>
      <c r="U185" s="3"/>
      <c r="V185" s="3" t="s">
        <v>39</v>
      </c>
      <c r="W185" s="3" t="s">
        <v>6</v>
      </c>
      <c r="X185" s="3" t="s">
        <v>39</v>
      </c>
    </row>
    <row r="186" spans="1:24" x14ac:dyDescent="0.25">
      <c r="A186" s="3" t="s">
        <v>17</v>
      </c>
      <c r="B186" s="3" t="s">
        <v>37</v>
      </c>
      <c r="C186" s="3" t="s">
        <v>19</v>
      </c>
      <c r="D186" s="3" t="s">
        <v>122</v>
      </c>
      <c r="E186" s="3" t="s">
        <v>302</v>
      </c>
      <c r="F186" s="3">
        <v>95548</v>
      </c>
      <c r="G186" s="3" t="s">
        <v>56</v>
      </c>
      <c r="H186" s="3">
        <v>2021350880</v>
      </c>
      <c r="I186" s="3" t="s">
        <v>618</v>
      </c>
      <c r="J186" s="3" t="s">
        <v>41</v>
      </c>
      <c r="K186" s="3" t="s">
        <v>619</v>
      </c>
      <c r="L186" s="3" t="s">
        <v>67</v>
      </c>
      <c r="M186" s="3" t="s">
        <v>620</v>
      </c>
      <c r="N186" s="3" t="s">
        <v>93</v>
      </c>
      <c r="O186" s="3" t="s">
        <v>303</v>
      </c>
      <c r="P186" s="3" t="s">
        <v>170</v>
      </c>
      <c r="Q186" s="4">
        <f>IFERROR(VLOOKUP($H186,[1]RAPPORTS!$L$2:$O$3000,4,FALSE),"")</f>
        <v>-100</v>
      </c>
      <c r="R186" s="4" t="str">
        <f>IFERROR(VLOOKUP($H186,[1]NC!$G$2:$H$300,2,FALSE)+VLOOKUP($K186,[1]NC!$G$2:$I$300,3,FALSE),"")</f>
        <v/>
      </c>
      <c r="S186" s="3"/>
      <c r="T186" s="3"/>
      <c r="U186" s="3"/>
      <c r="V186" s="3" t="s">
        <v>39</v>
      </c>
      <c r="W186" s="3" t="s">
        <v>6</v>
      </c>
      <c r="X186" s="3" t="s">
        <v>39</v>
      </c>
    </row>
    <row r="187" spans="1:24" x14ac:dyDescent="0.25">
      <c r="A187" s="3" t="s">
        <v>17</v>
      </c>
      <c r="B187" s="3" t="s">
        <v>37</v>
      </c>
      <c r="C187" s="3" t="s">
        <v>19</v>
      </c>
      <c r="D187" s="3" t="s">
        <v>122</v>
      </c>
      <c r="E187" s="3" t="s">
        <v>39</v>
      </c>
      <c r="F187" s="3">
        <v>95548</v>
      </c>
      <c r="G187" s="3" t="s">
        <v>56</v>
      </c>
      <c r="H187" s="3">
        <v>2021330885</v>
      </c>
      <c r="I187" s="3" t="s">
        <v>618</v>
      </c>
      <c r="J187" s="3" t="s">
        <v>41</v>
      </c>
      <c r="K187" s="3" t="s">
        <v>619</v>
      </c>
      <c r="L187" s="3" t="s">
        <v>67</v>
      </c>
      <c r="M187" s="3" t="s">
        <v>620</v>
      </c>
      <c r="N187" s="3" t="s">
        <v>43</v>
      </c>
      <c r="O187" s="3" t="s">
        <v>304</v>
      </c>
      <c r="P187" s="3" t="s">
        <v>228</v>
      </c>
      <c r="Q187" s="4">
        <f>IFERROR(VLOOKUP($H187,[1]RAPPORTS!$L$2:$O$3000,4,FALSE),"")</f>
        <v>-119</v>
      </c>
      <c r="R187" s="4" t="str">
        <f>IFERROR(VLOOKUP($H187,[1]NC!$G$2:$H$300,2,FALSE)+VLOOKUP($K187,[1]NC!$G$2:$I$300,3,FALSE),"")</f>
        <v/>
      </c>
      <c r="S187" s="3"/>
      <c r="T187" s="3"/>
      <c r="U187" s="3"/>
      <c r="V187" s="3" t="s">
        <v>39</v>
      </c>
      <c r="W187" s="3" t="s">
        <v>6</v>
      </c>
      <c r="X187" s="3" t="s">
        <v>39</v>
      </c>
    </row>
    <row r="188" spans="1:24" x14ac:dyDescent="0.25">
      <c r="A188" s="3" t="s">
        <v>17</v>
      </c>
      <c r="B188" s="3" t="s">
        <v>37</v>
      </c>
      <c r="C188" s="3" t="s">
        <v>19</v>
      </c>
      <c r="D188" s="3" t="s">
        <v>122</v>
      </c>
      <c r="E188" s="3" t="s">
        <v>39</v>
      </c>
      <c r="F188" s="3">
        <v>95548</v>
      </c>
      <c r="G188" s="3" t="s">
        <v>56</v>
      </c>
      <c r="H188" s="3">
        <v>2021297596</v>
      </c>
      <c r="I188" s="3" t="s">
        <v>618</v>
      </c>
      <c r="J188" s="3" t="s">
        <v>41</v>
      </c>
      <c r="K188" s="3" t="s">
        <v>619</v>
      </c>
      <c r="L188" s="3" t="s">
        <v>125</v>
      </c>
      <c r="M188" s="3" t="s">
        <v>620</v>
      </c>
      <c r="N188" s="3" t="s">
        <v>43</v>
      </c>
      <c r="O188" s="3" t="s">
        <v>305</v>
      </c>
      <c r="P188" s="3" t="s">
        <v>306</v>
      </c>
      <c r="Q188" s="4">
        <f>IFERROR(VLOOKUP($H188,[1]RAPPORTS!$L$2:$O$3000,4,FALSE),"")</f>
        <v>-126</v>
      </c>
      <c r="R188" s="4" t="str">
        <f>IFERROR(VLOOKUP($H188,[1]NC!$G$2:$H$300,2,FALSE)+VLOOKUP($K188,[1]NC!$G$2:$I$300,3,FALSE),"")</f>
        <v/>
      </c>
      <c r="S188" s="3"/>
      <c r="T188" s="3"/>
      <c r="U188" s="3"/>
      <c r="V188" s="3" t="s">
        <v>39</v>
      </c>
      <c r="W188" s="3" t="s">
        <v>6</v>
      </c>
      <c r="X188" s="3" t="s">
        <v>39</v>
      </c>
    </row>
    <row r="189" spans="1:24" x14ac:dyDescent="0.25">
      <c r="A189" s="3" t="s">
        <v>17</v>
      </c>
      <c r="B189" s="3" t="s">
        <v>37</v>
      </c>
      <c r="C189" s="3" t="s">
        <v>19</v>
      </c>
      <c r="D189" s="3" t="s">
        <v>122</v>
      </c>
      <c r="E189" s="3" t="s">
        <v>39</v>
      </c>
      <c r="F189" s="3">
        <v>95548</v>
      </c>
      <c r="G189" s="3" t="s">
        <v>56</v>
      </c>
      <c r="H189" s="3">
        <v>2021159224</v>
      </c>
      <c r="I189" s="3" t="s">
        <v>618</v>
      </c>
      <c r="J189" s="3" t="s">
        <v>41</v>
      </c>
      <c r="K189" s="3" t="s">
        <v>619</v>
      </c>
      <c r="L189" s="3" t="s">
        <v>125</v>
      </c>
      <c r="M189" s="3" t="s">
        <v>620</v>
      </c>
      <c r="N189" s="3" t="s">
        <v>43</v>
      </c>
      <c r="O189" s="3" t="s">
        <v>307</v>
      </c>
      <c r="P189" s="3" t="s">
        <v>308</v>
      </c>
      <c r="Q189" s="4">
        <f>IFERROR(VLOOKUP($H189,[1]RAPPORTS!$L$2:$O$3000,4,FALSE),"")</f>
        <v>-246</v>
      </c>
      <c r="R189" s="4" t="str">
        <f>IFERROR(VLOOKUP($H189,[1]NC!$G$2:$H$300,2,FALSE)+VLOOKUP($K189,[1]NC!$G$2:$I$300,3,FALSE),"")</f>
        <v/>
      </c>
      <c r="S189" s="3"/>
      <c r="T189" s="3"/>
      <c r="U189" s="3"/>
      <c r="V189" s="3" t="s">
        <v>39</v>
      </c>
      <c r="W189" s="3" t="s">
        <v>6</v>
      </c>
      <c r="X189" s="3" t="s">
        <v>39</v>
      </c>
    </row>
    <row r="190" spans="1:24" x14ac:dyDescent="0.25">
      <c r="A190" s="3" t="s">
        <v>17</v>
      </c>
      <c r="B190" s="3" t="s">
        <v>37</v>
      </c>
      <c r="C190" s="3" t="s">
        <v>19</v>
      </c>
      <c r="D190" s="3" t="s">
        <v>122</v>
      </c>
      <c r="E190" s="3" t="s">
        <v>302</v>
      </c>
      <c r="F190" s="3">
        <v>95548</v>
      </c>
      <c r="G190" s="3" t="s">
        <v>56</v>
      </c>
      <c r="H190" s="3">
        <v>2021152121</v>
      </c>
      <c r="I190" s="3" t="s">
        <v>618</v>
      </c>
      <c r="J190" s="3" t="s">
        <v>41</v>
      </c>
      <c r="K190" s="3" t="s">
        <v>619</v>
      </c>
      <c r="L190" s="3" t="s">
        <v>67</v>
      </c>
      <c r="M190" s="3" t="s">
        <v>620</v>
      </c>
      <c r="N190" s="3" t="s">
        <v>83</v>
      </c>
      <c r="O190" s="3" t="s">
        <v>309</v>
      </c>
      <c r="P190" s="3" t="s">
        <v>310</v>
      </c>
      <c r="Q190" s="4">
        <f>IFERROR(VLOOKUP($H190,[1]RAPPORTS!$L$2:$O$3000,4,FALSE),"")</f>
        <v>-252</v>
      </c>
      <c r="R190" s="4" t="str">
        <f>IFERROR(VLOOKUP($H190,[1]NC!$G$2:$H$300,2,FALSE)+VLOOKUP($K190,[1]NC!$G$2:$I$300,3,FALSE),"")</f>
        <v/>
      </c>
      <c r="S190" s="3"/>
      <c r="T190" s="3"/>
      <c r="U190" s="3"/>
      <c r="V190" s="3" t="s">
        <v>39</v>
      </c>
      <c r="W190" s="3" t="s">
        <v>6</v>
      </c>
      <c r="X190" s="3" t="s">
        <v>39</v>
      </c>
    </row>
    <row r="191" spans="1:24" x14ac:dyDescent="0.25">
      <c r="A191" s="3" t="s">
        <v>17</v>
      </c>
      <c r="B191" s="3" t="s">
        <v>37</v>
      </c>
      <c r="C191" s="3" t="s">
        <v>19</v>
      </c>
      <c r="D191" s="3" t="s">
        <v>122</v>
      </c>
      <c r="E191" s="3" t="s">
        <v>39</v>
      </c>
      <c r="F191" s="3">
        <v>95548</v>
      </c>
      <c r="G191" s="3" t="s">
        <v>56</v>
      </c>
      <c r="H191" s="3">
        <v>2021159037</v>
      </c>
      <c r="I191" s="3" t="s">
        <v>618</v>
      </c>
      <c r="J191" s="3" t="s">
        <v>41</v>
      </c>
      <c r="K191" s="3" t="s">
        <v>619</v>
      </c>
      <c r="L191" s="3" t="s">
        <v>96</v>
      </c>
      <c r="M191" s="3" t="s">
        <v>620</v>
      </c>
      <c r="N191" s="3" t="s">
        <v>93</v>
      </c>
      <c r="O191" s="3" t="s">
        <v>307</v>
      </c>
      <c r="P191" s="3" t="s">
        <v>311</v>
      </c>
      <c r="Q191" s="4">
        <f>IFERROR(VLOOKUP($H191,[1]RAPPORTS!$L$2:$O$3000,4,FALSE),"")</f>
        <v>-266</v>
      </c>
      <c r="R191" s="4" t="str">
        <f>IFERROR(VLOOKUP($H191,[1]NC!$G$2:$H$300,2,FALSE)+VLOOKUP($K191,[1]NC!$G$2:$I$300,3,FALSE),"")</f>
        <v/>
      </c>
      <c r="S191" s="3"/>
      <c r="T191" s="3"/>
      <c r="U191" s="3"/>
      <c r="V191" s="3" t="s">
        <v>39</v>
      </c>
      <c r="W191" s="3" t="s">
        <v>6</v>
      </c>
      <c r="X191" s="3" t="s">
        <v>39</v>
      </c>
    </row>
    <row r="192" spans="1:24" x14ac:dyDescent="0.25">
      <c r="A192" s="3" t="s">
        <v>17</v>
      </c>
      <c r="B192" s="3" t="s">
        <v>37</v>
      </c>
      <c r="C192" s="3" t="s">
        <v>19</v>
      </c>
      <c r="D192" s="3" t="s">
        <v>95</v>
      </c>
      <c r="E192" s="3" t="s">
        <v>39</v>
      </c>
      <c r="F192" s="3">
        <v>95548</v>
      </c>
      <c r="G192" s="3" t="s">
        <v>40</v>
      </c>
      <c r="H192" s="3">
        <v>2020248682</v>
      </c>
      <c r="I192" s="3" t="s">
        <v>618</v>
      </c>
      <c r="J192" s="3" t="s">
        <v>41</v>
      </c>
      <c r="K192" s="3" t="s">
        <v>619</v>
      </c>
      <c r="L192" s="3" t="s">
        <v>67</v>
      </c>
      <c r="M192" s="3" t="s">
        <v>620</v>
      </c>
      <c r="N192" s="3" t="s">
        <v>171</v>
      </c>
      <c r="O192" s="3" t="s">
        <v>312</v>
      </c>
      <c r="P192" s="3" t="s">
        <v>313</v>
      </c>
      <c r="Q192" s="4">
        <f>IFERROR(VLOOKUP($H192,[1]RAPPORTS!$L$2:$O$3000,4,FALSE),"")</f>
        <v>-508</v>
      </c>
      <c r="R192" s="4" t="str">
        <f>IFERROR(VLOOKUP($H192,[1]NC!$G$2:$H$300,2,FALSE)+VLOOKUP($K192,[1]NC!$G$2:$I$300,3,FALSE),"")</f>
        <v/>
      </c>
      <c r="S192" s="3"/>
      <c r="T192" s="3"/>
      <c r="U192" s="3"/>
      <c r="V192" s="3" t="s">
        <v>39</v>
      </c>
      <c r="W192" s="3" t="s">
        <v>6</v>
      </c>
      <c r="X192" s="3" t="s">
        <v>39</v>
      </c>
    </row>
    <row r="193" spans="1:24" x14ac:dyDescent="0.25">
      <c r="A193" s="3" t="s">
        <v>17</v>
      </c>
      <c r="B193" s="3" t="s">
        <v>37</v>
      </c>
      <c r="C193" s="3" t="s">
        <v>19</v>
      </c>
      <c r="D193" s="3" t="s">
        <v>122</v>
      </c>
      <c r="E193" s="3" t="s">
        <v>39</v>
      </c>
      <c r="F193" s="3">
        <v>95548</v>
      </c>
      <c r="G193" s="3" t="s">
        <v>56</v>
      </c>
      <c r="H193" s="3">
        <v>2018143190</v>
      </c>
      <c r="I193" s="3" t="s">
        <v>618</v>
      </c>
      <c r="J193" s="3" t="s">
        <v>41</v>
      </c>
      <c r="K193" s="3" t="s">
        <v>619</v>
      </c>
      <c r="L193" s="3" t="s">
        <v>67</v>
      </c>
      <c r="M193" s="3" t="s">
        <v>620</v>
      </c>
      <c r="N193" s="3" t="s">
        <v>151</v>
      </c>
      <c r="O193" s="3" t="s">
        <v>314</v>
      </c>
      <c r="P193" s="3" t="s">
        <v>315</v>
      </c>
      <c r="Q193" s="4">
        <f>IFERROR(VLOOKUP($H193,[1]RAPPORTS!$L$2:$O$3000,4,FALSE),"")</f>
        <v>-1380</v>
      </c>
      <c r="R193" s="4" t="str">
        <f>IFERROR(VLOOKUP($H193,[1]NC!$G$2:$H$300,2,FALSE)+VLOOKUP($K193,[1]NC!$G$2:$I$300,3,FALSE),"")</f>
        <v/>
      </c>
      <c r="S193" s="3"/>
      <c r="T193" s="3"/>
      <c r="U193" s="3"/>
      <c r="V193" s="3" t="s">
        <v>39</v>
      </c>
      <c r="W193" s="3" t="s">
        <v>6</v>
      </c>
      <c r="X193" s="3" t="s">
        <v>39</v>
      </c>
    </row>
    <row r="194" spans="1:24" x14ac:dyDescent="0.25">
      <c r="A194" s="3" t="s">
        <v>17</v>
      </c>
      <c r="B194" s="3" t="s">
        <v>37</v>
      </c>
      <c r="C194" s="3" t="s">
        <v>19</v>
      </c>
      <c r="D194" s="3" t="s">
        <v>297</v>
      </c>
      <c r="E194" s="3" t="s">
        <v>39</v>
      </c>
      <c r="F194" s="3">
        <v>95548</v>
      </c>
      <c r="G194" s="3" t="s">
        <v>56</v>
      </c>
      <c r="H194" s="3">
        <v>2021198326</v>
      </c>
      <c r="I194" s="3" t="s">
        <v>618</v>
      </c>
      <c r="J194" s="3" t="s">
        <v>41</v>
      </c>
      <c r="K194" s="3" t="s">
        <v>619</v>
      </c>
      <c r="L194" s="3" t="s">
        <v>125</v>
      </c>
      <c r="M194" s="3" t="s">
        <v>620</v>
      </c>
      <c r="N194" s="3" t="s">
        <v>266</v>
      </c>
      <c r="O194" s="3" t="s">
        <v>316</v>
      </c>
      <c r="P194" s="3" t="s">
        <v>317</v>
      </c>
      <c r="Q194" s="4">
        <f>IFERROR(VLOOKUP($H194,[1]RAPPORTS!$L$2:$O$3000,4,FALSE),"")</f>
        <v>-217</v>
      </c>
      <c r="R194" s="4" t="str">
        <f>IFERROR(VLOOKUP($H194,[1]NC!$G$2:$H$300,2,FALSE)+VLOOKUP($K194,[1]NC!$G$2:$I$300,3,FALSE),"")</f>
        <v/>
      </c>
      <c r="S194" s="3"/>
      <c r="T194" s="3"/>
      <c r="U194" s="3"/>
      <c r="V194" s="3" t="s">
        <v>39</v>
      </c>
      <c r="W194" s="3" t="s">
        <v>318</v>
      </c>
      <c r="X194" s="3" t="s">
        <v>39</v>
      </c>
    </row>
    <row r="195" spans="1:24" x14ac:dyDescent="0.25">
      <c r="A195" s="3" t="s">
        <v>17</v>
      </c>
      <c r="B195" s="3" t="s">
        <v>46</v>
      </c>
      <c r="C195" s="3" t="s">
        <v>47</v>
      </c>
      <c r="D195" s="3" t="s">
        <v>48</v>
      </c>
      <c r="E195" s="3" t="s">
        <v>39</v>
      </c>
      <c r="F195" s="3">
        <v>95548</v>
      </c>
      <c r="G195" s="3" t="s">
        <v>40</v>
      </c>
      <c r="H195" s="3">
        <v>2022048288</v>
      </c>
      <c r="I195" s="3" t="s">
        <v>618</v>
      </c>
      <c r="J195" s="3" t="s">
        <v>41</v>
      </c>
      <c r="K195" s="3" t="s">
        <v>619</v>
      </c>
      <c r="L195" s="3" t="s">
        <v>82</v>
      </c>
      <c r="M195" s="3" t="s">
        <v>620</v>
      </c>
      <c r="N195" s="3" t="s">
        <v>319</v>
      </c>
      <c r="O195" s="3" t="s">
        <v>116</v>
      </c>
      <c r="P195" s="3" t="s">
        <v>319</v>
      </c>
      <c r="Q195" s="4">
        <f>IFERROR(VLOOKUP($H195,[1]RAPPORTS!$L$2:$O$3000,4,FALSE),"")</f>
        <v>-10</v>
      </c>
      <c r="R195" s="4" t="str">
        <f>IFERROR(VLOOKUP($H195,[1]NC!$G$2:$H$300,2,FALSE)+VLOOKUP($K195,[1]NC!$G$2:$I$300,3,FALSE),"")</f>
        <v/>
      </c>
      <c r="S195" s="3"/>
      <c r="T195" s="3"/>
      <c r="U195" s="3"/>
      <c r="V195" s="3" t="s">
        <v>39</v>
      </c>
      <c r="W195" s="3" t="s">
        <v>7</v>
      </c>
      <c r="X195" s="3" t="s">
        <v>39</v>
      </c>
    </row>
    <row r="196" spans="1:24" x14ac:dyDescent="0.25">
      <c r="A196" s="3" t="s">
        <v>17</v>
      </c>
      <c r="B196" s="3" t="s">
        <v>46</v>
      </c>
      <c r="C196" s="3" t="s">
        <v>47</v>
      </c>
      <c r="D196" s="3" t="s">
        <v>48</v>
      </c>
      <c r="E196" s="3" t="s">
        <v>39</v>
      </c>
      <c r="F196" s="3">
        <v>95548</v>
      </c>
      <c r="G196" s="3" t="s">
        <v>40</v>
      </c>
      <c r="H196" s="3">
        <v>2022049074</v>
      </c>
      <c r="I196" s="3" t="s">
        <v>618</v>
      </c>
      <c r="J196" s="3" t="s">
        <v>41</v>
      </c>
      <c r="K196" s="3" t="s">
        <v>619</v>
      </c>
      <c r="L196" s="3" t="s">
        <v>67</v>
      </c>
      <c r="M196" s="3" t="s">
        <v>620</v>
      </c>
      <c r="N196" s="3" t="s">
        <v>300</v>
      </c>
      <c r="O196" s="3" t="s">
        <v>116</v>
      </c>
      <c r="P196" s="3" t="s">
        <v>300</v>
      </c>
      <c r="Q196" s="4">
        <f>IFERROR(VLOOKUP($H196,[1]RAPPORTS!$L$2:$O$3000,4,FALSE),"")</f>
        <v>-10</v>
      </c>
      <c r="R196" s="4" t="str">
        <f>IFERROR(VLOOKUP($H196,[1]NC!$G$2:$H$300,2,FALSE)+VLOOKUP($K196,[1]NC!$G$2:$I$300,3,FALSE),"")</f>
        <v/>
      </c>
      <c r="S196" s="3"/>
      <c r="T196" s="3"/>
      <c r="U196" s="3"/>
      <c r="V196" s="3" t="s">
        <v>39</v>
      </c>
      <c r="W196" s="3" t="s">
        <v>7</v>
      </c>
      <c r="X196" s="3" t="s">
        <v>39</v>
      </c>
    </row>
    <row r="197" spans="1:24" x14ac:dyDescent="0.25">
      <c r="A197" s="3" t="s">
        <v>17</v>
      </c>
      <c r="B197" s="3" t="s">
        <v>46</v>
      </c>
      <c r="C197" s="3" t="s">
        <v>47</v>
      </c>
      <c r="D197" s="3" t="s">
        <v>48</v>
      </c>
      <c r="E197" s="3" t="s">
        <v>320</v>
      </c>
      <c r="F197" s="3">
        <v>95548</v>
      </c>
      <c r="G197" s="3" t="s">
        <v>40</v>
      </c>
      <c r="H197" s="3">
        <v>2022000808</v>
      </c>
      <c r="I197" s="3" t="s">
        <v>618</v>
      </c>
      <c r="J197" s="3" t="s">
        <v>41</v>
      </c>
      <c r="K197" s="3" t="s">
        <v>619</v>
      </c>
      <c r="L197" s="3" t="s">
        <v>67</v>
      </c>
      <c r="M197" s="3" t="s">
        <v>620</v>
      </c>
      <c r="N197" s="3" t="s">
        <v>43</v>
      </c>
      <c r="O197" s="3" t="s">
        <v>321</v>
      </c>
      <c r="P197" s="3" t="s">
        <v>109</v>
      </c>
      <c r="Q197" s="4">
        <f>IFERROR(VLOOKUP($H197,[1]RAPPORTS!$L$2:$O$3000,4,FALSE),"")</f>
        <v>-14</v>
      </c>
      <c r="R197" s="4" t="str">
        <f>IFERROR(VLOOKUP($H197,[1]NC!$G$2:$H$300,2,FALSE)+VLOOKUP($K197,[1]NC!$G$2:$I$300,3,FALSE),"")</f>
        <v/>
      </c>
      <c r="S197" s="3"/>
      <c r="T197" s="3"/>
      <c r="U197" s="3"/>
      <c r="V197" s="3" t="s">
        <v>39</v>
      </c>
      <c r="W197" s="3" t="s">
        <v>7</v>
      </c>
      <c r="X197" s="3" t="s">
        <v>39</v>
      </c>
    </row>
    <row r="198" spans="1:24" x14ac:dyDescent="0.25">
      <c r="A198" s="3" t="s">
        <v>17</v>
      </c>
      <c r="B198" s="3" t="s">
        <v>46</v>
      </c>
      <c r="C198" s="3" t="s">
        <v>47</v>
      </c>
      <c r="D198" s="3" t="s">
        <v>48</v>
      </c>
      <c r="E198" s="3" t="s">
        <v>39</v>
      </c>
      <c r="F198" s="3">
        <v>95548</v>
      </c>
      <c r="G198" s="3" t="s">
        <v>56</v>
      </c>
      <c r="H198" s="3">
        <v>2022008224</v>
      </c>
      <c r="I198" s="3" t="s">
        <v>618</v>
      </c>
      <c r="J198" s="3" t="s">
        <v>41</v>
      </c>
      <c r="K198" s="3" t="s">
        <v>619</v>
      </c>
      <c r="L198" s="3" t="s">
        <v>57</v>
      </c>
      <c r="M198" s="3" t="s">
        <v>620</v>
      </c>
      <c r="N198" s="3" t="s">
        <v>214</v>
      </c>
      <c r="O198" s="3" t="s">
        <v>213</v>
      </c>
      <c r="P198" s="3" t="s">
        <v>214</v>
      </c>
      <c r="Q198" s="4">
        <f>IFERROR(VLOOKUP($H198,[1]RAPPORTS!$L$2:$O$3000,4,FALSE),"")</f>
        <v>-20</v>
      </c>
      <c r="R198" s="4" t="str">
        <f>IFERROR(VLOOKUP($H198,[1]NC!$G$2:$H$300,2,FALSE)+VLOOKUP($K198,[1]NC!$G$2:$I$300,3,FALSE),"")</f>
        <v/>
      </c>
      <c r="S198" s="3"/>
      <c r="T198" s="3"/>
      <c r="U198" s="3"/>
      <c r="V198" s="3" t="s">
        <v>39</v>
      </c>
      <c r="W198" s="3" t="s">
        <v>7</v>
      </c>
      <c r="X198" s="3" t="s">
        <v>39</v>
      </c>
    </row>
    <row r="199" spans="1:24" x14ac:dyDescent="0.25">
      <c r="A199" s="3" t="s">
        <v>17</v>
      </c>
      <c r="B199" s="3" t="s">
        <v>46</v>
      </c>
      <c r="C199" s="3" t="s">
        <v>47</v>
      </c>
      <c r="D199" s="3" t="s">
        <v>48</v>
      </c>
      <c r="E199" s="3" t="s">
        <v>39</v>
      </c>
      <c r="F199" s="3">
        <v>95548</v>
      </c>
      <c r="G199" s="3" t="s">
        <v>40</v>
      </c>
      <c r="H199" s="3">
        <v>2022026314</v>
      </c>
      <c r="I199" s="3" t="s">
        <v>618</v>
      </c>
      <c r="J199" s="3" t="s">
        <v>41</v>
      </c>
      <c r="K199" s="3" t="s">
        <v>619</v>
      </c>
      <c r="L199" s="3" t="s">
        <v>57</v>
      </c>
      <c r="M199" s="3" t="s">
        <v>620</v>
      </c>
      <c r="N199" s="3" t="s">
        <v>43</v>
      </c>
      <c r="O199" s="3" t="s">
        <v>322</v>
      </c>
      <c r="P199" s="3" t="s">
        <v>62</v>
      </c>
      <c r="Q199" s="4">
        <f>IFERROR(VLOOKUP($H199,[1]RAPPORTS!$L$2:$O$3000,4,FALSE),"")</f>
        <v>-21</v>
      </c>
      <c r="R199" s="4" t="str">
        <f>IFERROR(VLOOKUP($H199,[1]NC!$G$2:$H$300,2,FALSE)+VLOOKUP($K199,[1]NC!$G$2:$I$300,3,FALSE),"")</f>
        <v/>
      </c>
      <c r="S199" s="3"/>
      <c r="T199" s="3"/>
      <c r="U199" s="3"/>
      <c r="V199" s="3" t="s">
        <v>39</v>
      </c>
      <c r="W199" s="3" t="s">
        <v>7</v>
      </c>
      <c r="X199" s="3" t="s">
        <v>39</v>
      </c>
    </row>
    <row r="200" spans="1:24" x14ac:dyDescent="0.25">
      <c r="A200" s="3" t="s">
        <v>17</v>
      </c>
      <c r="B200" s="3" t="s">
        <v>46</v>
      </c>
      <c r="C200" s="3" t="s">
        <v>47</v>
      </c>
      <c r="D200" s="3" t="s">
        <v>48</v>
      </c>
      <c r="E200" s="3" t="s">
        <v>70</v>
      </c>
      <c r="F200" s="3">
        <v>95548</v>
      </c>
      <c r="G200" s="3" t="s">
        <v>40</v>
      </c>
      <c r="H200" s="3">
        <v>2022004237</v>
      </c>
      <c r="I200" s="3" t="s">
        <v>618</v>
      </c>
      <c r="J200" s="3" t="s">
        <v>41</v>
      </c>
      <c r="K200" s="3" t="s">
        <v>619</v>
      </c>
      <c r="L200" s="3" t="s">
        <v>125</v>
      </c>
      <c r="M200" s="3" t="s">
        <v>620</v>
      </c>
      <c r="N200" s="3" t="s">
        <v>60</v>
      </c>
      <c r="O200" s="3" t="s">
        <v>323</v>
      </c>
      <c r="P200" s="3" t="s">
        <v>60</v>
      </c>
      <c r="Q200" s="4">
        <f>IFERROR(VLOOKUP($H200,[1]RAPPORTS!$L$2:$O$3000,4,FALSE),"")</f>
        <v>-29</v>
      </c>
      <c r="R200" s="4" t="str">
        <f>IFERROR(VLOOKUP($H200,[1]NC!$G$2:$H$300,2,FALSE)+VLOOKUP($K200,[1]NC!$G$2:$I$300,3,FALSE),"")</f>
        <v/>
      </c>
      <c r="S200" s="3"/>
      <c r="T200" s="3"/>
      <c r="U200" s="3"/>
      <c r="V200" s="3" t="s">
        <v>39</v>
      </c>
      <c r="W200" s="3" t="s">
        <v>7</v>
      </c>
      <c r="X200" s="3" t="s">
        <v>39</v>
      </c>
    </row>
    <row r="201" spans="1:24" x14ac:dyDescent="0.25">
      <c r="A201" s="3" t="s">
        <v>17</v>
      </c>
      <c r="B201" s="3" t="s">
        <v>46</v>
      </c>
      <c r="C201" s="3" t="s">
        <v>47</v>
      </c>
      <c r="D201" s="3" t="s">
        <v>48</v>
      </c>
      <c r="E201" s="3" t="s">
        <v>39</v>
      </c>
      <c r="F201" s="3">
        <v>95548</v>
      </c>
      <c r="G201" s="3" t="s">
        <v>56</v>
      </c>
      <c r="H201" s="3">
        <v>2021388581</v>
      </c>
      <c r="I201" s="3" t="s">
        <v>618</v>
      </c>
      <c r="J201" s="3" t="s">
        <v>41</v>
      </c>
      <c r="K201" s="3" t="s">
        <v>619</v>
      </c>
      <c r="L201" s="3" t="s">
        <v>67</v>
      </c>
      <c r="M201" s="3" t="s">
        <v>620</v>
      </c>
      <c r="N201" s="3" t="s">
        <v>294</v>
      </c>
      <c r="O201" s="3" t="s">
        <v>210</v>
      </c>
      <c r="P201" s="3" t="s">
        <v>294</v>
      </c>
      <c r="Q201" s="4">
        <f>IFERROR(VLOOKUP($H201,[1]RAPPORTS!$L$2:$O$3000,4,FALSE),"")</f>
        <v>-49</v>
      </c>
      <c r="R201" s="4" t="str">
        <f>IFERROR(VLOOKUP($H201,[1]NC!$G$2:$H$300,2,FALSE)+VLOOKUP($K201,[1]NC!$G$2:$I$300,3,FALSE),"")</f>
        <v/>
      </c>
      <c r="S201" s="3"/>
      <c r="T201" s="3"/>
      <c r="U201" s="3"/>
      <c r="V201" s="3" t="s">
        <v>39</v>
      </c>
      <c r="W201" s="3" t="s">
        <v>7</v>
      </c>
      <c r="X201" s="3" t="s">
        <v>39</v>
      </c>
    </row>
    <row r="202" spans="1:24" x14ac:dyDescent="0.25">
      <c r="A202" s="3" t="s">
        <v>17</v>
      </c>
      <c r="B202" s="3" t="s">
        <v>46</v>
      </c>
      <c r="C202" s="3" t="s">
        <v>47</v>
      </c>
      <c r="D202" s="3" t="s">
        <v>48</v>
      </c>
      <c r="E202" s="3" t="s">
        <v>39</v>
      </c>
      <c r="F202" s="3">
        <v>95548</v>
      </c>
      <c r="G202" s="3" t="s">
        <v>40</v>
      </c>
      <c r="H202" s="3">
        <v>2021385388</v>
      </c>
      <c r="I202" s="3" t="s">
        <v>618</v>
      </c>
      <c r="J202" s="3" t="s">
        <v>41</v>
      </c>
      <c r="K202" s="3" t="s">
        <v>619</v>
      </c>
      <c r="L202" s="3" t="s">
        <v>57</v>
      </c>
      <c r="M202" s="3" t="s">
        <v>620</v>
      </c>
      <c r="N202" s="3" t="s">
        <v>208</v>
      </c>
      <c r="O202" s="3" t="s">
        <v>126</v>
      </c>
      <c r="P202" s="3" t="s">
        <v>208</v>
      </c>
      <c r="Q202" s="4">
        <f>IFERROR(VLOOKUP($H202,[1]RAPPORTS!$L$2:$O$3000,4,FALSE),"")</f>
        <v>-63</v>
      </c>
      <c r="R202" s="4" t="str">
        <f>IFERROR(VLOOKUP($H202,[1]NC!$G$2:$H$300,2,FALSE)+VLOOKUP($K202,[1]NC!$G$2:$I$300,3,FALSE),"")</f>
        <v/>
      </c>
      <c r="S202" s="3"/>
      <c r="T202" s="3"/>
      <c r="U202" s="3"/>
      <c r="V202" s="3" t="s">
        <v>39</v>
      </c>
      <c r="W202" s="3" t="s">
        <v>7</v>
      </c>
      <c r="X202" s="3" t="s">
        <v>39</v>
      </c>
    </row>
    <row r="203" spans="1:24" x14ac:dyDescent="0.25">
      <c r="A203" s="3" t="s">
        <v>17</v>
      </c>
      <c r="B203" s="3" t="s">
        <v>46</v>
      </c>
      <c r="C203" s="3" t="s">
        <v>47</v>
      </c>
      <c r="D203" s="3" t="s">
        <v>48</v>
      </c>
      <c r="E203" s="3" t="s">
        <v>39</v>
      </c>
      <c r="F203" s="3">
        <v>95548</v>
      </c>
      <c r="G203" s="3" t="s">
        <v>56</v>
      </c>
      <c r="H203" s="3">
        <v>2021296514</v>
      </c>
      <c r="I203" s="3" t="s">
        <v>618</v>
      </c>
      <c r="J203" s="3" t="s">
        <v>41</v>
      </c>
      <c r="K203" s="3" t="s">
        <v>619</v>
      </c>
      <c r="L203" s="3" t="s">
        <v>125</v>
      </c>
      <c r="M203" s="3" t="s">
        <v>620</v>
      </c>
      <c r="N203" s="3" t="s">
        <v>324</v>
      </c>
      <c r="O203" s="3" t="s">
        <v>305</v>
      </c>
      <c r="P203" s="3" t="s">
        <v>324</v>
      </c>
      <c r="Q203" s="4">
        <f>IFERROR(VLOOKUP($H203,[1]RAPPORTS!$L$2:$O$3000,4,FALSE),"")</f>
        <v>-143</v>
      </c>
      <c r="R203" s="4" t="str">
        <f>IFERROR(VLOOKUP($H203,[1]NC!$G$2:$H$300,2,FALSE)+VLOOKUP($K203,[1]NC!$G$2:$I$300,3,FALSE),"")</f>
        <v/>
      </c>
      <c r="S203" s="3"/>
      <c r="T203" s="3"/>
      <c r="U203" s="3"/>
      <c r="V203" s="3" t="s">
        <v>39</v>
      </c>
      <c r="W203" s="3" t="s">
        <v>7</v>
      </c>
      <c r="X203" s="3" t="s">
        <v>39</v>
      </c>
    </row>
    <row r="204" spans="1:24" x14ac:dyDescent="0.25">
      <c r="A204" s="3" t="s">
        <v>17</v>
      </c>
      <c r="B204" s="3" t="s">
        <v>46</v>
      </c>
      <c r="C204" s="3" t="s">
        <v>47</v>
      </c>
      <c r="D204" s="3" t="s">
        <v>48</v>
      </c>
      <c r="E204" s="3" t="s">
        <v>39</v>
      </c>
      <c r="F204" s="3">
        <v>95548</v>
      </c>
      <c r="G204" s="3" t="s">
        <v>56</v>
      </c>
      <c r="H204" s="3">
        <v>2021266342</v>
      </c>
      <c r="I204" s="3" t="s">
        <v>618</v>
      </c>
      <c r="J204" s="3" t="s">
        <v>41</v>
      </c>
      <c r="K204" s="3" t="s">
        <v>619</v>
      </c>
      <c r="L204" s="3" t="s">
        <v>57</v>
      </c>
      <c r="M204" s="3" t="s">
        <v>620</v>
      </c>
      <c r="N204" s="3" t="s">
        <v>325</v>
      </c>
      <c r="O204" s="3" t="s">
        <v>326</v>
      </c>
      <c r="P204" s="3" t="s">
        <v>325</v>
      </c>
      <c r="Q204" s="4">
        <f>IFERROR(VLOOKUP($H204,[1]RAPPORTS!$L$2:$O$3000,4,FALSE),"")</f>
        <v>-168</v>
      </c>
      <c r="R204" s="4" t="str">
        <f>IFERROR(VLOOKUP($H204,[1]NC!$G$2:$H$300,2,FALSE)+VLOOKUP($K204,[1]NC!$G$2:$I$300,3,FALSE),"")</f>
        <v/>
      </c>
      <c r="S204" s="3"/>
      <c r="T204" s="3"/>
      <c r="U204" s="3"/>
      <c r="V204" s="3" t="s">
        <v>39</v>
      </c>
      <c r="W204" s="3" t="s">
        <v>7</v>
      </c>
      <c r="X204" s="3" t="s">
        <v>39</v>
      </c>
    </row>
    <row r="205" spans="1:24" x14ac:dyDescent="0.25">
      <c r="A205" s="3" t="s">
        <v>17</v>
      </c>
      <c r="B205" s="3" t="s">
        <v>46</v>
      </c>
      <c r="C205" s="3" t="s">
        <v>47</v>
      </c>
      <c r="D205" s="3" t="s">
        <v>48</v>
      </c>
      <c r="E205" s="3" t="s">
        <v>39</v>
      </c>
      <c r="F205" s="3">
        <v>95548</v>
      </c>
      <c r="G205" s="3" t="s">
        <v>40</v>
      </c>
      <c r="H205" s="3">
        <v>2021206106</v>
      </c>
      <c r="I205" s="3" t="s">
        <v>618</v>
      </c>
      <c r="J205" s="3" t="s">
        <v>41</v>
      </c>
      <c r="K205" s="3" t="s">
        <v>619</v>
      </c>
      <c r="L205" s="3" t="s">
        <v>125</v>
      </c>
      <c r="M205" s="3" t="s">
        <v>620</v>
      </c>
      <c r="N205" s="3" t="s">
        <v>327</v>
      </c>
      <c r="O205" s="3" t="s">
        <v>328</v>
      </c>
      <c r="P205" s="3" t="s">
        <v>327</v>
      </c>
      <c r="Q205" s="4">
        <f>IFERROR(VLOOKUP($H205,[1]RAPPORTS!$L$2:$O$3000,4,FALSE),"")</f>
        <v>-210</v>
      </c>
      <c r="R205" s="4" t="str">
        <f>IFERROR(VLOOKUP($H205,[1]NC!$G$2:$H$300,2,FALSE)+VLOOKUP($K205,[1]NC!$G$2:$I$300,3,FALSE),"")</f>
        <v/>
      </c>
      <c r="S205" s="3"/>
      <c r="T205" s="3"/>
      <c r="U205" s="3"/>
      <c r="V205" s="3" t="s">
        <v>39</v>
      </c>
      <c r="W205" s="3" t="s">
        <v>7</v>
      </c>
      <c r="X205" s="3" t="s">
        <v>39</v>
      </c>
    </row>
    <row r="206" spans="1:24" x14ac:dyDescent="0.25">
      <c r="A206" s="3" t="s">
        <v>17</v>
      </c>
      <c r="B206" s="3" t="s">
        <v>46</v>
      </c>
      <c r="C206" s="3" t="s">
        <v>47</v>
      </c>
      <c r="D206" s="3" t="s">
        <v>48</v>
      </c>
      <c r="E206" s="3" t="s">
        <v>39</v>
      </c>
      <c r="F206" s="3">
        <v>95548</v>
      </c>
      <c r="G206" s="3" t="s">
        <v>40</v>
      </c>
      <c r="H206" s="3">
        <v>2021225538</v>
      </c>
      <c r="I206" s="3" t="s">
        <v>618</v>
      </c>
      <c r="J206" s="3" t="s">
        <v>41</v>
      </c>
      <c r="K206" s="3" t="s">
        <v>619</v>
      </c>
      <c r="L206" s="3" t="s">
        <v>125</v>
      </c>
      <c r="M206" s="3" t="s">
        <v>620</v>
      </c>
      <c r="N206" s="3" t="s">
        <v>327</v>
      </c>
      <c r="O206" s="3" t="s">
        <v>329</v>
      </c>
      <c r="P206" s="3" t="s">
        <v>327</v>
      </c>
      <c r="Q206" s="4">
        <f>IFERROR(VLOOKUP($H206,[1]RAPPORTS!$L$2:$O$3000,4,FALSE),"")</f>
        <v>-210</v>
      </c>
      <c r="R206" s="4" t="str">
        <f>IFERROR(VLOOKUP($H206,[1]NC!$G$2:$H$300,2,FALSE)+VLOOKUP($K206,[1]NC!$G$2:$I$300,3,FALSE),"")</f>
        <v/>
      </c>
      <c r="S206" s="3"/>
      <c r="T206" s="3"/>
      <c r="U206" s="3"/>
      <c r="V206" s="3" t="s">
        <v>39</v>
      </c>
      <c r="W206" s="3" t="s">
        <v>7</v>
      </c>
      <c r="X206" s="3" t="s">
        <v>39</v>
      </c>
    </row>
    <row r="207" spans="1:24" x14ac:dyDescent="0.25">
      <c r="A207" s="3" t="s">
        <v>17</v>
      </c>
      <c r="B207" s="3" t="s">
        <v>37</v>
      </c>
      <c r="C207" s="3" t="s">
        <v>19</v>
      </c>
      <c r="D207" s="3" t="s">
        <v>122</v>
      </c>
      <c r="E207" s="3" t="s">
        <v>39</v>
      </c>
      <c r="F207" s="3">
        <v>95548</v>
      </c>
      <c r="G207" s="3" t="s">
        <v>56</v>
      </c>
      <c r="H207" s="3">
        <v>2022008100</v>
      </c>
      <c r="I207" s="3" t="s">
        <v>618</v>
      </c>
      <c r="J207" s="3" t="s">
        <v>41</v>
      </c>
      <c r="K207" s="3" t="s">
        <v>619</v>
      </c>
      <c r="L207" s="3" t="s">
        <v>59</v>
      </c>
      <c r="M207" s="3" t="s">
        <v>620</v>
      </c>
      <c r="N207" s="3" t="s">
        <v>83</v>
      </c>
      <c r="O207" s="3" t="s">
        <v>213</v>
      </c>
      <c r="P207" s="3" t="s">
        <v>330</v>
      </c>
      <c r="Q207" s="4">
        <f>IFERROR(VLOOKUP($H207,[1]RAPPORTS!$L$2:$O$3000,4,FALSE),"")</f>
        <v>-37</v>
      </c>
      <c r="R207" s="4" t="str">
        <f>IFERROR(VLOOKUP($H207,[1]NC!$G$2:$H$300,2,FALSE)+VLOOKUP($K207,[1]NC!$G$2:$I$300,3,FALSE),"")</f>
        <v/>
      </c>
      <c r="S207" s="3"/>
      <c r="T207" s="3"/>
      <c r="U207" s="3"/>
      <c r="V207" s="3" t="s">
        <v>39</v>
      </c>
      <c r="W207" s="3" t="s">
        <v>104</v>
      </c>
      <c r="X207" s="3" t="s">
        <v>39</v>
      </c>
    </row>
    <row r="208" spans="1:24" x14ac:dyDescent="0.25">
      <c r="A208" s="3" t="s">
        <v>17</v>
      </c>
      <c r="B208" s="3" t="s">
        <v>100</v>
      </c>
      <c r="C208" s="3" t="s">
        <v>19</v>
      </c>
      <c r="D208" s="3" t="s">
        <v>101</v>
      </c>
      <c r="E208" s="3" t="s">
        <v>39</v>
      </c>
      <c r="F208" s="3">
        <v>95548</v>
      </c>
      <c r="G208" s="3" t="s">
        <v>40</v>
      </c>
      <c r="H208" s="3">
        <v>2021351106</v>
      </c>
      <c r="I208" s="3" t="s">
        <v>618</v>
      </c>
      <c r="J208" s="3" t="s">
        <v>41</v>
      </c>
      <c r="K208" s="3" t="s">
        <v>619</v>
      </c>
      <c r="L208" s="3" t="s">
        <v>59</v>
      </c>
      <c r="M208" s="3" t="s">
        <v>620</v>
      </c>
      <c r="N208" s="3" t="s">
        <v>83</v>
      </c>
      <c r="O208" s="3" t="s">
        <v>226</v>
      </c>
      <c r="P208" s="3" t="s">
        <v>225</v>
      </c>
      <c r="Q208" s="4">
        <f>IFERROR(VLOOKUP($H208,[1]RAPPORTS!$L$2:$O$3000,4,FALSE),"")</f>
        <v>-78</v>
      </c>
      <c r="R208" s="4" t="str">
        <f>IFERROR(VLOOKUP($H208,[1]NC!$G$2:$H$300,2,FALSE)+VLOOKUP($K208,[1]NC!$G$2:$I$300,3,FALSE),"")</f>
        <v/>
      </c>
      <c r="S208" s="3"/>
      <c r="T208" s="3"/>
      <c r="U208" s="3"/>
      <c r="V208" s="3" t="s">
        <v>39</v>
      </c>
      <c r="W208" s="3" t="s">
        <v>104</v>
      </c>
      <c r="X208" s="3" t="s">
        <v>39</v>
      </c>
    </row>
    <row r="209" spans="1:24" x14ac:dyDescent="0.25">
      <c r="A209" s="3" t="s">
        <v>41</v>
      </c>
      <c r="B209" s="3" t="s">
        <v>100</v>
      </c>
      <c r="C209" s="3" t="s">
        <v>19</v>
      </c>
      <c r="D209" s="3" t="s">
        <v>331</v>
      </c>
      <c r="E209" s="3" t="s">
        <v>39</v>
      </c>
      <c r="F209" s="3">
        <v>95548</v>
      </c>
      <c r="G209" s="3" t="s">
        <v>40</v>
      </c>
      <c r="H209" s="3">
        <v>2021286453</v>
      </c>
      <c r="I209" s="3" t="s">
        <v>618</v>
      </c>
      <c r="J209" s="3" t="s">
        <v>41</v>
      </c>
      <c r="K209" s="3" t="s">
        <v>619</v>
      </c>
      <c r="L209" s="3" t="s">
        <v>59</v>
      </c>
      <c r="M209" s="3" t="s">
        <v>620</v>
      </c>
      <c r="N209" s="3" t="s">
        <v>49</v>
      </c>
      <c r="O209" s="3" t="s">
        <v>234</v>
      </c>
      <c r="P209" s="3" t="s">
        <v>332</v>
      </c>
      <c r="Q209" s="4">
        <f>IFERROR(VLOOKUP($H209,[1]RAPPORTS!$L$2:$O$3000,4,FALSE),"")</f>
        <v>-134</v>
      </c>
      <c r="R209" s="4" t="str">
        <f>IFERROR(VLOOKUP($H209,[1]NC!$G$2:$H$300,2,FALSE)+VLOOKUP($K209,[1]NC!$G$2:$I$300,3,FALSE),"")</f>
        <v/>
      </c>
      <c r="S209" s="3"/>
      <c r="T209" s="3"/>
      <c r="U209" s="3"/>
      <c r="V209" s="3" t="s">
        <v>39</v>
      </c>
      <c r="W209" s="3" t="s">
        <v>104</v>
      </c>
      <c r="X209" s="3" t="s">
        <v>39</v>
      </c>
    </row>
    <row r="210" spans="1:24" x14ac:dyDescent="0.25">
      <c r="A210" s="3" t="s">
        <v>17</v>
      </c>
      <c r="B210" s="3" t="s">
        <v>37</v>
      </c>
      <c r="C210" s="3" t="s">
        <v>19</v>
      </c>
      <c r="D210" s="3" t="s">
        <v>122</v>
      </c>
      <c r="E210" s="3" t="s">
        <v>39</v>
      </c>
      <c r="F210" s="3">
        <v>95548</v>
      </c>
      <c r="G210" s="3" t="s">
        <v>56</v>
      </c>
      <c r="H210" s="3">
        <v>2022048060</v>
      </c>
      <c r="I210" s="3" t="s">
        <v>618</v>
      </c>
      <c r="J210" s="3" t="s">
        <v>41</v>
      </c>
      <c r="K210" s="3" t="s">
        <v>619</v>
      </c>
      <c r="L210" s="3" t="s">
        <v>67</v>
      </c>
      <c r="M210" s="3" t="s">
        <v>620</v>
      </c>
      <c r="N210" s="3" t="s">
        <v>43</v>
      </c>
      <c r="O210" s="3" t="s">
        <v>157</v>
      </c>
      <c r="P210" s="3" t="s">
        <v>204</v>
      </c>
      <c r="Q210" s="4">
        <f>IFERROR(VLOOKUP($H210,[1]RAPPORTS!$L$2:$O$3000,4,FALSE),"")</f>
        <v>-6</v>
      </c>
      <c r="R210" s="4" t="str">
        <f>IFERROR(VLOOKUP($H210,[1]NC!$G$2:$H$300,2,FALSE)+VLOOKUP($K210,[1]NC!$G$2:$I$300,3,FALSE),"")</f>
        <v/>
      </c>
      <c r="S210" s="3"/>
      <c r="T210" s="3"/>
      <c r="U210" s="3"/>
      <c r="V210" s="3" t="s">
        <v>39</v>
      </c>
      <c r="W210" s="3" t="s">
        <v>8</v>
      </c>
      <c r="X210" s="3" t="s">
        <v>39</v>
      </c>
    </row>
    <row r="211" spans="1:24" x14ac:dyDescent="0.25">
      <c r="A211" s="3" t="s">
        <v>17</v>
      </c>
      <c r="B211" s="3" t="s">
        <v>37</v>
      </c>
      <c r="C211" s="3" t="s">
        <v>19</v>
      </c>
      <c r="D211" s="3" t="s">
        <v>38</v>
      </c>
      <c r="E211" s="3" t="s">
        <v>39</v>
      </c>
      <c r="F211" s="3">
        <v>95548</v>
      </c>
      <c r="G211" s="3" t="s">
        <v>40</v>
      </c>
      <c r="H211" s="3">
        <v>2022055935</v>
      </c>
      <c r="I211" s="3" t="s">
        <v>618</v>
      </c>
      <c r="J211" s="3" t="s">
        <v>41</v>
      </c>
      <c r="K211" s="3" t="s">
        <v>619</v>
      </c>
      <c r="L211" s="3" t="s">
        <v>64</v>
      </c>
      <c r="M211" s="3" t="s">
        <v>620</v>
      </c>
      <c r="N211" s="3" t="s">
        <v>83</v>
      </c>
      <c r="O211" s="3" t="s">
        <v>66</v>
      </c>
      <c r="P211" s="3" t="s">
        <v>263</v>
      </c>
      <c r="Q211" s="4">
        <f>IFERROR(VLOOKUP($H211,[1]RAPPORTS!$L$2:$O$3000,4,FALSE),"")</f>
        <v>-6</v>
      </c>
      <c r="R211" s="4" t="str">
        <f>IFERROR(VLOOKUP($H211,[1]NC!$G$2:$H$300,2,FALSE)+VLOOKUP($K211,[1]NC!$G$2:$I$300,3,FALSE),"")</f>
        <v/>
      </c>
      <c r="S211" s="3"/>
      <c r="T211" s="3"/>
      <c r="U211" s="3"/>
      <c r="V211" s="3" t="s">
        <v>39</v>
      </c>
      <c r="W211" s="3" t="s">
        <v>8</v>
      </c>
      <c r="X211" s="3" t="s">
        <v>39</v>
      </c>
    </row>
    <row r="212" spans="1:24" x14ac:dyDescent="0.25">
      <c r="A212" s="3" t="s">
        <v>17</v>
      </c>
      <c r="B212" s="3" t="s">
        <v>37</v>
      </c>
      <c r="C212" s="3" t="s">
        <v>19</v>
      </c>
      <c r="D212" s="3" t="s">
        <v>38</v>
      </c>
      <c r="E212" s="3" t="s">
        <v>39</v>
      </c>
      <c r="F212" s="3">
        <v>95548</v>
      </c>
      <c r="G212" s="3" t="s">
        <v>40</v>
      </c>
      <c r="H212" s="3">
        <v>2022018047</v>
      </c>
      <c r="I212" s="3" t="s">
        <v>618</v>
      </c>
      <c r="J212" s="3" t="s">
        <v>41</v>
      </c>
      <c r="K212" s="3" t="s">
        <v>619</v>
      </c>
      <c r="L212" s="3" t="s">
        <v>96</v>
      </c>
      <c r="M212" s="3" t="s">
        <v>620</v>
      </c>
      <c r="N212" s="3" t="s">
        <v>43</v>
      </c>
      <c r="O212" s="3" t="s">
        <v>285</v>
      </c>
      <c r="P212" s="3" t="s">
        <v>194</v>
      </c>
      <c r="Q212" s="4">
        <f>IFERROR(VLOOKUP($H212,[1]RAPPORTS!$L$2:$O$3000,4,FALSE),"")</f>
        <v>-18</v>
      </c>
      <c r="R212" s="4" t="str">
        <f>IFERROR(VLOOKUP($H212,[1]NC!$G$2:$H$300,2,FALSE)+VLOOKUP($K212,[1]NC!$G$2:$I$300,3,FALSE),"")</f>
        <v/>
      </c>
      <c r="S212" s="3"/>
      <c r="T212" s="3"/>
      <c r="U212" s="3"/>
      <c r="V212" s="3" t="s">
        <v>39</v>
      </c>
      <c r="W212" s="3" t="s">
        <v>8</v>
      </c>
      <c r="X212" s="3" t="s">
        <v>39</v>
      </c>
    </row>
    <row r="213" spans="1:24" x14ac:dyDescent="0.25">
      <c r="A213" s="3" t="s">
        <v>17</v>
      </c>
      <c r="B213" s="3" t="s">
        <v>37</v>
      </c>
      <c r="C213" s="3" t="s">
        <v>19</v>
      </c>
      <c r="D213" s="3" t="s">
        <v>74</v>
      </c>
      <c r="E213" s="3" t="s">
        <v>39</v>
      </c>
      <c r="F213" s="3">
        <v>95548</v>
      </c>
      <c r="G213" s="3" t="s">
        <v>40</v>
      </c>
      <c r="H213" s="3">
        <v>2022003649</v>
      </c>
      <c r="I213" s="3" t="s">
        <v>618</v>
      </c>
      <c r="J213" s="3" t="s">
        <v>41</v>
      </c>
      <c r="K213" s="3" t="s">
        <v>619</v>
      </c>
      <c r="L213" s="3" t="s">
        <v>57</v>
      </c>
      <c r="M213" s="3" t="s">
        <v>620</v>
      </c>
      <c r="N213" s="3" t="s">
        <v>43</v>
      </c>
      <c r="O213" s="3" t="s">
        <v>212</v>
      </c>
      <c r="P213" s="3" t="s">
        <v>333</v>
      </c>
      <c r="Q213" s="4">
        <f>IFERROR(VLOOKUP($H213,[1]RAPPORTS!$L$2:$O$3000,4,FALSE),"")</f>
        <v>-20</v>
      </c>
      <c r="R213" s="4" t="str">
        <f>IFERROR(VLOOKUP($H213,[1]NC!$G$2:$H$300,2,FALSE)+VLOOKUP($K213,[1]NC!$G$2:$I$300,3,FALSE),"")</f>
        <v/>
      </c>
      <c r="S213" s="3"/>
      <c r="T213" s="3"/>
      <c r="U213" s="3"/>
      <c r="V213" s="3" t="s">
        <v>39</v>
      </c>
      <c r="W213" s="3" t="s">
        <v>8</v>
      </c>
      <c r="X213" s="3" t="s">
        <v>39</v>
      </c>
    </row>
    <row r="214" spans="1:24" x14ac:dyDescent="0.25">
      <c r="A214" s="3" t="s">
        <v>17</v>
      </c>
      <c r="B214" s="3" t="s">
        <v>37</v>
      </c>
      <c r="C214" s="3" t="s">
        <v>19</v>
      </c>
      <c r="D214" s="3" t="s">
        <v>122</v>
      </c>
      <c r="E214" s="3" t="s">
        <v>39</v>
      </c>
      <c r="F214" s="3">
        <v>95548</v>
      </c>
      <c r="G214" s="3" t="s">
        <v>56</v>
      </c>
      <c r="H214" s="3">
        <v>2021349769</v>
      </c>
      <c r="I214" s="3" t="s">
        <v>618</v>
      </c>
      <c r="J214" s="3" t="s">
        <v>41</v>
      </c>
      <c r="K214" s="3" t="s">
        <v>619</v>
      </c>
      <c r="L214" s="3" t="s">
        <v>67</v>
      </c>
      <c r="M214" s="3" t="s">
        <v>620</v>
      </c>
      <c r="N214" s="3" t="s">
        <v>299</v>
      </c>
      <c r="O214" s="3" t="s">
        <v>97</v>
      </c>
      <c r="P214" s="3" t="s">
        <v>334</v>
      </c>
      <c r="Q214" s="4">
        <f>IFERROR(VLOOKUP($H214,[1]RAPPORTS!$L$2:$O$3000,4,FALSE),"")</f>
        <v>-96</v>
      </c>
      <c r="R214" s="4" t="str">
        <f>IFERROR(VLOOKUP($H214,[1]NC!$G$2:$H$300,2,FALSE)+VLOOKUP($K214,[1]NC!$G$2:$I$300,3,FALSE),"")</f>
        <v/>
      </c>
      <c r="S214" s="3"/>
      <c r="T214" s="3"/>
      <c r="U214" s="3"/>
      <c r="V214" s="3" t="s">
        <v>39</v>
      </c>
      <c r="W214" s="3" t="s">
        <v>8</v>
      </c>
      <c r="X214" s="3" t="s">
        <v>39</v>
      </c>
    </row>
    <row r="215" spans="1:24" x14ac:dyDescent="0.25">
      <c r="A215" s="3" t="s">
        <v>17</v>
      </c>
      <c r="B215" s="3" t="s">
        <v>37</v>
      </c>
      <c r="C215" s="3" t="s">
        <v>19</v>
      </c>
      <c r="D215" s="3" t="s">
        <v>74</v>
      </c>
      <c r="E215" s="3" t="s">
        <v>39</v>
      </c>
      <c r="F215" s="3">
        <v>95548</v>
      </c>
      <c r="G215" s="3" t="s">
        <v>40</v>
      </c>
      <c r="H215" s="3">
        <v>2021242649</v>
      </c>
      <c r="I215" s="3" t="s">
        <v>618</v>
      </c>
      <c r="J215" s="3" t="s">
        <v>41</v>
      </c>
      <c r="K215" s="3" t="s">
        <v>619</v>
      </c>
      <c r="L215" s="3" t="s">
        <v>82</v>
      </c>
      <c r="M215" s="3" t="s">
        <v>620</v>
      </c>
      <c r="N215" s="3" t="s">
        <v>144</v>
      </c>
      <c r="O215" s="3" t="s">
        <v>335</v>
      </c>
      <c r="P215" s="3" t="s">
        <v>336</v>
      </c>
      <c r="Q215" s="4">
        <f>IFERROR(VLOOKUP($H215,[1]RAPPORTS!$L$2:$O$3000,4,FALSE),"")</f>
        <v>-194</v>
      </c>
      <c r="R215" s="4" t="str">
        <f>IFERROR(VLOOKUP($H215,[1]NC!$G$2:$H$300,2,FALSE)+VLOOKUP($K215,[1]NC!$G$2:$I$300,3,FALSE),"")</f>
        <v/>
      </c>
      <c r="S215" s="3"/>
      <c r="T215" s="3"/>
      <c r="U215" s="3"/>
      <c r="V215" s="3" t="s">
        <v>39</v>
      </c>
      <c r="W215" s="3" t="s">
        <v>8</v>
      </c>
      <c r="X215" s="3" t="s">
        <v>39</v>
      </c>
    </row>
    <row r="216" spans="1:24" x14ac:dyDescent="0.25">
      <c r="A216" s="3" t="s">
        <v>17</v>
      </c>
      <c r="B216" s="3" t="s">
        <v>37</v>
      </c>
      <c r="C216" s="3" t="s">
        <v>19</v>
      </c>
      <c r="D216" s="3" t="s">
        <v>297</v>
      </c>
      <c r="E216" s="3" t="s">
        <v>39</v>
      </c>
      <c r="F216" s="3">
        <v>95548</v>
      </c>
      <c r="G216" s="3" t="s">
        <v>56</v>
      </c>
      <c r="H216" s="3">
        <v>2021128620</v>
      </c>
      <c r="I216" s="3" t="s">
        <v>618</v>
      </c>
      <c r="J216" s="3" t="s">
        <v>41</v>
      </c>
      <c r="K216" s="3" t="s">
        <v>619</v>
      </c>
      <c r="L216" s="3" t="s">
        <v>125</v>
      </c>
      <c r="M216" s="3" t="s">
        <v>620</v>
      </c>
      <c r="N216" s="3" t="s">
        <v>151</v>
      </c>
      <c r="O216" s="3" t="s">
        <v>337</v>
      </c>
      <c r="P216" s="3" t="s">
        <v>338</v>
      </c>
      <c r="Q216" s="4">
        <f>IFERROR(VLOOKUP($H216,[1]RAPPORTS!$L$2:$O$3000,4,FALSE),"")</f>
        <v>-263</v>
      </c>
      <c r="R216" s="4" t="str">
        <f>IFERROR(VLOOKUP($H216,[1]NC!$G$2:$H$300,2,FALSE)+VLOOKUP($K216,[1]NC!$G$2:$I$300,3,FALSE),"")</f>
        <v/>
      </c>
      <c r="S216" s="3"/>
      <c r="T216" s="3"/>
      <c r="U216" s="3"/>
      <c r="V216" s="3" t="s">
        <v>39</v>
      </c>
      <c r="W216" s="3" t="s">
        <v>8</v>
      </c>
      <c r="X216" s="3" t="s">
        <v>39</v>
      </c>
    </row>
    <row r="217" spans="1:24" x14ac:dyDescent="0.25">
      <c r="A217" s="3" t="s">
        <v>17</v>
      </c>
      <c r="B217" s="3" t="s">
        <v>37</v>
      </c>
      <c r="C217" s="3" t="s">
        <v>19</v>
      </c>
      <c r="D217" s="3" t="s">
        <v>297</v>
      </c>
      <c r="E217" s="3" t="s">
        <v>39</v>
      </c>
      <c r="F217" s="3">
        <v>95548</v>
      </c>
      <c r="G217" s="3" t="s">
        <v>56</v>
      </c>
      <c r="H217" s="3">
        <v>2021120463</v>
      </c>
      <c r="I217" s="3" t="s">
        <v>618</v>
      </c>
      <c r="J217" s="3" t="s">
        <v>41</v>
      </c>
      <c r="K217" s="3" t="s">
        <v>619</v>
      </c>
      <c r="L217" s="3" t="s">
        <v>67</v>
      </c>
      <c r="M217" s="3" t="s">
        <v>620</v>
      </c>
      <c r="N217" s="3" t="s">
        <v>151</v>
      </c>
      <c r="O217" s="3" t="s">
        <v>339</v>
      </c>
      <c r="P217" s="3" t="s">
        <v>340</v>
      </c>
      <c r="Q217" s="4">
        <f>IFERROR(VLOOKUP($H217,[1]RAPPORTS!$L$2:$O$3000,4,FALSE),"")</f>
        <v>-292</v>
      </c>
      <c r="R217" s="4" t="str">
        <f>IFERROR(VLOOKUP($H217,[1]NC!$G$2:$H$300,2,FALSE)+VLOOKUP($K217,[1]NC!$G$2:$I$300,3,FALSE),"")</f>
        <v/>
      </c>
      <c r="S217" s="3"/>
      <c r="T217" s="3"/>
      <c r="U217" s="3"/>
      <c r="V217" s="3" t="s">
        <v>39</v>
      </c>
      <c r="W217" s="3" t="s">
        <v>8</v>
      </c>
      <c r="X217" s="3" t="s">
        <v>39</v>
      </c>
    </row>
    <row r="218" spans="1:24" x14ac:dyDescent="0.25">
      <c r="A218" s="3" t="s">
        <v>17</v>
      </c>
      <c r="B218" s="3" t="s">
        <v>37</v>
      </c>
      <c r="C218" s="3" t="s">
        <v>19</v>
      </c>
      <c r="D218" s="3" t="s">
        <v>122</v>
      </c>
      <c r="E218" s="3" t="s">
        <v>39</v>
      </c>
      <c r="F218" s="3">
        <v>95548</v>
      </c>
      <c r="G218" s="3" t="s">
        <v>56</v>
      </c>
      <c r="H218" s="3">
        <v>2021114971</v>
      </c>
      <c r="I218" s="3" t="s">
        <v>618</v>
      </c>
      <c r="J218" s="3" t="s">
        <v>41</v>
      </c>
      <c r="K218" s="3" t="s">
        <v>619</v>
      </c>
      <c r="L218" s="3" t="s">
        <v>67</v>
      </c>
      <c r="M218" s="3" t="s">
        <v>620</v>
      </c>
      <c r="N218" s="3" t="s">
        <v>83</v>
      </c>
      <c r="O218" s="3" t="s">
        <v>341</v>
      </c>
      <c r="P218" s="3" t="s">
        <v>342</v>
      </c>
      <c r="Q218" s="4">
        <f>IFERROR(VLOOKUP($H218,[1]RAPPORTS!$L$2:$O$3000,4,FALSE),"")</f>
        <v>-295</v>
      </c>
      <c r="R218" s="4" t="str">
        <f>IFERROR(VLOOKUP($H218,[1]NC!$G$2:$H$300,2,FALSE)+VLOOKUP($K218,[1]NC!$G$2:$I$300,3,FALSE),"")</f>
        <v/>
      </c>
      <c r="S218" s="3"/>
      <c r="T218" s="3"/>
      <c r="U218" s="3"/>
      <c r="V218" s="3" t="s">
        <v>39</v>
      </c>
      <c r="W218" s="3" t="s">
        <v>8</v>
      </c>
      <c r="X218" s="3" t="s">
        <v>39</v>
      </c>
    </row>
    <row r="219" spans="1:24" x14ac:dyDescent="0.25">
      <c r="A219" s="3" t="s">
        <v>17</v>
      </c>
      <c r="B219" s="3" t="s">
        <v>37</v>
      </c>
      <c r="C219" s="3" t="s">
        <v>19</v>
      </c>
      <c r="D219" s="3" t="s">
        <v>95</v>
      </c>
      <c r="E219" s="3" t="s">
        <v>39</v>
      </c>
      <c r="F219" s="3">
        <v>95548</v>
      </c>
      <c r="G219" s="3" t="s">
        <v>40</v>
      </c>
      <c r="H219" s="3">
        <v>2022006553</v>
      </c>
      <c r="I219" s="3" t="s">
        <v>618</v>
      </c>
      <c r="J219" s="3" t="s">
        <v>41</v>
      </c>
      <c r="K219" s="3" t="s">
        <v>619</v>
      </c>
      <c r="L219" s="3" t="s">
        <v>57</v>
      </c>
      <c r="M219" s="3" t="s">
        <v>620</v>
      </c>
      <c r="N219" s="3" t="s">
        <v>296</v>
      </c>
      <c r="O219" s="3" t="s">
        <v>343</v>
      </c>
      <c r="P219" s="3" t="s">
        <v>344</v>
      </c>
      <c r="Q219" s="4">
        <f>IFERROR(VLOOKUP($H219,[1]RAPPORTS!$L$2:$O$3000,4,FALSE),"")</f>
        <v>-25</v>
      </c>
      <c r="R219" s="4" t="str">
        <f>IFERROR(VLOOKUP($H219,[1]NC!$G$2:$H$300,2,FALSE)+VLOOKUP($K219,[1]NC!$G$2:$I$300,3,FALSE),"")</f>
        <v/>
      </c>
      <c r="S219" s="3"/>
      <c r="T219" s="3"/>
      <c r="U219" s="3"/>
      <c r="V219" s="3" t="s">
        <v>39</v>
      </c>
      <c r="W219" s="3" t="s">
        <v>345</v>
      </c>
      <c r="X219" s="3" t="s">
        <v>39</v>
      </c>
    </row>
    <row r="220" spans="1:24" x14ac:dyDescent="0.25">
      <c r="A220" s="3" t="s">
        <v>17</v>
      </c>
      <c r="B220" s="3" t="s">
        <v>37</v>
      </c>
      <c r="C220" s="3" t="s">
        <v>19</v>
      </c>
      <c r="D220" s="3" t="s">
        <v>122</v>
      </c>
      <c r="E220" s="3" t="s">
        <v>39</v>
      </c>
      <c r="F220" s="3">
        <v>95548</v>
      </c>
      <c r="G220" s="3" t="s">
        <v>56</v>
      </c>
      <c r="H220" s="3">
        <v>2022009331</v>
      </c>
      <c r="I220" s="3" t="s">
        <v>618</v>
      </c>
      <c r="J220" s="3" t="s">
        <v>41</v>
      </c>
      <c r="K220" s="3" t="s">
        <v>619</v>
      </c>
      <c r="L220" s="3" t="s">
        <v>57</v>
      </c>
      <c r="M220" s="3" t="s">
        <v>620</v>
      </c>
      <c r="N220" s="3" t="s">
        <v>151</v>
      </c>
      <c r="O220" s="3" t="s">
        <v>102</v>
      </c>
      <c r="P220" s="3" t="s">
        <v>208</v>
      </c>
      <c r="Q220" s="4">
        <f>IFERROR(VLOOKUP($H220,[1]RAPPORTS!$L$2:$O$3000,4,FALSE),"")</f>
        <v>-41</v>
      </c>
      <c r="R220" s="4" t="str">
        <f>IFERROR(VLOOKUP($H220,[1]NC!$G$2:$H$300,2,FALSE)+VLOOKUP($K220,[1]NC!$G$2:$I$300,3,FALSE),"")</f>
        <v/>
      </c>
      <c r="S220" s="3"/>
      <c r="T220" s="3"/>
      <c r="U220" s="3"/>
      <c r="V220" s="3" t="s">
        <v>39</v>
      </c>
      <c r="W220" s="3" t="s">
        <v>345</v>
      </c>
      <c r="X220" s="3" t="s">
        <v>39</v>
      </c>
    </row>
    <row r="221" spans="1:24" x14ac:dyDescent="0.25">
      <c r="A221" s="3" t="s">
        <v>17</v>
      </c>
      <c r="B221" s="3" t="s">
        <v>46</v>
      </c>
      <c r="C221" s="3" t="s">
        <v>47</v>
      </c>
      <c r="D221" s="3" t="s">
        <v>48</v>
      </c>
      <c r="E221" s="3" t="s">
        <v>39</v>
      </c>
      <c r="F221" s="3">
        <v>95548</v>
      </c>
      <c r="G221" s="3" t="s">
        <v>40</v>
      </c>
      <c r="H221" s="3">
        <v>2022016720</v>
      </c>
      <c r="I221" s="3" t="s">
        <v>618</v>
      </c>
      <c r="J221" s="3" t="s">
        <v>41</v>
      </c>
      <c r="K221" s="3" t="s">
        <v>619</v>
      </c>
      <c r="L221" s="3" t="s">
        <v>57</v>
      </c>
      <c r="M221" s="3" t="s">
        <v>620</v>
      </c>
      <c r="N221" s="3" t="s">
        <v>264</v>
      </c>
      <c r="O221" s="3" t="s">
        <v>346</v>
      </c>
      <c r="P221" s="3" t="s">
        <v>45</v>
      </c>
      <c r="Q221" s="4">
        <f>IFERROR(VLOOKUP($H221,[1]RAPPORTS!$L$2:$O$3000,4,FALSE),"")</f>
        <v>-24</v>
      </c>
      <c r="R221" s="4" t="str">
        <f>IFERROR(VLOOKUP($H221,[1]NC!$G$2:$H$300,2,FALSE)+VLOOKUP($K221,[1]NC!$G$2:$I$300,3,FALSE),"")</f>
        <v/>
      </c>
      <c r="S221" s="3"/>
      <c r="T221" s="3"/>
      <c r="U221" s="3"/>
      <c r="V221" s="3" t="s">
        <v>39</v>
      </c>
      <c r="W221" s="3" t="s">
        <v>143</v>
      </c>
      <c r="X221" s="3" t="s">
        <v>39</v>
      </c>
    </row>
    <row r="222" spans="1:24" x14ac:dyDescent="0.25">
      <c r="A222" s="3" t="s">
        <v>17</v>
      </c>
      <c r="B222" s="3" t="s">
        <v>261</v>
      </c>
      <c r="C222" s="3" t="s">
        <v>19</v>
      </c>
      <c r="D222" s="3" t="s">
        <v>262</v>
      </c>
      <c r="E222" s="3" t="s">
        <v>39</v>
      </c>
      <c r="F222" s="3">
        <v>95548</v>
      </c>
      <c r="G222" s="3" t="s">
        <v>40</v>
      </c>
      <c r="H222" s="3">
        <v>2021400803</v>
      </c>
      <c r="I222" s="3" t="s">
        <v>618</v>
      </c>
      <c r="J222" s="3" t="s">
        <v>41</v>
      </c>
      <c r="K222" s="3" t="s">
        <v>619</v>
      </c>
      <c r="L222" s="3" t="s">
        <v>57</v>
      </c>
      <c r="M222" s="3" t="s">
        <v>620</v>
      </c>
      <c r="N222" s="3" t="s">
        <v>93</v>
      </c>
      <c r="O222" s="3" t="s">
        <v>347</v>
      </c>
      <c r="P222" s="3" t="s">
        <v>205</v>
      </c>
      <c r="Q222" s="4">
        <f>IFERROR(VLOOKUP($H222,[1]RAPPORTS!$L$2:$O$3000,4,FALSE),"")</f>
        <v>-32</v>
      </c>
      <c r="R222" s="4" t="str">
        <f>IFERROR(VLOOKUP($H222,[1]NC!$G$2:$H$300,2,FALSE)+VLOOKUP($K222,[1]NC!$G$2:$I$300,3,FALSE),"")</f>
        <v/>
      </c>
      <c r="S222" s="3"/>
      <c r="T222" s="3"/>
      <c r="U222" s="3"/>
      <c r="V222" s="3" t="s">
        <v>39</v>
      </c>
      <c r="W222" s="3" t="s">
        <v>143</v>
      </c>
      <c r="X222" s="3" t="s">
        <v>39</v>
      </c>
    </row>
    <row r="223" spans="1:24" x14ac:dyDescent="0.25">
      <c r="A223" s="3" t="s">
        <v>17</v>
      </c>
      <c r="B223" s="3" t="s">
        <v>46</v>
      </c>
      <c r="C223" s="3" t="s">
        <v>47</v>
      </c>
      <c r="D223" s="3" t="s">
        <v>48</v>
      </c>
      <c r="E223" s="3" t="s">
        <v>39</v>
      </c>
      <c r="F223" s="3">
        <v>95548</v>
      </c>
      <c r="G223" s="3" t="s">
        <v>40</v>
      </c>
      <c r="H223" s="3">
        <v>2021392520</v>
      </c>
      <c r="I223" s="3" t="s">
        <v>618</v>
      </c>
      <c r="J223" s="3" t="s">
        <v>41</v>
      </c>
      <c r="K223" s="3" t="s">
        <v>619</v>
      </c>
      <c r="L223" s="3" t="s">
        <v>125</v>
      </c>
      <c r="M223" s="3" t="s">
        <v>620</v>
      </c>
      <c r="N223" s="3" t="s">
        <v>348</v>
      </c>
      <c r="O223" s="3" t="s">
        <v>349</v>
      </c>
      <c r="P223" s="3" t="s">
        <v>348</v>
      </c>
      <c r="Q223" s="4">
        <f>IFERROR(VLOOKUP($H223,[1]RAPPORTS!$L$2:$O$3000,4,FALSE),"")</f>
        <v>-71</v>
      </c>
      <c r="R223" s="4" t="str">
        <f>IFERROR(VLOOKUP($H223,[1]NC!$G$2:$H$300,2,FALSE)+VLOOKUP($K223,[1]NC!$G$2:$I$300,3,FALSE),"")</f>
        <v/>
      </c>
      <c r="S223" s="3"/>
      <c r="T223" s="3"/>
      <c r="U223" s="3"/>
      <c r="V223" s="3" t="s">
        <v>39</v>
      </c>
      <c r="W223" s="3" t="s">
        <v>143</v>
      </c>
      <c r="X223" s="3" t="s">
        <v>39</v>
      </c>
    </row>
    <row r="224" spans="1:24" x14ac:dyDescent="0.25">
      <c r="A224" s="3" t="s">
        <v>17</v>
      </c>
      <c r="B224" s="3" t="s">
        <v>37</v>
      </c>
      <c r="C224" s="3" t="s">
        <v>19</v>
      </c>
      <c r="D224" s="3" t="s">
        <v>95</v>
      </c>
      <c r="E224" s="3" t="s">
        <v>39</v>
      </c>
      <c r="F224" s="3">
        <v>95548</v>
      </c>
      <c r="G224" s="3" t="s">
        <v>40</v>
      </c>
      <c r="H224" s="3">
        <v>2021326989</v>
      </c>
      <c r="I224" s="3" t="s">
        <v>618</v>
      </c>
      <c r="J224" s="3" t="s">
        <v>41</v>
      </c>
      <c r="K224" s="3" t="s">
        <v>619</v>
      </c>
      <c r="L224" s="3" t="s">
        <v>82</v>
      </c>
      <c r="M224" s="3" t="s">
        <v>620</v>
      </c>
      <c r="N224" s="3" t="s">
        <v>350</v>
      </c>
      <c r="O224" s="3" t="s">
        <v>351</v>
      </c>
      <c r="P224" s="3" t="s">
        <v>325</v>
      </c>
      <c r="Q224" s="4">
        <f>IFERROR(VLOOKUP($H224,[1]RAPPORTS!$L$2:$O$3000,4,FALSE),"")</f>
        <v>-123</v>
      </c>
      <c r="R224" s="4" t="str">
        <f>IFERROR(VLOOKUP($H224,[1]NC!$G$2:$H$300,2,FALSE)+VLOOKUP($K224,[1]NC!$G$2:$I$300,3,FALSE),"")</f>
        <v/>
      </c>
      <c r="S224" s="3"/>
      <c r="T224" s="3"/>
      <c r="U224" s="3"/>
      <c r="V224" s="3" t="s">
        <v>39</v>
      </c>
      <c r="W224" s="3" t="s">
        <v>143</v>
      </c>
      <c r="X224" s="3" t="s">
        <v>39</v>
      </c>
    </row>
    <row r="225" spans="1:24" x14ac:dyDescent="0.25">
      <c r="A225" s="3" t="s">
        <v>17</v>
      </c>
      <c r="B225" s="3" t="s">
        <v>37</v>
      </c>
      <c r="C225" s="3" t="s">
        <v>19</v>
      </c>
      <c r="D225" s="3" t="s">
        <v>74</v>
      </c>
      <c r="E225" s="3" t="s">
        <v>39</v>
      </c>
      <c r="F225" s="3">
        <v>95548</v>
      </c>
      <c r="G225" s="3" t="s">
        <v>40</v>
      </c>
      <c r="H225" s="3">
        <v>2022050364</v>
      </c>
      <c r="I225" s="3" t="s">
        <v>618</v>
      </c>
      <c r="J225" s="3" t="s">
        <v>41</v>
      </c>
      <c r="K225" s="3" t="s">
        <v>619</v>
      </c>
      <c r="L225" s="3" t="s">
        <v>182</v>
      </c>
      <c r="M225" s="3" t="s">
        <v>620</v>
      </c>
      <c r="N225" s="3" t="s">
        <v>43</v>
      </c>
      <c r="O225" s="3" t="s">
        <v>44</v>
      </c>
      <c r="P225" s="3" t="s">
        <v>120</v>
      </c>
      <c r="Q225" s="4">
        <f>IFERROR(VLOOKUP($H225,[1]RAPPORTS!$L$2:$O$3000,4,FALSE),"")</f>
        <v>-3</v>
      </c>
      <c r="R225" s="4" t="str">
        <f>IFERROR(VLOOKUP($H225,[1]NC!$G$2:$H$300,2,FALSE)+VLOOKUP($K225,[1]NC!$G$2:$I$300,3,FALSE),"")</f>
        <v/>
      </c>
      <c r="S225" s="3"/>
      <c r="T225" s="3"/>
      <c r="U225" s="3"/>
      <c r="V225" s="3" t="s">
        <v>39</v>
      </c>
      <c r="W225" s="3" t="s">
        <v>9</v>
      </c>
      <c r="X225" s="3" t="s">
        <v>39</v>
      </c>
    </row>
    <row r="226" spans="1:24" x14ac:dyDescent="0.25">
      <c r="A226" s="3" t="s">
        <v>17</v>
      </c>
      <c r="B226" s="3" t="s">
        <v>37</v>
      </c>
      <c r="C226" s="3" t="s">
        <v>19</v>
      </c>
      <c r="D226" s="3" t="s">
        <v>38</v>
      </c>
      <c r="E226" s="3" t="s">
        <v>39</v>
      </c>
      <c r="F226" s="3">
        <v>95548</v>
      </c>
      <c r="G226" s="3" t="s">
        <v>40</v>
      </c>
      <c r="H226" s="3">
        <v>2022050168</v>
      </c>
      <c r="I226" s="3" t="s">
        <v>618</v>
      </c>
      <c r="J226" s="3" t="s">
        <v>41</v>
      </c>
      <c r="K226" s="3" t="s">
        <v>619</v>
      </c>
      <c r="L226" s="3" t="s">
        <v>64</v>
      </c>
      <c r="M226" s="3" t="s">
        <v>620</v>
      </c>
      <c r="N226" s="3" t="s">
        <v>43</v>
      </c>
      <c r="O226" s="3" t="s">
        <v>44</v>
      </c>
      <c r="P226" s="3" t="s">
        <v>62</v>
      </c>
      <c r="Q226" s="4">
        <f>IFERROR(VLOOKUP($H226,[1]RAPPORTS!$L$2:$O$3000,4,FALSE),"")</f>
        <v>-13</v>
      </c>
      <c r="R226" s="4" t="str">
        <f>IFERROR(VLOOKUP($H226,[1]NC!$G$2:$H$300,2,FALSE)+VLOOKUP($K226,[1]NC!$G$2:$I$300,3,FALSE),"")</f>
        <v/>
      </c>
      <c r="S226" s="3"/>
      <c r="T226" s="3"/>
      <c r="U226" s="3"/>
      <c r="V226" s="3" t="s">
        <v>39</v>
      </c>
      <c r="W226" s="3" t="s">
        <v>9</v>
      </c>
      <c r="X226" s="3" t="s">
        <v>39</v>
      </c>
    </row>
    <row r="227" spans="1:24" x14ac:dyDescent="0.25">
      <c r="A227" s="3" t="s">
        <v>17</v>
      </c>
      <c r="B227" s="3" t="s">
        <v>37</v>
      </c>
      <c r="C227" s="3" t="s">
        <v>19</v>
      </c>
      <c r="D227" s="3" t="s">
        <v>38</v>
      </c>
      <c r="E227" s="3" t="s">
        <v>39</v>
      </c>
      <c r="F227" s="3">
        <v>95548</v>
      </c>
      <c r="G227" s="3" t="s">
        <v>56</v>
      </c>
      <c r="H227" s="3">
        <v>2021355011</v>
      </c>
      <c r="I227" s="3" t="s">
        <v>618</v>
      </c>
      <c r="J227" s="3" t="s">
        <v>41</v>
      </c>
      <c r="K227" s="3" t="s">
        <v>619</v>
      </c>
      <c r="L227" s="3" t="s">
        <v>64</v>
      </c>
      <c r="M227" s="3" t="s">
        <v>620</v>
      </c>
      <c r="N227" s="3" t="s">
        <v>83</v>
      </c>
      <c r="O227" s="3" t="s">
        <v>271</v>
      </c>
      <c r="P227" s="3" t="s">
        <v>352</v>
      </c>
      <c r="Q227" s="4">
        <f>IFERROR(VLOOKUP($H227,[1]RAPPORTS!$L$2:$O$3000,4,FALSE),"")</f>
        <v>-76</v>
      </c>
      <c r="R227" s="4" t="str">
        <f>IFERROR(VLOOKUP($H227,[1]NC!$G$2:$H$300,2,FALSE)+VLOOKUP($K227,[1]NC!$G$2:$I$300,3,FALSE),"")</f>
        <v/>
      </c>
      <c r="S227" s="3"/>
      <c r="T227" s="3"/>
      <c r="U227" s="3"/>
      <c r="V227" s="3" t="s">
        <v>39</v>
      </c>
      <c r="W227" s="3" t="s">
        <v>9</v>
      </c>
      <c r="X227" s="3" t="s">
        <v>39</v>
      </c>
    </row>
    <row r="228" spans="1:24" x14ac:dyDescent="0.25">
      <c r="A228" s="3" t="s">
        <v>17</v>
      </c>
      <c r="B228" s="3" t="s">
        <v>37</v>
      </c>
      <c r="C228" s="3" t="s">
        <v>19</v>
      </c>
      <c r="D228" s="3" t="s">
        <v>122</v>
      </c>
      <c r="E228" s="3" t="s">
        <v>39</v>
      </c>
      <c r="F228" s="3">
        <v>95548</v>
      </c>
      <c r="G228" s="3" t="s">
        <v>56</v>
      </c>
      <c r="H228" s="3">
        <v>2021369400</v>
      </c>
      <c r="I228" s="3" t="s">
        <v>618</v>
      </c>
      <c r="J228" s="3" t="s">
        <v>41</v>
      </c>
      <c r="K228" s="3" t="s">
        <v>619</v>
      </c>
      <c r="L228" s="3" t="s">
        <v>64</v>
      </c>
      <c r="M228" s="3" t="s">
        <v>620</v>
      </c>
      <c r="N228" s="3" t="s">
        <v>83</v>
      </c>
      <c r="O228" s="3" t="s">
        <v>353</v>
      </c>
      <c r="P228" s="3" t="s">
        <v>354</v>
      </c>
      <c r="Q228" s="4">
        <f>IFERROR(VLOOKUP($H228,[1]RAPPORTS!$L$2:$O$3000,4,FALSE),"")</f>
        <v>-80</v>
      </c>
      <c r="R228" s="4" t="str">
        <f>IFERROR(VLOOKUP($H228,[1]NC!$G$2:$H$300,2,FALSE)+VLOOKUP($K228,[1]NC!$G$2:$I$300,3,FALSE),"")</f>
        <v/>
      </c>
      <c r="S228" s="3"/>
      <c r="T228" s="3"/>
      <c r="U228" s="3"/>
      <c r="V228" s="3" t="s">
        <v>39</v>
      </c>
      <c r="W228" s="3" t="s">
        <v>9</v>
      </c>
      <c r="X228" s="3" t="s">
        <v>39</v>
      </c>
    </row>
    <row r="229" spans="1:24" x14ac:dyDescent="0.25">
      <c r="A229" s="3" t="s">
        <v>17</v>
      </c>
      <c r="B229" s="3" t="s">
        <v>37</v>
      </c>
      <c r="C229" s="3" t="s">
        <v>19</v>
      </c>
      <c r="D229" s="3" t="s">
        <v>122</v>
      </c>
      <c r="E229" s="3" t="s">
        <v>39</v>
      </c>
      <c r="F229" s="3">
        <v>95548</v>
      </c>
      <c r="G229" s="3" t="s">
        <v>56</v>
      </c>
      <c r="H229" s="3">
        <v>2021322758</v>
      </c>
      <c r="I229" s="3" t="s">
        <v>618</v>
      </c>
      <c r="J229" s="3" t="s">
        <v>41</v>
      </c>
      <c r="K229" s="3" t="s">
        <v>619</v>
      </c>
      <c r="L229" s="3" t="s">
        <v>182</v>
      </c>
      <c r="M229" s="3" t="s">
        <v>620</v>
      </c>
      <c r="N229" s="3" t="s">
        <v>83</v>
      </c>
      <c r="O229" s="3" t="s">
        <v>355</v>
      </c>
      <c r="P229" s="3" t="s">
        <v>267</v>
      </c>
      <c r="Q229" s="4">
        <f>IFERROR(VLOOKUP($H229,[1]RAPPORTS!$L$2:$O$3000,4,FALSE),"")</f>
        <v>-90</v>
      </c>
      <c r="R229" s="4" t="str">
        <f>IFERROR(VLOOKUP($H229,[1]NC!$G$2:$H$300,2,FALSE)+VLOOKUP($K229,[1]NC!$G$2:$I$300,3,FALSE),"")</f>
        <v/>
      </c>
      <c r="S229" s="3"/>
      <c r="T229" s="3"/>
      <c r="U229" s="3"/>
      <c r="V229" s="3" t="s">
        <v>39</v>
      </c>
      <c r="W229" s="3" t="s">
        <v>9</v>
      </c>
      <c r="X229" s="3" t="s">
        <v>39</v>
      </c>
    </row>
    <row r="230" spans="1:24" x14ac:dyDescent="0.25">
      <c r="A230" s="3" t="s">
        <v>17</v>
      </c>
      <c r="B230" s="3" t="s">
        <v>37</v>
      </c>
      <c r="C230" s="3" t="s">
        <v>19</v>
      </c>
      <c r="D230" s="3" t="s">
        <v>38</v>
      </c>
      <c r="E230" s="3" t="s">
        <v>39</v>
      </c>
      <c r="F230" s="3">
        <v>95548</v>
      </c>
      <c r="G230" s="3" t="s">
        <v>56</v>
      </c>
      <c r="H230" s="3">
        <v>2021350446</v>
      </c>
      <c r="I230" s="3" t="s">
        <v>618</v>
      </c>
      <c r="J230" s="3" t="s">
        <v>41</v>
      </c>
      <c r="K230" s="3" t="s">
        <v>619</v>
      </c>
      <c r="L230" s="3" t="s">
        <v>64</v>
      </c>
      <c r="M230" s="3" t="s">
        <v>620</v>
      </c>
      <c r="N230" s="3" t="s">
        <v>43</v>
      </c>
      <c r="O230" s="3" t="s">
        <v>97</v>
      </c>
      <c r="P230" s="3" t="s">
        <v>356</v>
      </c>
      <c r="Q230" s="4">
        <f>IFERROR(VLOOKUP($H230,[1]RAPPORTS!$L$2:$O$3000,4,FALSE),"")</f>
        <v>-91</v>
      </c>
      <c r="R230" s="4" t="str">
        <f>IFERROR(VLOOKUP($H230,[1]NC!$G$2:$H$300,2,FALSE)+VLOOKUP($K230,[1]NC!$G$2:$I$300,3,FALSE),"")</f>
        <v/>
      </c>
      <c r="S230" s="3"/>
      <c r="T230" s="3"/>
      <c r="U230" s="3"/>
      <c r="V230" s="3" t="s">
        <v>39</v>
      </c>
      <c r="W230" s="3" t="s">
        <v>9</v>
      </c>
      <c r="X230" s="3" t="s">
        <v>39</v>
      </c>
    </row>
    <row r="231" spans="1:24" x14ac:dyDescent="0.25">
      <c r="A231" s="3" t="s">
        <v>17</v>
      </c>
      <c r="B231" s="3" t="s">
        <v>37</v>
      </c>
      <c r="C231" s="3" t="s">
        <v>19</v>
      </c>
      <c r="D231" s="3" t="s">
        <v>122</v>
      </c>
      <c r="E231" s="3" t="s">
        <v>39</v>
      </c>
      <c r="F231" s="3">
        <v>95548</v>
      </c>
      <c r="G231" s="3" t="s">
        <v>56</v>
      </c>
      <c r="H231" s="3">
        <v>2021366742</v>
      </c>
      <c r="I231" s="3" t="s">
        <v>618</v>
      </c>
      <c r="J231" s="3" t="s">
        <v>41</v>
      </c>
      <c r="K231" s="3" t="s">
        <v>619</v>
      </c>
      <c r="L231" s="3" t="s">
        <v>64</v>
      </c>
      <c r="M231" s="3" t="s">
        <v>620</v>
      </c>
      <c r="N231" s="3" t="s">
        <v>171</v>
      </c>
      <c r="O231" s="3" t="s">
        <v>357</v>
      </c>
      <c r="P231" s="3" t="s">
        <v>358</v>
      </c>
      <c r="Q231" s="4">
        <f>IFERROR(VLOOKUP($H231,[1]RAPPORTS!$L$2:$O$3000,4,FALSE),"")</f>
        <v>-92</v>
      </c>
      <c r="R231" s="4" t="str">
        <f>IFERROR(VLOOKUP($H231,[1]NC!$G$2:$H$300,2,FALSE)+VLOOKUP($K231,[1]NC!$G$2:$I$300,3,FALSE),"")</f>
        <v/>
      </c>
      <c r="S231" s="3"/>
      <c r="T231" s="3"/>
      <c r="U231" s="3"/>
      <c r="V231" s="3" t="s">
        <v>39</v>
      </c>
      <c r="W231" s="3" t="s">
        <v>9</v>
      </c>
      <c r="X231" s="3" t="s">
        <v>39</v>
      </c>
    </row>
    <row r="232" spans="1:24" x14ac:dyDescent="0.25">
      <c r="A232" s="3" t="s">
        <v>17</v>
      </c>
      <c r="B232" s="3" t="s">
        <v>37</v>
      </c>
      <c r="C232" s="3" t="s">
        <v>19</v>
      </c>
      <c r="D232" s="3" t="s">
        <v>38</v>
      </c>
      <c r="E232" s="3" t="s">
        <v>39</v>
      </c>
      <c r="F232" s="3">
        <v>95548</v>
      </c>
      <c r="G232" s="3" t="s">
        <v>40</v>
      </c>
      <c r="H232" s="3">
        <v>2021198134</v>
      </c>
      <c r="I232" s="3" t="s">
        <v>618</v>
      </c>
      <c r="J232" s="3" t="s">
        <v>41</v>
      </c>
      <c r="K232" s="3" t="s">
        <v>619</v>
      </c>
      <c r="L232" s="3" t="s">
        <v>42</v>
      </c>
      <c r="M232" s="3" t="s">
        <v>620</v>
      </c>
      <c r="N232" s="3" t="s">
        <v>43</v>
      </c>
      <c r="O232" s="3" t="s">
        <v>316</v>
      </c>
      <c r="P232" s="3" t="s">
        <v>359</v>
      </c>
      <c r="Q232" s="4">
        <f>IFERROR(VLOOKUP($H232,[1]RAPPORTS!$L$2:$O$3000,4,FALSE),"")</f>
        <v>-145</v>
      </c>
      <c r="R232" s="4" t="str">
        <f>IFERROR(VLOOKUP($H232,[1]NC!$G$2:$H$300,2,FALSE)+VLOOKUP($K232,[1]NC!$G$2:$I$300,3,FALSE),"")</f>
        <v/>
      </c>
      <c r="S232" s="3"/>
      <c r="T232" s="3"/>
      <c r="U232" s="3"/>
      <c r="V232" s="3" t="s">
        <v>39</v>
      </c>
      <c r="W232" s="3" t="s">
        <v>9</v>
      </c>
      <c r="X232" s="3" t="s">
        <v>39</v>
      </c>
    </row>
    <row r="233" spans="1:24" x14ac:dyDescent="0.25">
      <c r="A233" s="3" t="s">
        <v>17</v>
      </c>
      <c r="B233" s="3" t="s">
        <v>52</v>
      </c>
      <c r="C233" s="3" t="s">
        <v>19</v>
      </c>
      <c r="D233" s="3" t="s">
        <v>53</v>
      </c>
      <c r="E233" s="3" t="s">
        <v>39</v>
      </c>
      <c r="F233" s="3">
        <v>95548</v>
      </c>
      <c r="G233" s="3" t="s">
        <v>40</v>
      </c>
      <c r="H233" s="3">
        <v>2021284641</v>
      </c>
      <c r="I233" s="3" t="s">
        <v>618</v>
      </c>
      <c r="J233" s="3" t="s">
        <v>41</v>
      </c>
      <c r="K233" s="3" t="s">
        <v>619</v>
      </c>
      <c r="L233" s="3" t="s">
        <v>182</v>
      </c>
      <c r="M233" s="3" t="s">
        <v>620</v>
      </c>
      <c r="N233" s="3" t="s">
        <v>83</v>
      </c>
      <c r="O233" s="3" t="s">
        <v>258</v>
      </c>
      <c r="P233" s="3" t="s">
        <v>360</v>
      </c>
      <c r="Q233" s="4">
        <f>IFERROR(VLOOKUP($H233,[1]RAPPORTS!$L$2:$O$3000,4,FALSE),"")</f>
        <v>-156</v>
      </c>
      <c r="R233" s="4" t="str">
        <f>IFERROR(VLOOKUP($H233,[1]NC!$G$2:$H$300,2,FALSE)+VLOOKUP($K233,[1]NC!$G$2:$I$300,3,FALSE),"")</f>
        <v/>
      </c>
      <c r="S233" s="3"/>
      <c r="T233" s="3"/>
      <c r="U233" s="3"/>
      <c r="V233" s="3" t="s">
        <v>39</v>
      </c>
      <c r="W233" s="3" t="s">
        <v>9</v>
      </c>
      <c r="X233" s="3" t="s">
        <v>39</v>
      </c>
    </row>
    <row r="234" spans="1:24" x14ac:dyDescent="0.25">
      <c r="A234" s="3" t="s">
        <v>17</v>
      </c>
      <c r="B234" s="3" t="s">
        <v>52</v>
      </c>
      <c r="C234" s="3" t="s">
        <v>19</v>
      </c>
      <c r="D234" s="3" t="s">
        <v>53</v>
      </c>
      <c r="E234" s="3" t="s">
        <v>39</v>
      </c>
      <c r="F234" s="3">
        <v>95548</v>
      </c>
      <c r="G234" s="3" t="s">
        <v>40</v>
      </c>
      <c r="H234" s="3">
        <v>2022045233</v>
      </c>
      <c r="I234" s="3" t="s">
        <v>618</v>
      </c>
      <c r="J234" s="3" t="s">
        <v>41</v>
      </c>
      <c r="K234" s="3" t="s">
        <v>619</v>
      </c>
      <c r="L234" s="3" t="s">
        <v>168</v>
      </c>
      <c r="M234" s="3" t="s">
        <v>620</v>
      </c>
      <c r="N234" s="3" t="s">
        <v>83</v>
      </c>
      <c r="O234" s="3" t="s">
        <v>265</v>
      </c>
      <c r="P234" s="3" t="s">
        <v>146</v>
      </c>
      <c r="Q234" s="4">
        <f>IFERROR(VLOOKUP($H234,[1]RAPPORTS!$L$2:$O$3000,4,FALSE),"")</f>
        <v>-14</v>
      </c>
      <c r="R234" s="4" t="str">
        <f>IFERROR(VLOOKUP($H234,[1]NC!$G$2:$H$300,2,FALSE)+VLOOKUP($K234,[1]NC!$G$2:$I$300,3,FALSE),"")</f>
        <v/>
      </c>
      <c r="S234" s="3"/>
      <c r="T234" s="3"/>
      <c r="U234" s="3"/>
      <c r="V234" s="3" t="s">
        <v>39</v>
      </c>
      <c r="W234" s="3" t="s">
        <v>361</v>
      </c>
      <c r="X234" s="3" t="s">
        <v>39</v>
      </c>
    </row>
    <row r="235" spans="1:24" x14ac:dyDescent="0.25">
      <c r="A235" s="3" t="s">
        <v>17</v>
      </c>
      <c r="B235" s="3" t="s">
        <v>37</v>
      </c>
      <c r="C235" s="3" t="s">
        <v>19</v>
      </c>
      <c r="D235" s="3" t="s">
        <v>74</v>
      </c>
      <c r="E235" s="3" t="s">
        <v>70</v>
      </c>
      <c r="F235" s="3">
        <v>95548</v>
      </c>
      <c r="G235" s="3" t="s">
        <v>40</v>
      </c>
      <c r="H235" s="3">
        <v>2022022598</v>
      </c>
      <c r="I235" s="3" t="s">
        <v>618</v>
      </c>
      <c r="J235" s="3" t="s">
        <v>41</v>
      </c>
      <c r="K235" s="3" t="s">
        <v>619</v>
      </c>
      <c r="L235" s="3" t="s">
        <v>168</v>
      </c>
      <c r="M235" s="3" t="s">
        <v>620</v>
      </c>
      <c r="N235" s="3" t="s">
        <v>151</v>
      </c>
      <c r="O235" s="3" t="s">
        <v>279</v>
      </c>
      <c r="P235" s="3" t="s">
        <v>139</v>
      </c>
      <c r="Q235" s="4">
        <f>IFERROR(VLOOKUP($H235,[1]RAPPORTS!$L$2:$O$3000,4,FALSE),"")</f>
        <v>-46</v>
      </c>
      <c r="R235" s="4" t="str">
        <f>IFERROR(VLOOKUP($H235,[1]NC!$G$2:$H$300,2,FALSE)+VLOOKUP($K235,[1]NC!$G$2:$I$300,3,FALSE),"")</f>
        <v/>
      </c>
      <c r="S235" s="3"/>
      <c r="T235" s="3"/>
      <c r="U235" s="3"/>
      <c r="V235" s="3" t="s">
        <v>39</v>
      </c>
      <c r="W235" s="3" t="s">
        <v>361</v>
      </c>
      <c r="X235" s="3" t="s">
        <v>39</v>
      </c>
    </row>
    <row r="236" spans="1:24" x14ac:dyDescent="0.25">
      <c r="A236" s="3" t="s">
        <v>17</v>
      </c>
      <c r="B236" s="3" t="s">
        <v>37</v>
      </c>
      <c r="C236" s="3" t="s">
        <v>19</v>
      </c>
      <c r="D236" s="3" t="s">
        <v>74</v>
      </c>
      <c r="E236" s="3" t="s">
        <v>39</v>
      </c>
      <c r="F236" s="3">
        <v>95548</v>
      </c>
      <c r="G236" s="3" t="s">
        <v>40</v>
      </c>
      <c r="H236" s="3">
        <v>2022039000</v>
      </c>
      <c r="I236" s="3" t="s">
        <v>618</v>
      </c>
      <c r="J236" s="3" t="s">
        <v>41</v>
      </c>
      <c r="K236" s="3" t="s">
        <v>619</v>
      </c>
      <c r="L236" s="3" t="s">
        <v>57</v>
      </c>
      <c r="M236" s="3" t="s">
        <v>620</v>
      </c>
      <c r="N236" s="3" t="s">
        <v>43</v>
      </c>
      <c r="O236" s="3" t="s">
        <v>173</v>
      </c>
      <c r="P236" s="3" t="s">
        <v>180</v>
      </c>
      <c r="Q236" s="4">
        <f>IFERROR(VLOOKUP($H236,[1]RAPPORTS!$L$2:$O$3000,4,FALSE),"")</f>
        <v>-3</v>
      </c>
      <c r="R236" s="4" t="str">
        <f>IFERROR(VLOOKUP($H236,[1]NC!$G$2:$H$300,2,FALSE)+VLOOKUP($K236,[1]NC!$G$2:$I$300,3,FALSE),"")</f>
        <v/>
      </c>
      <c r="S236" s="3"/>
      <c r="T236" s="3"/>
      <c r="U236" s="3"/>
      <c r="V236" s="3" t="s">
        <v>39</v>
      </c>
      <c r="W236" s="3" t="s">
        <v>3</v>
      </c>
      <c r="X236" s="3" t="s">
        <v>39</v>
      </c>
    </row>
    <row r="237" spans="1:24" x14ac:dyDescent="0.25">
      <c r="A237" s="3" t="s">
        <v>17</v>
      </c>
      <c r="B237" s="3" t="s">
        <v>37</v>
      </c>
      <c r="C237" s="3" t="s">
        <v>19</v>
      </c>
      <c r="D237" s="3" t="s">
        <v>74</v>
      </c>
      <c r="E237" s="3" t="s">
        <v>39</v>
      </c>
      <c r="F237" s="3">
        <v>95548</v>
      </c>
      <c r="G237" s="3" t="s">
        <v>40</v>
      </c>
      <c r="H237" s="3">
        <v>2022066057</v>
      </c>
      <c r="I237" s="3" t="s">
        <v>618</v>
      </c>
      <c r="J237" s="3" t="s">
        <v>41</v>
      </c>
      <c r="K237" s="3" t="s">
        <v>619</v>
      </c>
      <c r="L237" s="3" t="s">
        <v>96</v>
      </c>
      <c r="M237" s="3" t="s">
        <v>620</v>
      </c>
      <c r="N237" s="3" t="s">
        <v>43</v>
      </c>
      <c r="O237" s="3" t="s">
        <v>105</v>
      </c>
      <c r="P237" s="3" t="s">
        <v>204</v>
      </c>
      <c r="Q237" s="4">
        <f>IFERROR(VLOOKUP($H237,[1]RAPPORTS!$L$2:$O$3000,4,FALSE),"")</f>
        <v>-3</v>
      </c>
      <c r="R237" s="4" t="str">
        <f>IFERROR(VLOOKUP($H237,[1]NC!$G$2:$H$300,2,FALSE)+VLOOKUP($K237,[1]NC!$G$2:$I$300,3,FALSE),"")</f>
        <v/>
      </c>
      <c r="S237" s="3"/>
      <c r="T237" s="3"/>
      <c r="U237" s="3"/>
      <c r="V237" s="3" t="s">
        <v>39</v>
      </c>
      <c r="W237" s="3" t="s">
        <v>3</v>
      </c>
      <c r="X237" s="3" t="s">
        <v>39</v>
      </c>
    </row>
    <row r="238" spans="1:24" x14ac:dyDescent="0.25">
      <c r="A238" s="3" t="s">
        <v>41</v>
      </c>
      <c r="B238" s="3" t="s">
        <v>37</v>
      </c>
      <c r="C238" s="3" t="s">
        <v>19</v>
      </c>
      <c r="D238" s="3" t="s">
        <v>38</v>
      </c>
      <c r="E238" s="3" t="s">
        <v>39</v>
      </c>
      <c r="F238" s="3">
        <v>95548</v>
      </c>
      <c r="G238" s="3" t="s">
        <v>56</v>
      </c>
      <c r="H238" s="3">
        <v>2021398297</v>
      </c>
      <c r="I238" s="3" t="s">
        <v>618</v>
      </c>
      <c r="J238" s="3" t="s">
        <v>41</v>
      </c>
      <c r="K238" s="3" t="s">
        <v>619</v>
      </c>
      <c r="L238" s="3" t="s">
        <v>125</v>
      </c>
      <c r="M238" s="3" t="s">
        <v>620</v>
      </c>
      <c r="N238" s="3" t="s">
        <v>49</v>
      </c>
      <c r="O238" s="3" t="s">
        <v>219</v>
      </c>
      <c r="P238" s="3" t="s">
        <v>111</v>
      </c>
      <c r="Q238" s="4">
        <f>IFERROR(VLOOKUP($H238,[1]RAPPORTS!$L$2:$O$3000,4,FALSE),"")</f>
        <v>-3</v>
      </c>
      <c r="R238" s="4" t="str">
        <f>IFERROR(VLOOKUP($H238,[1]NC!$G$2:$H$300,2,FALSE)+VLOOKUP($K238,[1]NC!$G$2:$I$300,3,FALSE),"")</f>
        <v/>
      </c>
      <c r="S238" s="3"/>
      <c r="T238" s="3"/>
      <c r="U238" s="3"/>
      <c r="V238" s="3" t="s">
        <v>39</v>
      </c>
      <c r="W238" s="3" t="s">
        <v>3</v>
      </c>
      <c r="X238" s="3" t="s">
        <v>39</v>
      </c>
    </row>
    <row r="239" spans="1:24" x14ac:dyDescent="0.25">
      <c r="A239" s="3" t="s">
        <v>17</v>
      </c>
      <c r="B239" s="3" t="s">
        <v>52</v>
      </c>
      <c r="C239" s="3" t="s">
        <v>19</v>
      </c>
      <c r="D239" s="3" t="s">
        <v>53</v>
      </c>
      <c r="E239" s="3" t="s">
        <v>39</v>
      </c>
      <c r="F239" s="3">
        <v>95548</v>
      </c>
      <c r="G239" s="3" t="s">
        <v>40</v>
      </c>
      <c r="H239" s="3">
        <v>2022026826</v>
      </c>
      <c r="I239" s="3" t="s">
        <v>618</v>
      </c>
      <c r="J239" s="3" t="s">
        <v>41</v>
      </c>
      <c r="K239" s="3" t="s">
        <v>619</v>
      </c>
      <c r="L239" s="3" t="s">
        <v>82</v>
      </c>
      <c r="M239" s="3" t="s">
        <v>620</v>
      </c>
      <c r="N239" s="3" t="s">
        <v>43</v>
      </c>
      <c r="O239" s="3" t="s">
        <v>172</v>
      </c>
      <c r="P239" s="3" t="s">
        <v>175</v>
      </c>
      <c r="Q239" s="4">
        <f>IFERROR(VLOOKUP($H239,[1]RAPPORTS!$L$2:$O$3000,4,FALSE),"")</f>
        <v>-5</v>
      </c>
      <c r="R239" s="4" t="str">
        <f>IFERROR(VLOOKUP($H239,[1]NC!$G$2:$H$300,2,FALSE)+VLOOKUP($K239,[1]NC!$G$2:$I$300,3,FALSE),"")</f>
        <v/>
      </c>
      <c r="S239" s="3"/>
      <c r="T239" s="3"/>
      <c r="U239" s="3"/>
      <c r="V239" s="3" t="s">
        <v>39</v>
      </c>
      <c r="W239" s="3" t="s">
        <v>3</v>
      </c>
      <c r="X239" s="3" t="s">
        <v>39</v>
      </c>
    </row>
    <row r="240" spans="1:24" x14ac:dyDescent="0.25">
      <c r="A240" s="3" t="s">
        <v>41</v>
      </c>
      <c r="B240" s="3" t="s">
        <v>37</v>
      </c>
      <c r="C240" s="3" t="s">
        <v>19</v>
      </c>
      <c r="D240" s="3" t="s">
        <v>122</v>
      </c>
      <c r="E240" s="3" t="s">
        <v>39</v>
      </c>
      <c r="F240" s="3">
        <v>95548</v>
      </c>
      <c r="G240" s="3" t="s">
        <v>56</v>
      </c>
      <c r="H240" s="3">
        <v>2022005874</v>
      </c>
      <c r="I240" s="3" t="s">
        <v>618</v>
      </c>
      <c r="J240" s="3" t="s">
        <v>41</v>
      </c>
      <c r="K240" s="3" t="s">
        <v>619</v>
      </c>
      <c r="L240" s="3" t="s">
        <v>57</v>
      </c>
      <c r="M240" s="3" t="s">
        <v>620</v>
      </c>
      <c r="N240" s="3" t="s">
        <v>49</v>
      </c>
      <c r="O240" s="3" t="s">
        <v>343</v>
      </c>
      <c r="P240" s="3" t="s">
        <v>344</v>
      </c>
      <c r="Q240" s="4">
        <f>IFERROR(VLOOKUP($H240,[1]RAPPORTS!$L$2:$O$3000,4,FALSE),"")</f>
        <v>-15</v>
      </c>
      <c r="R240" s="4" t="str">
        <f>IFERROR(VLOOKUP($H240,[1]NC!$G$2:$H$300,2,FALSE)+VLOOKUP($K240,[1]NC!$G$2:$I$300,3,FALSE),"")</f>
        <v/>
      </c>
      <c r="S240" s="3"/>
      <c r="T240" s="3"/>
      <c r="U240" s="3"/>
      <c r="V240" s="3" t="s">
        <v>39</v>
      </c>
      <c r="W240" s="3" t="s">
        <v>3</v>
      </c>
      <c r="X240" s="3" t="s">
        <v>39</v>
      </c>
    </row>
    <row r="241" spans="1:24" x14ac:dyDescent="0.25">
      <c r="A241" s="3" t="s">
        <v>17</v>
      </c>
      <c r="B241" s="3" t="s">
        <v>37</v>
      </c>
      <c r="C241" s="3" t="s">
        <v>19</v>
      </c>
      <c r="D241" s="3" t="s">
        <v>74</v>
      </c>
      <c r="E241" s="3" t="s">
        <v>39</v>
      </c>
      <c r="F241" s="3">
        <v>95548</v>
      </c>
      <c r="G241" s="3" t="s">
        <v>40</v>
      </c>
      <c r="H241" s="3">
        <v>2021382679</v>
      </c>
      <c r="I241" s="3" t="s">
        <v>618</v>
      </c>
      <c r="J241" s="3" t="s">
        <v>41</v>
      </c>
      <c r="K241" s="3" t="s">
        <v>619</v>
      </c>
      <c r="L241" s="3" t="s">
        <v>86</v>
      </c>
      <c r="M241" s="3" t="s">
        <v>620</v>
      </c>
      <c r="N241" s="3" t="s">
        <v>43</v>
      </c>
      <c r="O241" s="3" t="s">
        <v>362</v>
      </c>
      <c r="P241" s="3" t="s">
        <v>214</v>
      </c>
      <c r="Q241" s="4">
        <f>IFERROR(VLOOKUP($H241,[1]RAPPORTS!$L$2:$O$3000,4,FALSE),"")</f>
        <v>-21</v>
      </c>
      <c r="R241" s="4" t="str">
        <f>IFERROR(VLOOKUP($H241,[1]NC!$G$2:$H$300,2,FALSE)+VLOOKUP($K241,[1]NC!$G$2:$I$300,3,FALSE),"")</f>
        <v/>
      </c>
      <c r="S241" s="3"/>
      <c r="T241" s="3"/>
      <c r="U241" s="3"/>
      <c r="V241" s="3" t="s">
        <v>39</v>
      </c>
      <c r="W241" s="3" t="s">
        <v>3</v>
      </c>
      <c r="X241" s="3" t="s">
        <v>39</v>
      </c>
    </row>
    <row r="242" spans="1:24" x14ac:dyDescent="0.25">
      <c r="A242" s="3" t="s">
        <v>17</v>
      </c>
      <c r="B242" s="3" t="s">
        <v>37</v>
      </c>
      <c r="C242" s="3" t="s">
        <v>19</v>
      </c>
      <c r="D242" s="3" t="s">
        <v>74</v>
      </c>
      <c r="E242" s="3" t="s">
        <v>39</v>
      </c>
      <c r="F242" s="3">
        <v>95548</v>
      </c>
      <c r="G242" s="3" t="s">
        <v>40</v>
      </c>
      <c r="H242" s="3">
        <v>2021400190</v>
      </c>
      <c r="I242" s="3" t="s">
        <v>618</v>
      </c>
      <c r="J242" s="3" t="s">
        <v>41</v>
      </c>
      <c r="K242" s="3" t="s">
        <v>619</v>
      </c>
      <c r="L242" s="3" t="s">
        <v>125</v>
      </c>
      <c r="M242" s="3" t="s">
        <v>620</v>
      </c>
      <c r="N242" s="3" t="s">
        <v>43</v>
      </c>
      <c r="O242" s="3" t="s">
        <v>347</v>
      </c>
      <c r="P242" s="3" t="s">
        <v>197</v>
      </c>
      <c r="Q242" s="4">
        <f>IFERROR(VLOOKUP($H242,[1]RAPPORTS!$L$2:$O$3000,4,FALSE),"")</f>
        <v>-21</v>
      </c>
      <c r="R242" s="4" t="str">
        <f>IFERROR(VLOOKUP($H242,[1]NC!$G$2:$H$300,2,FALSE)+VLOOKUP($K242,[1]NC!$G$2:$I$300,3,FALSE),"")</f>
        <v/>
      </c>
      <c r="S242" s="3"/>
      <c r="T242" s="3"/>
      <c r="U242" s="3"/>
      <c r="V242" s="3" t="s">
        <v>39</v>
      </c>
      <c r="W242" s="3" t="s">
        <v>3</v>
      </c>
      <c r="X242" s="3" t="s">
        <v>39</v>
      </c>
    </row>
    <row r="243" spans="1:24" x14ac:dyDescent="0.25">
      <c r="A243" s="3" t="s">
        <v>17</v>
      </c>
      <c r="B243" s="3" t="s">
        <v>37</v>
      </c>
      <c r="C243" s="3" t="s">
        <v>19</v>
      </c>
      <c r="D243" s="3" t="s">
        <v>38</v>
      </c>
      <c r="E243" s="3" t="s">
        <v>39</v>
      </c>
      <c r="F243" s="3">
        <v>95548</v>
      </c>
      <c r="G243" s="3" t="s">
        <v>40</v>
      </c>
      <c r="H243" s="3">
        <v>2021369129</v>
      </c>
      <c r="I243" s="3" t="s">
        <v>618</v>
      </c>
      <c r="J243" s="3" t="s">
        <v>41</v>
      </c>
      <c r="K243" s="3" t="s">
        <v>619</v>
      </c>
      <c r="L243" s="3" t="s">
        <v>96</v>
      </c>
      <c r="M243" s="3" t="s">
        <v>620</v>
      </c>
      <c r="N243" s="3" t="s">
        <v>43</v>
      </c>
      <c r="O243" s="3" t="s">
        <v>353</v>
      </c>
      <c r="P243" s="3" t="s">
        <v>363</v>
      </c>
      <c r="Q243" s="4">
        <f>IFERROR(VLOOKUP($H243,[1]RAPPORTS!$L$2:$O$3000,4,FALSE),"")</f>
        <v>-36</v>
      </c>
      <c r="R243" s="4" t="str">
        <f>IFERROR(VLOOKUP($H243,[1]NC!$G$2:$H$300,2,FALSE)+VLOOKUP($K243,[1]NC!$G$2:$I$300,3,FALSE),"")</f>
        <v/>
      </c>
      <c r="S243" s="3"/>
      <c r="T243" s="3"/>
      <c r="U243" s="3"/>
      <c r="V243" s="3" t="s">
        <v>39</v>
      </c>
      <c r="W243" s="3" t="s">
        <v>3</v>
      </c>
      <c r="X243" s="3" t="s">
        <v>39</v>
      </c>
    </row>
    <row r="244" spans="1:24" x14ac:dyDescent="0.25">
      <c r="A244" s="3" t="s">
        <v>17</v>
      </c>
      <c r="B244" s="3" t="s">
        <v>52</v>
      </c>
      <c r="C244" s="3" t="s">
        <v>19</v>
      </c>
      <c r="D244" s="3" t="s">
        <v>53</v>
      </c>
      <c r="E244" s="3" t="s">
        <v>39</v>
      </c>
      <c r="F244" s="3">
        <v>95548</v>
      </c>
      <c r="G244" s="3" t="s">
        <v>40</v>
      </c>
      <c r="H244" s="3">
        <v>2021374944</v>
      </c>
      <c r="I244" s="3" t="s">
        <v>618</v>
      </c>
      <c r="J244" s="3" t="s">
        <v>41</v>
      </c>
      <c r="K244" s="3" t="s">
        <v>619</v>
      </c>
      <c r="L244" s="3" t="s">
        <v>167</v>
      </c>
      <c r="M244" s="3" t="s">
        <v>620</v>
      </c>
      <c r="N244" s="3" t="s">
        <v>43</v>
      </c>
      <c r="O244" s="3" t="s">
        <v>254</v>
      </c>
      <c r="P244" s="3" t="s">
        <v>364</v>
      </c>
      <c r="Q244" s="4">
        <f>IFERROR(VLOOKUP($H244,[1]RAPPORTS!$L$2:$O$3000,4,FALSE),"")</f>
        <v>-57</v>
      </c>
      <c r="R244" s="4" t="str">
        <f>IFERROR(VLOOKUP($H244,[1]NC!$G$2:$H$300,2,FALSE)+VLOOKUP($K244,[1]NC!$G$2:$I$300,3,FALSE),"")</f>
        <v/>
      </c>
      <c r="S244" s="3"/>
      <c r="T244" s="3"/>
      <c r="U244" s="3"/>
      <c r="V244" s="3" t="s">
        <v>39</v>
      </c>
      <c r="W244" s="3" t="s">
        <v>3</v>
      </c>
      <c r="X244" s="3" t="s">
        <v>39</v>
      </c>
    </row>
    <row r="245" spans="1:24" x14ac:dyDescent="0.25">
      <c r="A245" s="3" t="s">
        <v>17</v>
      </c>
      <c r="B245" s="3" t="s">
        <v>37</v>
      </c>
      <c r="C245" s="3" t="s">
        <v>19</v>
      </c>
      <c r="D245" s="3" t="s">
        <v>122</v>
      </c>
      <c r="E245" s="3" t="s">
        <v>39</v>
      </c>
      <c r="F245" s="3">
        <v>95548</v>
      </c>
      <c r="G245" s="3" t="s">
        <v>56</v>
      </c>
      <c r="H245" s="3">
        <v>2021396116</v>
      </c>
      <c r="I245" s="3" t="s">
        <v>618</v>
      </c>
      <c r="J245" s="3" t="s">
        <v>41</v>
      </c>
      <c r="K245" s="3" t="s">
        <v>619</v>
      </c>
      <c r="L245" s="3" t="s">
        <v>125</v>
      </c>
      <c r="M245" s="3" t="s">
        <v>620</v>
      </c>
      <c r="N245" s="3" t="s">
        <v>43</v>
      </c>
      <c r="O245" s="3" t="s">
        <v>301</v>
      </c>
      <c r="P245" s="3" t="s">
        <v>208</v>
      </c>
      <c r="Q245" s="4">
        <f>IFERROR(VLOOKUP($H245,[1]RAPPORTS!$L$2:$O$3000,4,FALSE),"")</f>
        <v>-66</v>
      </c>
      <c r="R245" s="4" t="str">
        <f>IFERROR(VLOOKUP($H245,[1]NC!$G$2:$H$300,2,FALSE)+VLOOKUP($K245,[1]NC!$G$2:$I$300,3,FALSE),"")</f>
        <v/>
      </c>
      <c r="S245" s="3"/>
      <c r="T245" s="3"/>
      <c r="U245" s="3"/>
      <c r="V245" s="3" t="s">
        <v>39</v>
      </c>
      <c r="W245" s="3" t="s">
        <v>3</v>
      </c>
      <c r="X245" s="3" t="s">
        <v>39</v>
      </c>
    </row>
    <row r="246" spans="1:24" x14ac:dyDescent="0.25">
      <c r="A246" s="3" t="s">
        <v>17</v>
      </c>
      <c r="B246" s="3" t="s">
        <v>37</v>
      </c>
      <c r="C246" s="3" t="s">
        <v>19</v>
      </c>
      <c r="D246" s="3" t="s">
        <v>38</v>
      </c>
      <c r="E246" s="3" t="s">
        <v>39</v>
      </c>
      <c r="F246" s="3">
        <v>95548</v>
      </c>
      <c r="G246" s="3" t="s">
        <v>56</v>
      </c>
      <c r="H246" s="3">
        <v>2021332269</v>
      </c>
      <c r="I246" s="3" t="s">
        <v>618</v>
      </c>
      <c r="J246" s="3" t="s">
        <v>41</v>
      </c>
      <c r="K246" s="3" t="s">
        <v>619</v>
      </c>
      <c r="L246" s="3" t="s">
        <v>67</v>
      </c>
      <c r="M246" s="3" t="s">
        <v>620</v>
      </c>
      <c r="N246" s="3" t="s">
        <v>43</v>
      </c>
      <c r="O246" s="3" t="s">
        <v>365</v>
      </c>
      <c r="P246" s="3" t="s">
        <v>366</v>
      </c>
      <c r="Q246" s="4">
        <f>IFERROR(VLOOKUP($H246,[1]RAPPORTS!$L$2:$O$3000,4,FALSE),"")</f>
        <v>-123</v>
      </c>
      <c r="R246" s="4" t="str">
        <f>IFERROR(VLOOKUP($H246,[1]NC!$G$2:$H$300,2,FALSE)+VLOOKUP($K246,[1]NC!$G$2:$I$300,3,FALSE),"")</f>
        <v/>
      </c>
      <c r="S246" s="3"/>
      <c r="T246" s="3"/>
      <c r="U246" s="3"/>
      <c r="V246" s="3" t="s">
        <v>39</v>
      </c>
      <c r="W246" s="3" t="s">
        <v>3</v>
      </c>
      <c r="X246" s="3" t="s">
        <v>39</v>
      </c>
    </row>
    <row r="247" spans="1:24" x14ac:dyDescent="0.25">
      <c r="A247" s="3" t="s">
        <v>17</v>
      </c>
      <c r="B247" s="3" t="s">
        <v>52</v>
      </c>
      <c r="C247" s="3" t="s">
        <v>19</v>
      </c>
      <c r="D247" s="3" t="s">
        <v>53</v>
      </c>
      <c r="E247" s="3" t="s">
        <v>39</v>
      </c>
      <c r="F247" s="3">
        <v>95548</v>
      </c>
      <c r="G247" s="3" t="s">
        <v>40</v>
      </c>
      <c r="H247" s="3">
        <v>2021199009</v>
      </c>
      <c r="I247" s="3" t="s">
        <v>618</v>
      </c>
      <c r="J247" s="3" t="s">
        <v>41</v>
      </c>
      <c r="K247" s="3" t="s">
        <v>619</v>
      </c>
      <c r="L247" s="3" t="s">
        <v>252</v>
      </c>
      <c r="M247" s="3" t="s">
        <v>620</v>
      </c>
      <c r="N247" s="3" t="s">
        <v>43</v>
      </c>
      <c r="O247" s="3" t="s">
        <v>367</v>
      </c>
      <c r="P247" s="3" t="s">
        <v>359</v>
      </c>
      <c r="Q247" s="4">
        <f>IFERROR(VLOOKUP($H247,[1]RAPPORTS!$L$2:$O$3000,4,FALSE),"")</f>
        <v>-216</v>
      </c>
      <c r="R247" s="4" t="str">
        <f>IFERROR(VLOOKUP($H247,[1]NC!$G$2:$H$300,2,FALSE)+VLOOKUP($K247,[1]NC!$G$2:$I$300,3,FALSE),"")</f>
        <v/>
      </c>
      <c r="S247" s="3"/>
      <c r="T247" s="3"/>
      <c r="U247" s="3"/>
      <c r="V247" s="3" t="s">
        <v>39</v>
      </c>
      <c r="W247" s="3" t="s">
        <v>3</v>
      </c>
      <c r="X247" s="3" t="s">
        <v>39</v>
      </c>
    </row>
    <row r="248" spans="1:24" x14ac:dyDescent="0.25">
      <c r="A248" s="3" t="s">
        <v>17</v>
      </c>
      <c r="B248" s="3" t="s">
        <v>37</v>
      </c>
      <c r="C248" s="3" t="s">
        <v>19</v>
      </c>
      <c r="D248" s="3" t="s">
        <v>122</v>
      </c>
      <c r="E248" s="3" t="s">
        <v>39</v>
      </c>
      <c r="F248" s="3">
        <v>95548</v>
      </c>
      <c r="G248" s="3" t="s">
        <v>56</v>
      </c>
      <c r="H248" s="3">
        <v>2021048187</v>
      </c>
      <c r="I248" s="3" t="s">
        <v>618</v>
      </c>
      <c r="J248" s="3" t="s">
        <v>41</v>
      </c>
      <c r="K248" s="3" t="s">
        <v>619</v>
      </c>
      <c r="L248" s="3" t="s">
        <v>57</v>
      </c>
      <c r="M248" s="3" t="s">
        <v>620</v>
      </c>
      <c r="N248" s="3" t="s">
        <v>43</v>
      </c>
      <c r="O248" s="3" t="s">
        <v>110</v>
      </c>
      <c r="P248" s="3" t="s">
        <v>368</v>
      </c>
      <c r="Q248" s="4">
        <f>IFERROR(VLOOKUP($H248,[1]RAPPORTS!$L$2:$O$3000,4,FALSE),"")</f>
        <v>-343</v>
      </c>
      <c r="R248" s="4" t="str">
        <f>IFERROR(VLOOKUP($H248,[1]NC!$G$2:$H$300,2,FALSE)+VLOOKUP($K248,[1]NC!$G$2:$I$300,3,FALSE),"")</f>
        <v/>
      </c>
      <c r="S248" s="3"/>
      <c r="T248" s="3"/>
      <c r="U248" s="3"/>
      <c r="V248" s="3" t="s">
        <v>39</v>
      </c>
      <c r="W248" s="3" t="s">
        <v>3</v>
      </c>
      <c r="X248" s="3" t="s">
        <v>39</v>
      </c>
    </row>
    <row r="249" spans="1:24" x14ac:dyDescent="0.25">
      <c r="A249" s="3" t="s">
        <v>17</v>
      </c>
      <c r="B249" s="3" t="s">
        <v>37</v>
      </c>
      <c r="C249" s="3" t="s">
        <v>19</v>
      </c>
      <c r="D249" s="3" t="s">
        <v>122</v>
      </c>
      <c r="E249" s="3" t="s">
        <v>39</v>
      </c>
      <c r="F249" s="3">
        <v>95548</v>
      </c>
      <c r="G249" s="3" t="s">
        <v>56</v>
      </c>
      <c r="H249" s="3">
        <v>2020095907</v>
      </c>
      <c r="I249" s="3" t="s">
        <v>618</v>
      </c>
      <c r="J249" s="3" t="s">
        <v>41</v>
      </c>
      <c r="K249" s="3" t="s">
        <v>619</v>
      </c>
      <c r="L249" s="3" t="s">
        <v>67</v>
      </c>
      <c r="M249" s="3" t="s">
        <v>620</v>
      </c>
      <c r="N249" s="3" t="s">
        <v>43</v>
      </c>
      <c r="O249" s="3" t="s">
        <v>369</v>
      </c>
      <c r="P249" s="3" t="s">
        <v>370</v>
      </c>
      <c r="Q249" s="4">
        <f>IFERROR(VLOOKUP($H249,[1]RAPPORTS!$L$2:$O$3000,4,FALSE),"")</f>
        <v>-711</v>
      </c>
      <c r="R249" s="4" t="str">
        <f>IFERROR(VLOOKUP($H249,[1]NC!$G$2:$H$300,2,FALSE)+VLOOKUP($K249,[1]NC!$G$2:$I$300,3,FALSE),"")</f>
        <v/>
      </c>
      <c r="S249" s="3"/>
      <c r="T249" s="3"/>
      <c r="U249" s="3"/>
      <c r="V249" s="3" t="s">
        <v>39</v>
      </c>
      <c r="W249" s="3" t="s">
        <v>3</v>
      </c>
      <c r="X249" s="3" t="s">
        <v>39</v>
      </c>
    </row>
    <row r="250" spans="1:24" x14ac:dyDescent="0.25">
      <c r="A250" s="3" t="s">
        <v>17</v>
      </c>
      <c r="B250" s="3" t="s">
        <v>100</v>
      </c>
      <c r="C250" s="3" t="s">
        <v>19</v>
      </c>
      <c r="D250" s="3" t="s">
        <v>158</v>
      </c>
      <c r="E250" s="3" t="s">
        <v>39</v>
      </c>
      <c r="F250" s="3">
        <v>95548</v>
      </c>
      <c r="G250" s="3" t="s">
        <v>40</v>
      </c>
      <c r="H250" s="3">
        <v>2022052699</v>
      </c>
      <c r="I250" s="3" t="s">
        <v>618</v>
      </c>
      <c r="J250" s="3" t="s">
        <v>41</v>
      </c>
      <c r="K250" s="3" t="s">
        <v>619</v>
      </c>
      <c r="L250" s="3" t="s">
        <v>54</v>
      </c>
      <c r="M250" s="3" t="s">
        <v>620</v>
      </c>
      <c r="N250" s="3" t="s">
        <v>43</v>
      </c>
      <c r="O250" s="3" t="s">
        <v>152</v>
      </c>
      <c r="P250" s="3" t="s">
        <v>363</v>
      </c>
      <c r="Q250" s="4">
        <f>IFERROR(VLOOKUP($H250,[1]RAPPORTS!$L$2:$O$3000,4,FALSE),"")</f>
        <v>-22</v>
      </c>
      <c r="R250" s="4" t="str">
        <f>IFERROR(VLOOKUP($H250,[1]NC!$G$2:$H$300,2,FALSE)+VLOOKUP($K250,[1]NC!$G$2:$I$300,3,FALSE),"")</f>
        <v/>
      </c>
      <c r="S250" s="3"/>
      <c r="T250" s="3"/>
      <c r="U250" s="3"/>
      <c r="V250" s="3" t="s">
        <v>39</v>
      </c>
      <c r="W250" s="3" t="s">
        <v>161</v>
      </c>
      <c r="X250" s="3" t="s">
        <v>39</v>
      </c>
    </row>
    <row r="251" spans="1:24" x14ac:dyDescent="0.25">
      <c r="A251" s="3" t="s">
        <v>17</v>
      </c>
      <c r="B251" s="3" t="s">
        <v>37</v>
      </c>
      <c r="C251" s="3" t="s">
        <v>19</v>
      </c>
      <c r="D251" s="3" t="s">
        <v>122</v>
      </c>
      <c r="E251" s="3" t="s">
        <v>39</v>
      </c>
      <c r="F251" s="3">
        <v>95548</v>
      </c>
      <c r="G251" s="3" t="s">
        <v>56</v>
      </c>
      <c r="H251" s="3">
        <v>2021296085</v>
      </c>
      <c r="I251" s="3" t="s">
        <v>618</v>
      </c>
      <c r="J251" s="3" t="s">
        <v>41</v>
      </c>
      <c r="K251" s="3" t="s">
        <v>619</v>
      </c>
      <c r="L251" s="3" t="s">
        <v>59</v>
      </c>
      <c r="M251" s="3" t="s">
        <v>620</v>
      </c>
      <c r="N251" s="3" t="s">
        <v>151</v>
      </c>
      <c r="O251" s="3" t="s">
        <v>371</v>
      </c>
      <c r="P251" s="3" t="s">
        <v>372</v>
      </c>
      <c r="Q251" s="4">
        <f>IFERROR(VLOOKUP($H251,[1]RAPPORTS!$L$2:$O$3000,4,FALSE),"")</f>
        <v>-144</v>
      </c>
      <c r="R251" s="4" t="str">
        <f>IFERROR(VLOOKUP($H251,[1]NC!$G$2:$H$300,2,FALSE)+VLOOKUP($K251,[1]NC!$G$2:$I$300,3,FALSE),"")</f>
        <v/>
      </c>
      <c r="S251" s="3"/>
      <c r="T251" s="3"/>
      <c r="U251" s="3"/>
      <c r="V251" s="3" t="s">
        <v>39</v>
      </c>
      <c r="W251" s="3" t="s">
        <v>162</v>
      </c>
      <c r="X251" s="3" t="s">
        <v>39</v>
      </c>
    </row>
    <row r="252" spans="1:24" x14ac:dyDescent="0.25">
      <c r="A252" s="3" t="s">
        <v>17</v>
      </c>
      <c r="B252" s="3" t="s">
        <v>46</v>
      </c>
      <c r="C252" s="3" t="s">
        <v>47</v>
      </c>
      <c r="D252" s="3" t="s">
        <v>48</v>
      </c>
      <c r="E252" s="3" t="s">
        <v>39</v>
      </c>
      <c r="F252" s="3">
        <v>95548</v>
      </c>
      <c r="G252" s="3" t="s">
        <v>40</v>
      </c>
      <c r="H252" s="3">
        <v>2022041489</v>
      </c>
      <c r="I252" s="3" t="s">
        <v>618</v>
      </c>
      <c r="J252" s="3" t="s">
        <v>41</v>
      </c>
      <c r="K252" s="3" t="s">
        <v>619</v>
      </c>
      <c r="L252" s="3" t="s">
        <v>67</v>
      </c>
      <c r="M252" s="3" t="s">
        <v>620</v>
      </c>
      <c r="N252" s="3" t="s">
        <v>194</v>
      </c>
      <c r="O252" s="3" t="s">
        <v>154</v>
      </c>
      <c r="P252" s="3" t="s">
        <v>194</v>
      </c>
      <c r="Q252" s="4">
        <f>IFERROR(VLOOKUP($H252,[1]RAPPORTS!$L$2:$O$3000,4,FALSE),"")</f>
        <v>-12</v>
      </c>
      <c r="R252" s="4" t="str">
        <f>IFERROR(VLOOKUP($H252,[1]NC!$G$2:$H$300,2,FALSE)+VLOOKUP($K252,[1]NC!$G$2:$I$300,3,FALSE),"")</f>
        <v/>
      </c>
      <c r="S252" s="3"/>
      <c r="T252" s="3"/>
      <c r="U252" s="3"/>
      <c r="V252" s="3" t="s">
        <v>39</v>
      </c>
      <c r="W252" s="3" t="s">
        <v>373</v>
      </c>
      <c r="X252" s="3" t="s">
        <v>39</v>
      </c>
    </row>
    <row r="253" spans="1:24" x14ac:dyDescent="0.25">
      <c r="A253" s="3" t="s">
        <v>17</v>
      </c>
      <c r="B253" s="3" t="s">
        <v>46</v>
      </c>
      <c r="C253" s="3" t="s">
        <v>47</v>
      </c>
      <c r="D253" s="3" t="s">
        <v>48</v>
      </c>
      <c r="E253" s="3" t="s">
        <v>39</v>
      </c>
      <c r="F253" s="3">
        <v>95548</v>
      </c>
      <c r="G253" s="3" t="s">
        <v>56</v>
      </c>
      <c r="H253" s="3">
        <v>2021346863</v>
      </c>
      <c r="I253" s="3" t="s">
        <v>618</v>
      </c>
      <c r="J253" s="3" t="s">
        <v>41</v>
      </c>
      <c r="K253" s="3" t="s">
        <v>619</v>
      </c>
      <c r="L253" s="3" t="s">
        <v>67</v>
      </c>
      <c r="M253" s="3" t="s">
        <v>620</v>
      </c>
      <c r="N253" s="3" t="s">
        <v>374</v>
      </c>
      <c r="O253" s="3" t="s">
        <v>375</v>
      </c>
      <c r="P253" s="3" t="s">
        <v>374</v>
      </c>
      <c r="Q253" s="4">
        <f>IFERROR(VLOOKUP($H253,[1]RAPPORTS!$L$2:$O$3000,4,FALSE),"")</f>
        <v>-104</v>
      </c>
      <c r="R253" s="4" t="str">
        <f>IFERROR(VLOOKUP($H253,[1]NC!$G$2:$H$300,2,FALSE)+VLOOKUP($K253,[1]NC!$G$2:$I$300,3,FALSE),"")</f>
        <v/>
      </c>
      <c r="S253" s="3"/>
      <c r="T253" s="3"/>
      <c r="U253" s="3"/>
      <c r="V253" s="3" t="s">
        <v>39</v>
      </c>
      <c r="W253" s="3" t="s">
        <v>373</v>
      </c>
      <c r="X253" s="3" t="s">
        <v>39</v>
      </c>
    </row>
    <row r="254" spans="1:24" x14ac:dyDescent="0.25">
      <c r="A254" s="3" t="s">
        <v>17</v>
      </c>
      <c r="B254" s="3" t="s">
        <v>46</v>
      </c>
      <c r="C254" s="3" t="s">
        <v>47</v>
      </c>
      <c r="D254" s="3" t="s">
        <v>48</v>
      </c>
      <c r="E254" s="3" t="s">
        <v>39</v>
      </c>
      <c r="F254" s="3">
        <v>95548</v>
      </c>
      <c r="G254" s="3" t="s">
        <v>56</v>
      </c>
      <c r="H254" s="3">
        <v>2021244586</v>
      </c>
      <c r="I254" s="3" t="s">
        <v>618</v>
      </c>
      <c r="J254" s="3" t="s">
        <v>41</v>
      </c>
      <c r="K254" s="3" t="s">
        <v>619</v>
      </c>
      <c r="L254" s="3" t="s">
        <v>125</v>
      </c>
      <c r="M254" s="3" t="s">
        <v>620</v>
      </c>
      <c r="N254" s="3" t="s">
        <v>376</v>
      </c>
      <c r="O254" s="3" t="s">
        <v>377</v>
      </c>
      <c r="P254" s="3" t="s">
        <v>376</v>
      </c>
      <c r="Q254" s="4">
        <f>IFERROR(VLOOKUP($H254,[1]RAPPORTS!$L$2:$O$3000,4,FALSE),"")</f>
        <v>-176</v>
      </c>
      <c r="R254" s="4" t="str">
        <f>IFERROR(VLOOKUP($H254,[1]NC!$G$2:$H$300,2,FALSE)+VLOOKUP($K254,[1]NC!$G$2:$I$300,3,FALSE),"")</f>
        <v/>
      </c>
      <c r="S254" s="3"/>
      <c r="T254" s="3"/>
      <c r="U254" s="3"/>
      <c r="V254" s="3" t="s">
        <v>39</v>
      </c>
      <c r="W254" s="3" t="s">
        <v>373</v>
      </c>
      <c r="X254" s="3" t="s">
        <v>39</v>
      </c>
    </row>
    <row r="255" spans="1:24" x14ac:dyDescent="0.25">
      <c r="A255" s="3" t="s">
        <v>17</v>
      </c>
      <c r="B255" s="3" t="s">
        <v>52</v>
      </c>
      <c r="C255" s="3" t="s">
        <v>19</v>
      </c>
      <c r="D255" s="3" t="s">
        <v>53</v>
      </c>
      <c r="E255" s="3" t="s">
        <v>39</v>
      </c>
      <c r="F255" s="3">
        <v>95548</v>
      </c>
      <c r="G255" s="3" t="s">
        <v>40</v>
      </c>
      <c r="H255" s="3">
        <v>2022048685</v>
      </c>
      <c r="I255" s="3" t="s">
        <v>618</v>
      </c>
      <c r="J255" s="3" t="s">
        <v>41</v>
      </c>
      <c r="K255" s="3" t="s">
        <v>619</v>
      </c>
      <c r="L255" s="3" t="s">
        <v>57</v>
      </c>
      <c r="M255" s="3" t="s">
        <v>620</v>
      </c>
      <c r="N255" s="3" t="s">
        <v>83</v>
      </c>
      <c r="O255" s="3" t="s">
        <v>116</v>
      </c>
      <c r="P255" s="3" t="s">
        <v>300</v>
      </c>
      <c r="Q255" s="4">
        <f>IFERROR(VLOOKUP($H255,[1]RAPPORTS!$L$2:$O$3000,4,FALSE),"")</f>
        <v>-4</v>
      </c>
      <c r="R255" s="4" t="str">
        <f>IFERROR(VLOOKUP($H255,[1]NC!$G$2:$H$300,2,FALSE)+VLOOKUP($K255,[1]NC!$G$2:$I$300,3,FALSE),"")</f>
        <v/>
      </c>
      <c r="S255" s="3"/>
      <c r="T255" s="3"/>
      <c r="U255" s="3"/>
      <c r="V255" s="3" t="s">
        <v>39</v>
      </c>
      <c r="W255" s="3" t="s">
        <v>10</v>
      </c>
      <c r="X255" s="3" t="s">
        <v>39</v>
      </c>
    </row>
    <row r="256" spans="1:24" x14ac:dyDescent="0.25">
      <c r="A256" s="3" t="s">
        <v>17</v>
      </c>
      <c r="B256" s="3" t="s">
        <v>37</v>
      </c>
      <c r="C256" s="3" t="s">
        <v>19</v>
      </c>
      <c r="D256" s="3" t="s">
        <v>122</v>
      </c>
      <c r="E256" s="3" t="s">
        <v>320</v>
      </c>
      <c r="F256" s="3">
        <v>95548</v>
      </c>
      <c r="G256" s="3" t="s">
        <v>56</v>
      </c>
      <c r="H256" s="3">
        <v>2022010627</v>
      </c>
      <c r="I256" s="3" t="s">
        <v>618</v>
      </c>
      <c r="J256" s="3" t="s">
        <v>41</v>
      </c>
      <c r="K256" s="3" t="s">
        <v>619</v>
      </c>
      <c r="L256" s="3" t="s">
        <v>248</v>
      </c>
      <c r="M256" s="3" t="s">
        <v>620</v>
      </c>
      <c r="N256" s="3" t="s">
        <v>43</v>
      </c>
      <c r="O256" s="3" t="s">
        <v>189</v>
      </c>
      <c r="P256" s="3" t="s">
        <v>378</v>
      </c>
      <c r="Q256" s="4">
        <f>IFERROR(VLOOKUP($H256,[1]RAPPORTS!$L$2:$O$3000,4,FALSE),"")</f>
        <v>-7</v>
      </c>
      <c r="R256" s="4" t="str">
        <f>IFERROR(VLOOKUP($H256,[1]NC!$G$2:$H$300,2,FALSE)+VLOOKUP($K256,[1]NC!$G$2:$I$300,3,FALSE),"")</f>
        <v/>
      </c>
      <c r="S256" s="3"/>
      <c r="T256" s="3"/>
      <c r="U256" s="3"/>
      <c r="V256" s="3" t="s">
        <v>39</v>
      </c>
      <c r="W256" s="3" t="s">
        <v>10</v>
      </c>
      <c r="X256" s="3" t="s">
        <v>39</v>
      </c>
    </row>
    <row r="257" spans="1:24" x14ac:dyDescent="0.25">
      <c r="A257" s="3" t="s">
        <v>17</v>
      </c>
      <c r="B257" s="3" t="s">
        <v>37</v>
      </c>
      <c r="C257" s="3" t="s">
        <v>19</v>
      </c>
      <c r="D257" s="3" t="s">
        <v>74</v>
      </c>
      <c r="E257" s="3" t="s">
        <v>70</v>
      </c>
      <c r="F257" s="3">
        <v>95548</v>
      </c>
      <c r="G257" s="3" t="s">
        <v>40</v>
      </c>
      <c r="H257" s="3">
        <v>2022009507</v>
      </c>
      <c r="I257" s="3" t="s">
        <v>618</v>
      </c>
      <c r="J257" s="3" t="s">
        <v>41</v>
      </c>
      <c r="K257" s="3" t="s">
        <v>619</v>
      </c>
      <c r="L257" s="3" t="s">
        <v>248</v>
      </c>
      <c r="M257" s="3" t="s">
        <v>620</v>
      </c>
      <c r="N257" s="3" t="s">
        <v>43</v>
      </c>
      <c r="O257" s="3" t="s">
        <v>102</v>
      </c>
      <c r="P257" s="3" t="s">
        <v>197</v>
      </c>
      <c r="Q257" s="4">
        <f>IFERROR(VLOOKUP($H257,[1]RAPPORTS!$L$2:$O$3000,4,FALSE),"")</f>
        <v>-21</v>
      </c>
      <c r="R257" s="4" t="str">
        <f>IFERROR(VLOOKUP($H257,[1]NC!$G$2:$H$300,2,FALSE)+VLOOKUP($K257,[1]NC!$G$2:$I$300,3,FALSE),"")</f>
        <v/>
      </c>
      <c r="S257" s="3"/>
      <c r="T257" s="3"/>
      <c r="U257" s="3"/>
      <c r="V257" s="3" t="s">
        <v>39</v>
      </c>
      <c r="W257" s="3" t="s">
        <v>10</v>
      </c>
      <c r="X257" s="3" t="s">
        <v>39</v>
      </c>
    </row>
    <row r="258" spans="1:24" x14ac:dyDescent="0.25">
      <c r="A258" s="3" t="s">
        <v>17</v>
      </c>
      <c r="B258" s="3" t="s">
        <v>37</v>
      </c>
      <c r="C258" s="3" t="s">
        <v>19</v>
      </c>
      <c r="D258" s="3" t="s">
        <v>122</v>
      </c>
      <c r="E258" s="3" t="s">
        <v>39</v>
      </c>
      <c r="F258" s="3">
        <v>95548</v>
      </c>
      <c r="G258" s="3" t="s">
        <v>56</v>
      </c>
      <c r="H258" s="3">
        <v>2022001533</v>
      </c>
      <c r="I258" s="3" t="s">
        <v>618</v>
      </c>
      <c r="J258" s="3" t="s">
        <v>41</v>
      </c>
      <c r="K258" s="3" t="s">
        <v>619</v>
      </c>
      <c r="L258" s="3" t="s">
        <v>57</v>
      </c>
      <c r="M258" s="3" t="s">
        <v>620</v>
      </c>
      <c r="N258" s="3" t="s">
        <v>83</v>
      </c>
      <c r="O258" s="3" t="s">
        <v>250</v>
      </c>
      <c r="P258" s="3" t="s">
        <v>364</v>
      </c>
      <c r="Q258" s="4">
        <f>IFERROR(VLOOKUP($H258,[1]RAPPORTS!$L$2:$O$3000,4,FALSE),"")</f>
        <v>-43</v>
      </c>
      <c r="R258" s="4" t="str">
        <f>IFERROR(VLOOKUP($H258,[1]NC!$G$2:$H$300,2,FALSE)+VLOOKUP($K258,[1]NC!$G$2:$I$300,3,FALSE),"")</f>
        <v/>
      </c>
      <c r="S258" s="3"/>
      <c r="T258" s="3"/>
      <c r="U258" s="3"/>
      <c r="V258" s="3" t="s">
        <v>39</v>
      </c>
      <c r="W258" s="3" t="s">
        <v>10</v>
      </c>
      <c r="X258" s="3" t="s">
        <v>39</v>
      </c>
    </row>
    <row r="259" spans="1:24" x14ac:dyDescent="0.25">
      <c r="A259" s="3" t="s">
        <v>17</v>
      </c>
      <c r="B259" s="3" t="s">
        <v>37</v>
      </c>
      <c r="C259" s="3" t="s">
        <v>19</v>
      </c>
      <c r="D259" s="3" t="s">
        <v>122</v>
      </c>
      <c r="E259" s="3" t="s">
        <v>39</v>
      </c>
      <c r="F259" s="3">
        <v>95548</v>
      </c>
      <c r="G259" s="3" t="s">
        <v>56</v>
      </c>
      <c r="H259" s="3">
        <v>2022000450</v>
      </c>
      <c r="I259" s="3" t="s">
        <v>618</v>
      </c>
      <c r="J259" s="3" t="s">
        <v>41</v>
      </c>
      <c r="K259" s="3" t="s">
        <v>619</v>
      </c>
      <c r="L259" s="3" t="s">
        <v>57</v>
      </c>
      <c r="M259" s="3" t="s">
        <v>620</v>
      </c>
      <c r="N259" s="3" t="s">
        <v>83</v>
      </c>
      <c r="O259" s="3" t="s">
        <v>321</v>
      </c>
      <c r="P259" s="3" t="s">
        <v>379</v>
      </c>
      <c r="Q259" s="4">
        <f>IFERROR(VLOOKUP($H259,[1]RAPPORTS!$L$2:$O$3000,4,FALSE),"")</f>
        <v>-50</v>
      </c>
      <c r="R259" s="4" t="str">
        <f>IFERROR(VLOOKUP($H259,[1]NC!$G$2:$H$300,2,FALSE)+VLOOKUP($K259,[1]NC!$G$2:$I$300,3,FALSE),"")</f>
        <v/>
      </c>
      <c r="S259" s="3"/>
      <c r="T259" s="3"/>
      <c r="U259" s="3"/>
      <c r="V259" s="3" t="s">
        <v>39</v>
      </c>
      <c r="W259" s="3" t="s">
        <v>10</v>
      </c>
      <c r="X259" s="3" t="s">
        <v>39</v>
      </c>
    </row>
    <row r="260" spans="1:24" x14ac:dyDescent="0.25">
      <c r="A260" s="3" t="s">
        <v>17</v>
      </c>
      <c r="B260" s="3" t="s">
        <v>52</v>
      </c>
      <c r="C260" s="3" t="s">
        <v>19</v>
      </c>
      <c r="D260" s="3" t="s">
        <v>53</v>
      </c>
      <c r="E260" s="3" t="s">
        <v>39</v>
      </c>
      <c r="F260" s="3">
        <v>95548</v>
      </c>
      <c r="G260" s="3" t="s">
        <v>40</v>
      </c>
      <c r="H260" s="3">
        <v>2022047398</v>
      </c>
      <c r="I260" s="3" t="s">
        <v>618</v>
      </c>
      <c r="J260" s="3" t="s">
        <v>41</v>
      </c>
      <c r="K260" s="3" t="s">
        <v>619</v>
      </c>
      <c r="L260" s="3" t="s">
        <v>42</v>
      </c>
      <c r="M260" s="3" t="s">
        <v>620</v>
      </c>
      <c r="N260" s="3" t="s">
        <v>43</v>
      </c>
      <c r="O260" s="3" t="s">
        <v>157</v>
      </c>
      <c r="P260" s="3" t="s">
        <v>155</v>
      </c>
      <c r="Q260" s="4">
        <f>IFERROR(VLOOKUP($H260,[1]RAPPORTS!$L$2:$O$3000,4,FALSE),"")</f>
        <v>-11</v>
      </c>
      <c r="R260" s="4" t="str">
        <f>IFERROR(VLOOKUP($H260,[1]NC!$G$2:$H$300,2,FALSE)+VLOOKUP($K260,[1]NC!$G$2:$I$300,3,FALSE),"")</f>
        <v/>
      </c>
      <c r="S260" s="3"/>
      <c r="T260" s="3"/>
      <c r="U260" s="3"/>
      <c r="V260" s="3" t="s">
        <v>39</v>
      </c>
      <c r="W260" s="3" t="s">
        <v>11</v>
      </c>
      <c r="X260" s="3" t="s">
        <v>39</v>
      </c>
    </row>
    <row r="261" spans="1:24" x14ac:dyDescent="0.25">
      <c r="A261" s="3" t="s">
        <v>17</v>
      </c>
      <c r="B261" s="3" t="s">
        <v>37</v>
      </c>
      <c r="C261" s="3" t="s">
        <v>19</v>
      </c>
      <c r="D261" s="3" t="s">
        <v>38</v>
      </c>
      <c r="E261" s="3" t="s">
        <v>39</v>
      </c>
      <c r="F261" s="3">
        <v>95548</v>
      </c>
      <c r="G261" s="3" t="s">
        <v>56</v>
      </c>
      <c r="H261" s="3">
        <v>2022041875</v>
      </c>
      <c r="I261" s="3" t="s">
        <v>618</v>
      </c>
      <c r="J261" s="3" t="s">
        <v>41</v>
      </c>
      <c r="K261" s="3" t="s">
        <v>619</v>
      </c>
      <c r="L261" s="3" t="s">
        <v>59</v>
      </c>
      <c r="M261" s="3" t="s">
        <v>620</v>
      </c>
      <c r="N261" s="3" t="s">
        <v>83</v>
      </c>
      <c r="O261" s="3" t="s">
        <v>154</v>
      </c>
      <c r="P261" s="3" t="s">
        <v>194</v>
      </c>
      <c r="Q261" s="4">
        <f>IFERROR(VLOOKUP($H261,[1]RAPPORTS!$L$2:$O$3000,4,FALSE),"")</f>
        <v>-12</v>
      </c>
      <c r="R261" s="4" t="str">
        <f>IFERROR(VLOOKUP($H261,[1]NC!$G$2:$H$300,2,FALSE)+VLOOKUP($K261,[1]NC!$G$2:$I$300,3,FALSE),"")</f>
        <v/>
      </c>
      <c r="S261" s="3"/>
      <c r="T261" s="3"/>
      <c r="U261" s="3"/>
      <c r="V261" s="3" t="s">
        <v>39</v>
      </c>
      <c r="W261" s="3" t="s">
        <v>11</v>
      </c>
      <c r="X261" s="3" t="s">
        <v>39</v>
      </c>
    </row>
    <row r="262" spans="1:24" x14ac:dyDescent="0.25">
      <c r="A262" s="3" t="s">
        <v>17</v>
      </c>
      <c r="B262" s="3" t="s">
        <v>37</v>
      </c>
      <c r="C262" s="3" t="s">
        <v>19</v>
      </c>
      <c r="D262" s="3" t="s">
        <v>38</v>
      </c>
      <c r="E262" s="3" t="s">
        <v>39</v>
      </c>
      <c r="F262" s="3">
        <v>95548</v>
      </c>
      <c r="G262" s="3" t="s">
        <v>40</v>
      </c>
      <c r="H262" s="3">
        <v>2022040537</v>
      </c>
      <c r="I262" s="3" t="s">
        <v>618</v>
      </c>
      <c r="J262" s="3" t="s">
        <v>41</v>
      </c>
      <c r="K262" s="3" t="s">
        <v>619</v>
      </c>
      <c r="L262" s="3" t="s">
        <v>59</v>
      </c>
      <c r="M262" s="3" t="s">
        <v>620</v>
      </c>
      <c r="N262" s="3" t="s">
        <v>43</v>
      </c>
      <c r="O262" s="3" t="s">
        <v>154</v>
      </c>
      <c r="P262" s="3" t="s">
        <v>180</v>
      </c>
      <c r="Q262" s="4">
        <f>IFERROR(VLOOKUP($H262,[1]RAPPORTS!$L$2:$O$3000,4,FALSE),"")</f>
        <v>-19</v>
      </c>
      <c r="R262" s="4" t="str">
        <f>IFERROR(VLOOKUP($H262,[1]NC!$G$2:$H$300,2,FALSE)+VLOOKUP($K262,[1]NC!$G$2:$I$300,3,FALSE),"")</f>
        <v/>
      </c>
      <c r="S262" s="3"/>
      <c r="T262" s="3"/>
      <c r="U262" s="3"/>
      <c r="V262" s="3" t="s">
        <v>39</v>
      </c>
      <c r="W262" s="3" t="s">
        <v>11</v>
      </c>
      <c r="X262" s="3" t="s">
        <v>39</v>
      </c>
    </row>
    <row r="263" spans="1:24" x14ac:dyDescent="0.25">
      <c r="A263" s="3" t="s">
        <v>17</v>
      </c>
      <c r="B263" s="3" t="s">
        <v>261</v>
      </c>
      <c r="C263" s="3" t="s">
        <v>19</v>
      </c>
      <c r="D263" s="3" t="s">
        <v>262</v>
      </c>
      <c r="E263" s="3" t="s">
        <v>39</v>
      </c>
      <c r="F263" s="3">
        <v>95548</v>
      </c>
      <c r="G263" s="3" t="s">
        <v>40</v>
      </c>
      <c r="H263" s="3">
        <v>2022011310</v>
      </c>
      <c r="I263" s="3" t="s">
        <v>618</v>
      </c>
      <c r="J263" s="3" t="s">
        <v>41</v>
      </c>
      <c r="K263" s="3" t="s">
        <v>619</v>
      </c>
      <c r="L263" s="3" t="s">
        <v>59</v>
      </c>
      <c r="M263" s="3" t="s">
        <v>620</v>
      </c>
      <c r="N263" s="3" t="s">
        <v>83</v>
      </c>
      <c r="O263" s="3" t="s">
        <v>189</v>
      </c>
      <c r="P263" s="3" t="s">
        <v>183</v>
      </c>
      <c r="Q263" s="4">
        <f>IFERROR(VLOOKUP($H263,[1]RAPPORTS!$L$2:$O$3000,4,FALSE),"")</f>
        <v>-20</v>
      </c>
      <c r="R263" s="4" t="str">
        <f>IFERROR(VLOOKUP($H263,[1]NC!$G$2:$H$300,2,FALSE)+VLOOKUP($K263,[1]NC!$G$2:$I$300,3,FALSE),"")</f>
        <v/>
      </c>
      <c r="S263" s="3"/>
      <c r="T263" s="3"/>
      <c r="U263" s="3"/>
      <c r="V263" s="3" t="s">
        <v>39</v>
      </c>
      <c r="W263" s="3" t="s">
        <v>11</v>
      </c>
      <c r="X263" s="3" t="s">
        <v>39</v>
      </c>
    </row>
    <row r="264" spans="1:24" x14ac:dyDescent="0.25">
      <c r="A264" s="3" t="s">
        <v>17</v>
      </c>
      <c r="B264" s="3" t="s">
        <v>52</v>
      </c>
      <c r="C264" s="3" t="s">
        <v>19</v>
      </c>
      <c r="D264" s="3" t="s">
        <v>53</v>
      </c>
      <c r="E264" s="3" t="s">
        <v>39</v>
      </c>
      <c r="F264" s="3">
        <v>95548</v>
      </c>
      <c r="G264" s="3" t="s">
        <v>40</v>
      </c>
      <c r="H264" s="3">
        <v>2022016620</v>
      </c>
      <c r="I264" s="3" t="s">
        <v>618</v>
      </c>
      <c r="J264" s="3" t="s">
        <v>41</v>
      </c>
      <c r="K264" s="3" t="s">
        <v>619</v>
      </c>
      <c r="L264" s="3" t="s">
        <v>59</v>
      </c>
      <c r="M264" s="3" t="s">
        <v>620</v>
      </c>
      <c r="N264" s="3" t="s">
        <v>151</v>
      </c>
      <c r="O264" s="3" t="s">
        <v>346</v>
      </c>
      <c r="P264" s="3" t="s">
        <v>378</v>
      </c>
      <c r="Q264" s="4">
        <f>IFERROR(VLOOKUP($H264,[1]RAPPORTS!$L$2:$O$3000,4,FALSE),"")</f>
        <v>-34</v>
      </c>
      <c r="R264" s="4" t="str">
        <f>IFERROR(VLOOKUP($H264,[1]NC!$G$2:$H$300,2,FALSE)+VLOOKUP($K264,[1]NC!$G$2:$I$300,3,FALSE),"")</f>
        <v/>
      </c>
      <c r="S264" s="3"/>
      <c r="T264" s="3"/>
      <c r="U264" s="3"/>
      <c r="V264" s="3" t="s">
        <v>39</v>
      </c>
      <c r="W264" s="3" t="s">
        <v>11</v>
      </c>
      <c r="X264" s="3" t="s">
        <v>39</v>
      </c>
    </row>
    <row r="265" spans="1:24" x14ac:dyDescent="0.25">
      <c r="A265" s="3" t="s">
        <v>17</v>
      </c>
      <c r="B265" s="3" t="s">
        <v>37</v>
      </c>
      <c r="C265" s="3" t="s">
        <v>19</v>
      </c>
      <c r="D265" s="3" t="s">
        <v>38</v>
      </c>
      <c r="E265" s="3" t="s">
        <v>39</v>
      </c>
      <c r="F265" s="3">
        <v>95548</v>
      </c>
      <c r="G265" s="3" t="s">
        <v>40</v>
      </c>
      <c r="H265" s="3">
        <v>2021283412</v>
      </c>
      <c r="I265" s="3" t="s">
        <v>618</v>
      </c>
      <c r="J265" s="3" t="s">
        <v>41</v>
      </c>
      <c r="K265" s="3" t="s">
        <v>619</v>
      </c>
      <c r="L265" s="3" t="s">
        <v>59</v>
      </c>
      <c r="M265" s="3" t="s">
        <v>620</v>
      </c>
      <c r="N265" s="3" t="s">
        <v>111</v>
      </c>
      <c r="O265" s="3" t="s">
        <v>380</v>
      </c>
      <c r="P265" s="3" t="s">
        <v>381</v>
      </c>
      <c r="Q265" s="4">
        <f>IFERROR(VLOOKUP($H265,[1]RAPPORTS!$L$2:$O$3000,4,FALSE),"")</f>
        <v>-91</v>
      </c>
      <c r="R265" s="4" t="str">
        <f>IFERROR(VLOOKUP($H265,[1]NC!$G$2:$H$300,2,FALSE)+VLOOKUP($K265,[1]NC!$G$2:$I$300,3,FALSE),"")</f>
        <v/>
      </c>
      <c r="S265" s="3"/>
      <c r="T265" s="3"/>
      <c r="U265" s="3"/>
      <c r="V265" s="3" t="s">
        <v>39</v>
      </c>
      <c r="W265" s="3" t="s">
        <v>11</v>
      </c>
      <c r="X265" s="3" t="s">
        <v>39</v>
      </c>
    </row>
    <row r="266" spans="1:24" x14ac:dyDescent="0.25">
      <c r="A266" s="3" t="s">
        <v>17</v>
      </c>
      <c r="B266" s="3" t="s">
        <v>37</v>
      </c>
      <c r="C266" s="3" t="s">
        <v>19</v>
      </c>
      <c r="D266" s="3" t="s">
        <v>38</v>
      </c>
      <c r="E266" s="3" t="s">
        <v>39</v>
      </c>
      <c r="F266" s="3">
        <v>95548</v>
      </c>
      <c r="G266" s="3" t="s">
        <v>40</v>
      </c>
      <c r="H266" s="3">
        <v>2021350121</v>
      </c>
      <c r="I266" s="3" t="s">
        <v>618</v>
      </c>
      <c r="J266" s="3" t="s">
        <v>41</v>
      </c>
      <c r="K266" s="3" t="s">
        <v>619</v>
      </c>
      <c r="L266" s="3" t="s">
        <v>59</v>
      </c>
      <c r="M266" s="3" t="s">
        <v>620</v>
      </c>
      <c r="N266" s="3" t="s">
        <v>43</v>
      </c>
      <c r="O266" s="3" t="s">
        <v>97</v>
      </c>
      <c r="P266" s="3" t="s">
        <v>382</v>
      </c>
      <c r="Q266" s="4">
        <f>IFERROR(VLOOKUP($H266,[1]RAPPORTS!$L$2:$O$3000,4,FALSE),"")</f>
        <v>-111</v>
      </c>
      <c r="R266" s="4" t="str">
        <f>IFERROR(VLOOKUP($H266,[1]NC!$G$2:$H$300,2,FALSE)+VLOOKUP($K266,[1]NC!$G$2:$I$300,3,FALSE),"")</f>
        <v/>
      </c>
      <c r="S266" s="3"/>
      <c r="T266" s="3"/>
      <c r="U266" s="3"/>
      <c r="V266" s="3" t="s">
        <v>39</v>
      </c>
      <c r="W266" s="3" t="s">
        <v>11</v>
      </c>
      <c r="X266" s="3" t="s">
        <v>39</v>
      </c>
    </row>
    <row r="267" spans="1:24" x14ac:dyDescent="0.25">
      <c r="A267" s="3" t="s">
        <v>17</v>
      </c>
      <c r="B267" s="3" t="s">
        <v>37</v>
      </c>
      <c r="C267" s="3" t="s">
        <v>19</v>
      </c>
      <c r="D267" s="3" t="s">
        <v>38</v>
      </c>
      <c r="E267" s="3" t="s">
        <v>39</v>
      </c>
      <c r="F267" s="3">
        <v>95548</v>
      </c>
      <c r="G267" s="3" t="s">
        <v>56</v>
      </c>
      <c r="H267" s="3">
        <v>2021332372</v>
      </c>
      <c r="I267" s="3" t="s">
        <v>618</v>
      </c>
      <c r="J267" s="3" t="s">
        <v>41</v>
      </c>
      <c r="K267" s="3" t="s">
        <v>619</v>
      </c>
      <c r="L267" s="3" t="s">
        <v>64</v>
      </c>
      <c r="M267" s="3" t="s">
        <v>620</v>
      </c>
      <c r="N267" s="3" t="s">
        <v>383</v>
      </c>
      <c r="O267" s="3" t="s">
        <v>365</v>
      </c>
      <c r="P267" s="3" t="s">
        <v>384</v>
      </c>
      <c r="Q267" s="4">
        <f>IFERROR(VLOOKUP($H267,[1]RAPPORTS!$L$2:$O$3000,4,FALSE),"")</f>
        <v>-118</v>
      </c>
      <c r="R267" s="4" t="str">
        <f>IFERROR(VLOOKUP($H267,[1]NC!$G$2:$H$300,2,FALSE)+VLOOKUP($K267,[1]NC!$G$2:$I$300,3,FALSE),"")</f>
        <v/>
      </c>
      <c r="S267" s="3"/>
      <c r="T267" s="3"/>
      <c r="U267" s="3"/>
      <c r="V267" s="3" t="s">
        <v>39</v>
      </c>
      <c r="W267" s="3" t="s">
        <v>11</v>
      </c>
      <c r="X267" s="3" t="s">
        <v>39</v>
      </c>
    </row>
    <row r="268" spans="1:24" x14ac:dyDescent="0.25">
      <c r="A268" s="3" t="s">
        <v>17</v>
      </c>
      <c r="B268" s="3" t="s">
        <v>37</v>
      </c>
      <c r="C268" s="3" t="s">
        <v>19</v>
      </c>
      <c r="D268" s="3" t="s">
        <v>122</v>
      </c>
      <c r="E268" s="3" t="s">
        <v>39</v>
      </c>
      <c r="F268" s="3">
        <v>95548</v>
      </c>
      <c r="G268" s="3" t="s">
        <v>56</v>
      </c>
      <c r="H268" s="3">
        <v>2021286910</v>
      </c>
      <c r="I268" s="3" t="s">
        <v>618</v>
      </c>
      <c r="J268" s="3" t="s">
        <v>41</v>
      </c>
      <c r="K268" s="3" t="s">
        <v>619</v>
      </c>
      <c r="L268" s="3" t="s">
        <v>59</v>
      </c>
      <c r="M268" s="3" t="s">
        <v>620</v>
      </c>
      <c r="N268" s="3" t="s">
        <v>43</v>
      </c>
      <c r="O268" s="3" t="s">
        <v>234</v>
      </c>
      <c r="P268" s="3" t="s">
        <v>233</v>
      </c>
      <c r="Q268" s="4">
        <f>IFERROR(VLOOKUP($H268,[1]RAPPORTS!$L$2:$O$3000,4,FALSE),"")</f>
        <v>-137</v>
      </c>
      <c r="R268" s="4" t="str">
        <f>IFERROR(VLOOKUP($H268,[1]NC!$G$2:$H$300,2,FALSE)+VLOOKUP($K268,[1]NC!$G$2:$I$300,3,FALSE),"")</f>
        <v/>
      </c>
      <c r="S268" s="3"/>
      <c r="T268" s="3"/>
      <c r="U268" s="3"/>
      <c r="V268" s="3" t="s">
        <v>39</v>
      </c>
      <c r="W268" s="3" t="s">
        <v>11</v>
      </c>
      <c r="X268" s="3" t="s">
        <v>39</v>
      </c>
    </row>
    <row r="269" spans="1:24" x14ac:dyDescent="0.25">
      <c r="A269" s="3" t="s">
        <v>17</v>
      </c>
      <c r="B269" s="3" t="s">
        <v>37</v>
      </c>
      <c r="C269" s="3" t="s">
        <v>19</v>
      </c>
      <c r="D269" s="3" t="s">
        <v>122</v>
      </c>
      <c r="E269" s="3" t="s">
        <v>39</v>
      </c>
      <c r="F269" s="3">
        <v>95548</v>
      </c>
      <c r="G269" s="3" t="s">
        <v>56</v>
      </c>
      <c r="H269" s="3">
        <v>2021286916</v>
      </c>
      <c r="I269" s="3" t="s">
        <v>618</v>
      </c>
      <c r="J269" s="3" t="s">
        <v>41</v>
      </c>
      <c r="K269" s="3" t="s">
        <v>619</v>
      </c>
      <c r="L269" s="3" t="s">
        <v>59</v>
      </c>
      <c r="M269" s="3" t="s">
        <v>620</v>
      </c>
      <c r="N269" s="3" t="s">
        <v>43</v>
      </c>
      <c r="O269" s="3" t="s">
        <v>234</v>
      </c>
      <c r="P269" s="3" t="s">
        <v>233</v>
      </c>
      <c r="Q269" s="4">
        <f>IFERROR(VLOOKUP($H269,[1]RAPPORTS!$L$2:$O$3000,4,FALSE),"")</f>
        <v>-137</v>
      </c>
      <c r="R269" s="4" t="str">
        <f>IFERROR(VLOOKUP($H269,[1]NC!$G$2:$H$300,2,FALSE)+VLOOKUP($K269,[1]NC!$G$2:$I$300,3,FALSE),"")</f>
        <v/>
      </c>
      <c r="S269" s="3"/>
      <c r="T269" s="3"/>
      <c r="U269" s="3"/>
      <c r="V269" s="3" t="s">
        <v>39</v>
      </c>
      <c r="W269" s="3" t="s">
        <v>11</v>
      </c>
      <c r="X269" s="3" t="s">
        <v>39</v>
      </c>
    </row>
    <row r="270" spans="1:24" x14ac:dyDescent="0.25">
      <c r="A270" s="3" t="s">
        <v>17</v>
      </c>
      <c r="B270" s="3" t="s">
        <v>37</v>
      </c>
      <c r="C270" s="3" t="s">
        <v>19</v>
      </c>
      <c r="D270" s="3" t="s">
        <v>38</v>
      </c>
      <c r="E270" s="3" t="s">
        <v>39</v>
      </c>
      <c r="F270" s="3">
        <v>95548</v>
      </c>
      <c r="G270" s="3" t="s">
        <v>56</v>
      </c>
      <c r="H270" s="3">
        <v>2021294276</v>
      </c>
      <c r="I270" s="3" t="s">
        <v>618</v>
      </c>
      <c r="J270" s="3" t="s">
        <v>41</v>
      </c>
      <c r="K270" s="3" t="s">
        <v>619</v>
      </c>
      <c r="L270" s="3" t="s">
        <v>59</v>
      </c>
      <c r="M270" s="3" t="s">
        <v>620</v>
      </c>
      <c r="N270" s="3" t="s">
        <v>43</v>
      </c>
      <c r="O270" s="3" t="s">
        <v>385</v>
      </c>
      <c r="P270" s="3" t="s">
        <v>386</v>
      </c>
      <c r="Q270" s="4">
        <f>IFERROR(VLOOKUP($H270,[1]RAPPORTS!$L$2:$O$3000,4,FALSE),"")</f>
        <v>-147</v>
      </c>
      <c r="R270" s="4" t="str">
        <f>IFERROR(VLOOKUP($H270,[1]NC!$G$2:$H$300,2,FALSE)+VLOOKUP($K270,[1]NC!$G$2:$I$300,3,FALSE),"")</f>
        <v/>
      </c>
      <c r="S270" s="3"/>
      <c r="T270" s="3"/>
      <c r="U270" s="3"/>
      <c r="V270" s="3" t="s">
        <v>39</v>
      </c>
      <c r="W270" s="3" t="s">
        <v>11</v>
      </c>
      <c r="X270" s="3" t="s">
        <v>39</v>
      </c>
    </row>
    <row r="271" spans="1:24" x14ac:dyDescent="0.25">
      <c r="A271" s="3" t="s">
        <v>17</v>
      </c>
      <c r="B271" s="3" t="s">
        <v>37</v>
      </c>
      <c r="C271" s="3" t="s">
        <v>19</v>
      </c>
      <c r="D271" s="3" t="s">
        <v>122</v>
      </c>
      <c r="E271" s="3" t="s">
        <v>39</v>
      </c>
      <c r="F271" s="3">
        <v>95548</v>
      </c>
      <c r="G271" s="3" t="s">
        <v>56</v>
      </c>
      <c r="H271" s="3">
        <v>2021285708</v>
      </c>
      <c r="I271" s="3" t="s">
        <v>618</v>
      </c>
      <c r="J271" s="3" t="s">
        <v>41</v>
      </c>
      <c r="K271" s="3" t="s">
        <v>619</v>
      </c>
      <c r="L271" s="3" t="s">
        <v>59</v>
      </c>
      <c r="M271" s="3" t="s">
        <v>620</v>
      </c>
      <c r="N271" s="3" t="s">
        <v>83</v>
      </c>
      <c r="O271" s="3" t="s">
        <v>258</v>
      </c>
      <c r="P271" s="3" t="s">
        <v>387</v>
      </c>
      <c r="Q271" s="4">
        <f>IFERROR(VLOOKUP($H271,[1]RAPPORTS!$L$2:$O$3000,4,FALSE),"")</f>
        <v>-171</v>
      </c>
      <c r="R271" s="4" t="str">
        <f>IFERROR(VLOOKUP($H271,[1]NC!$G$2:$H$300,2,FALSE)+VLOOKUP($K271,[1]NC!$G$2:$I$300,3,FALSE),"")</f>
        <v/>
      </c>
      <c r="S271" s="3"/>
      <c r="T271" s="3"/>
      <c r="U271" s="3"/>
      <c r="V271" s="3" t="s">
        <v>39</v>
      </c>
      <c r="W271" s="3" t="s">
        <v>11</v>
      </c>
      <c r="X271" s="3" t="s">
        <v>39</v>
      </c>
    </row>
    <row r="272" spans="1:24" x14ac:dyDescent="0.25">
      <c r="A272" s="3" t="s">
        <v>17</v>
      </c>
      <c r="B272" s="3" t="s">
        <v>37</v>
      </c>
      <c r="C272" s="3" t="s">
        <v>19</v>
      </c>
      <c r="D272" s="3" t="s">
        <v>95</v>
      </c>
      <c r="E272" s="3" t="s">
        <v>39</v>
      </c>
      <c r="F272" s="3">
        <v>95548</v>
      </c>
      <c r="G272" s="3" t="s">
        <v>40</v>
      </c>
      <c r="H272" s="3">
        <v>2022017749</v>
      </c>
      <c r="I272" s="3" t="s">
        <v>618</v>
      </c>
      <c r="J272" s="3" t="s">
        <v>41</v>
      </c>
      <c r="K272" s="3" t="s">
        <v>619</v>
      </c>
      <c r="L272" s="3" t="s">
        <v>67</v>
      </c>
      <c r="M272" s="3" t="s">
        <v>620</v>
      </c>
      <c r="N272" s="3" t="s">
        <v>388</v>
      </c>
      <c r="O272" s="3" t="s">
        <v>285</v>
      </c>
      <c r="P272" s="3" t="s">
        <v>247</v>
      </c>
      <c r="Q272" s="4">
        <f>IFERROR(VLOOKUP($H272,[1]RAPPORTS!$L$2:$O$3000,4,FALSE),"")</f>
        <v>-13</v>
      </c>
      <c r="R272" s="4" t="str">
        <f>IFERROR(VLOOKUP($H272,[1]NC!$G$2:$H$300,2,FALSE)+VLOOKUP($K272,[1]NC!$G$2:$I$300,3,FALSE),"")</f>
        <v/>
      </c>
      <c r="S272" s="3"/>
      <c r="T272" s="3"/>
      <c r="U272" s="3"/>
      <c r="V272" s="3" t="s">
        <v>39</v>
      </c>
      <c r="W272" s="3" t="s">
        <v>12</v>
      </c>
      <c r="X272" s="3" t="s">
        <v>39</v>
      </c>
    </row>
    <row r="273" spans="1:24" x14ac:dyDescent="0.25">
      <c r="A273" s="3" t="s">
        <v>17</v>
      </c>
      <c r="B273" s="3" t="s">
        <v>52</v>
      </c>
      <c r="C273" s="3" t="s">
        <v>19</v>
      </c>
      <c r="D273" s="3" t="s">
        <v>53</v>
      </c>
      <c r="E273" s="3" t="s">
        <v>39</v>
      </c>
      <c r="F273" s="3">
        <v>95548</v>
      </c>
      <c r="G273" s="3" t="s">
        <v>40</v>
      </c>
      <c r="H273" s="3">
        <v>2022027540</v>
      </c>
      <c r="I273" s="3" t="s">
        <v>618</v>
      </c>
      <c r="J273" s="3" t="s">
        <v>41</v>
      </c>
      <c r="K273" s="3" t="s">
        <v>619</v>
      </c>
      <c r="L273" s="3" t="s">
        <v>125</v>
      </c>
      <c r="M273" s="3" t="s">
        <v>620</v>
      </c>
      <c r="N273" s="3" t="s">
        <v>300</v>
      </c>
      <c r="O273" s="3" t="s">
        <v>172</v>
      </c>
      <c r="P273" s="3" t="s">
        <v>266</v>
      </c>
      <c r="Q273" s="4">
        <f>IFERROR(VLOOKUP($H273,[1]RAPPORTS!$L$2:$O$3000,4,FALSE),"")</f>
        <v>-15</v>
      </c>
      <c r="R273" s="4" t="str">
        <f>IFERROR(VLOOKUP($H273,[1]NC!$G$2:$H$300,2,FALSE)+VLOOKUP($K273,[1]NC!$G$2:$I$300,3,FALSE),"")</f>
        <v/>
      </c>
      <c r="S273" s="3"/>
      <c r="T273" s="3"/>
      <c r="U273" s="3"/>
      <c r="V273" s="3" t="s">
        <v>39</v>
      </c>
      <c r="W273" s="3" t="s">
        <v>12</v>
      </c>
      <c r="X273" s="3" t="s">
        <v>39</v>
      </c>
    </row>
    <row r="274" spans="1:24" x14ac:dyDescent="0.25">
      <c r="A274" s="3" t="s">
        <v>17</v>
      </c>
      <c r="B274" s="3" t="s">
        <v>52</v>
      </c>
      <c r="C274" s="3" t="s">
        <v>19</v>
      </c>
      <c r="D274" s="3" t="s">
        <v>53</v>
      </c>
      <c r="E274" s="3" t="s">
        <v>39</v>
      </c>
      <c r="F274" s="3">
        <v>95548</v>
      </c>
      <c r="G274" s="3" t="s">
        <v>40</v>
      </c>
      <c r="H274" s="3">
        <v>2021397673</v>
      </c>
      <c r="I274" s="3" t="s">
        <v>618</v>
      </c>
      <c r="J274" s="3" t="s">
        <v>41</v>
      </c>
      <c r="K274" s="3" t="s">
        <v>619</v>
      </c>
      <c r="L274" s="3" t="s">
        <v>67</v>
      </c>
      <c r="M274" s="3" t="s">
        <v>620</v>
      </c>
      <c r="N274" s="3" t="s">
        <v>83</v>
      </c>
      <c r="O274" s="3" t="s">
        <v>389</v>
      </c>
      <c r="P274" s="3" t="s">
        <v>215</v>
      </c>
      <c r="Q274" s="4">
        <f>IFERROR(VLOOKUP($H274,[1]RAPPORTS!$L$2:$O$3000,4,FALSE),"")</f>
        <v>-35</v>
      </c>
      <c r="R274" s="4" t="str">
        <f>IFERROR(VLOOKUP($H274,[1]NC!$G$2:$H$300,2,FALSE)+VLOOKUP($K274,[1]NC!$G$2:$I$300,3,FALSE),"")</f>
        <v/>
      </c>
      <c r="S274" s="3"/>
      <c r="T274" s="3"/>
      <c r="U274" s="3"/>
      <c r="V274" s="3" t="s">
        <v>39</v>
      </c>
      <c r="W274" s="3" t="s">
        <v>12</v>
      </c>
      <c r="X274" s="3" t="s">
        <v>39</v>
      </c>
    </row>
    <row r="275" spans="1:24" x14ac:dyDescent="0.25">
      <c r="A275" s="3" t="s">
        <v>17</v>
      </c>
      <c r="B275" s="3" t="s">
        <v>52</v>
      </c>
      <c r="C275" s="3" t="s">
        <v>19</v>
      </c>
      <c r="D275" s="3" t="s">
        <v>53</v>
      </c>
      <c r="E275" s="3" t="s">
        <v>39</v>
      </c>
      <c r="F275" s="3">
        <v>95548</v>
      </c>
      <c r="G275" s="3" t="s">
        <v>40</v>
      </c>
      <c r="H275" s="3">
        <v>2022003057</v>
      </c>
      <c r="I275" s="3" t="s">
        <v>618</v>
      </c>
      <c r="J275" s="3" t="s">
        <v>41</v>
      </c>
      <c r="K275" s="3" t="s">
        <v>619</v>
      </c>
      <c r="L275" s="3" t="s">
        <v>67</v>
      </c>
      <c r="M275" s="3" t="s">
        <v>620</v>
      </c>
      <c r="N275" s="3" t="s">
        <v>249</v>
      </c>
      <c r="O275" s="3" t="s">
        <v>212</v>
      </c>
      <c r="P275" s="3" t="s">
        <v>39</v>
      </c>
      <c r="Q275" s="4">
        <f>IFERROR(VLOOKUP($H275,[1]RAPPORTS!$L$2:$O$3000,4,FALSE),"")</f>
        <v>-42</v>
      </c>
      <c r="R275" s="4" t="str">
        <f>IFERROR(VLOOKUP($H275,[1]NC!$G$2:$H$300,2,FALSE)+VLOOKUP($K275,[1]NC!$G$2:$I$300,3,FALSE),"")</f>
        <v/>
      </c>
      <c r="S275" s="3"/>
      <c r="T275" s="3"/>
      <c r="U275" s="3"/>
      <c r="V275" s="3" t="s">
        <v>39</v>
      </c>
      <c r="W275" s="3" t="s">
        <v>12</v>
      </c>
      <c r="X275" s="3" t="s">
        <v>39</v>
      </c>
    </row>
    <row r="276" spans="1:24" x14ac:dyDescent="0.25">
      <c r="A276" s="3" t="s">
        <v>17</v>
      </c>
      <c r="B276" s="3" t="s">
        <v>52</v>
      </c>
      <c r="C276" s="3" t="s">
        <v>19</v>
      </c>
      <c r="D276" s="3" t="s">
        <v>53</v>
      </c>
      <c r="E276" s="3" t="s">
        <v>39</v>
      </c>
      <c r="F276" s="3">
        <v>95548</v>
      </c>
      <c r="G276" s="3" t="s">
        <v>40</v>
      </c>
      <c r="H276" s="3">
        <v>2021396077</v>
      </c>
      <c r="I276" s="3" t="s">
        <v>618</v>
      </c>
      <c r="J276" s="3" t="s">
        <v>41</v>
      </c>
      <c r="K276" s="3" t="s">
        <v>619</v>
      </c>
      <c r="L276" s="3" t="s">
        <v>67</v>
      </c>
      <c r="M276" s="3" t="s">
        <v>620</v>
      </c>
      <c r="N276" s="3" t="s">
        <v>111</v>
      </c>
      <c r="O276" s="3" t="s">
        <v>301</v>
      </c>
      <c r="P276" s="3" t="s">
        <v>43</v>
      </c>
      <c r="Q276" s="4">
        <f>IFERROR(VLOOKUP($H276,[1]RAPPORTS!$L$2:$O$3000,4,FALSE),"")</f>
        <v>-46</v>
      </c>
      <c r="R276" s="4" t="str">
        <f>IFERROR(VLOOKUP($H276,[1]NC!$G$2:$H$300,2,FALSE)+VLOOKUP($K276,[1]NC!$G$2:$I$300,3,FALSE),"")</f>
        <v/>
      </c>
      <c r="S276" s="3"/>
      <c r="T276" s="3"/>
      <c r="U276" s="3"/>
      <c r="V276" s="3" t="s">
        <v>39</v>
      </c>
      <c r="W276" s="3" t="s">
        <v>12</v>
      </c>
      <c r="X276" s="3" t="s">
        <v>39</v>
      </c>
    </row>
    <row r="277" spans="1:24" x14ac:dyDescent="0.25">
      <c r="A277" s="3" t="s">
        <v>17</v>
      </c>
      <c r="B277" s="3" t="s">
        <v>37</v>
      </c>
      <c r="C277" s="3" t="s">
        <v>19</v>
      </c>
      <c r="D277" s="3" t="s">
        <v>122</v>
      </c>
      <c r="E277" s="3" t="s">
        <v>39</v>
      </c>
      <c r="F277" s="3">
        <v>95548</v>
      </c>
      <c r="G277" s="3" t="s">
        <v>56</v>
      </c>
      <c r="H277" s="3">
        <v>2021397854</v>
      </c>
      <c r="I277" s="3" t="s">
        <v>618</v>
      </c>
      <c r="J277" s="3" t="s">
        <v>41</v>
      </c>
      <c r="K277" s="3" t="s">
        <v>619</v>
      </c>
      <c r="L277" s="3" t="s">
        <v>67</v>
      </c>
      <c r="M277" s="3" t="s">
        <v>620</v>
      </c>
      <c r="N277" s="3" t="s">
        <v>83</v>
      </c>
      <c r="O277" s="3" t="s">
        <v>389</v>
      </c>
      <c r="P277" s="3" t="s">
        <v>195</v>
      </c>
      <c r="Q277" s="4">
        <f>IFERROR(VLOOKUP($H277,[1]RAPPORTS!$L$2:$O$3000,4,FALSE),"")</f>
        <v>-50</v>
      </c>
      <c r="R277" s="4" t="str">
        <f>IFERROR(VLOOKUP($H277,[1]NC!$G$2:$H$300,2,FALSE)+VLOOKUP($K277,[1]NC!$G$2:$I$300,3,FALSE),"")</f>
        <v/>
      </c>
      <c r="S277" s="3"/>
      <c r="T277" s="3"/>
      <c r="U277" s="3"/>
      <c r="V277" s="3" t="s">
        <v>39</v>
      </c>
      <c r="W277" s="3" t="s">
        <v>12</v>
      </c>
      <c r="X277" s="3" t="s">
        <v>39</v>
      </c>
    </row>
    <row r="278" spans="1:24" x14ac:dyDescent="0.25">
      <c r="A278" s="3" t="s">
        <v>17</v>
      </c>
      <c r="B278" s="3" t="s">
        <v>37</v>
      </c>
      <c r="C278" s="3" t="s">
        <v>19</v>
      </c>
      <c r="D278" s="3" t="s">
        <v>38</v>
      </c>
      <c r="E278" s="3" t="s">
        <v>39</v>
      </c>
      <c r="F278" s="3">
        <v>95548</v>
      </c>
      <c r="G278" s="3" t="s">
        <v>56</v>
      </c>
      <c r="H278" s="3">
        <v>2021385903</v>
      </c>
      <c r="I278" s="3" t="s">
        <v>618</v>
      </c>
      <c r="J278" s="3" t="s">
        <v>41</v>
      </c>
      <c r="K278" s="3" t="s">
        <v>619</v>
      </c>
      <c r="L278" s="3" t="s">
        <v>67</v>
      </c>
      <c r="M278" s="3" t="s">
        <v>620</v>
      </c>
      <c r="N278" s="3" t="s">
        <v>43</v>
      </c>
      <c r="O278" s="3" t="s">
        <v>126</v>
      </c>
      <c r="P278" s="3" t="s">
        <v>383</v>
      </c>
      <c r="Q278" s="4">
        <f>IFERROR(VLOOKUP($H278,[1]RAPPORTS!$L$2:$O$3000,4,FALSE),"")</f>
        <v>-56</v>
      </c>
      <c r="R278" s="4" t="str">
        <f>IFERROR(VLOOKUP($H278,[1]NC!$G$2:$H$300,2,FALSE)+VLOOKUP($K278,[1]NC!$G$2:$I$300,3,FALSE),"")</f>
        <v/>
      </c>
      <c r="S278" s="3"/>
      <c r="T278" s="3"/>
      <c r="U278" s="3"/>
      <c r="V278" s="3" t="s">
        <v>39</v>
      </c>
      <c r="W278" s="3" t="s">
        <v>12</v>
      </c>
      <c r="X278" s="3" t="s">
        <v>39</v>
      </c>
    </row>
    <row r="279" spans="1:24" x14ac:dyDescent="0.25">
      <c r="A279" s="3" t="s">
        <v>17</v>
      </c>
      <c r="B279" s="3" t="s">
        <v>52</v>
      </c>
      <c r="C279" s="3" t="s">
        <v>19</v>
      </c>
      <c r="D279" s="3" t="s">
        <v>53</v>
      </c>
      <c r="E279" s="3" t="s">
        <v>70</v>
      </c>
      <c r="F279" s="3">
        <v>95548</v>
      </c>
      <c r="G279" s="3" t="s">
        <v>40</v>
      </c>
      <c r="H279" s="3">
        <v>2021383085</v>
      </c>
      <c r="I279" s="3" t="s">
        <v>618</v>
      </c>
      <c r="J279" s="3" t="s">
        <v>41</v>
      </c>
      <c r="K279" s="3" t="s">
        <v>619</v>
      </c>
      <c r="L279" s="3" t="s">
        <v>125</v>
      </c>
      <c r="M279" s="3" t="s">
        <v>620</v>
      </c>
      <c r="N279" s="3" t="s">
        <v>83</v>
      </c>
      <c r="O279" s="3" t="s">
        <v>362</v>
      </c>
      <c r="P279" s="3" t="s">
        <v>390</v>
      </c>
      <c r="Q279" s="4">
        <f>IFERROR(VLOOKUP($H279,[1]RAPPORTS!$L$2:$O$3000,4,FALSE),"")</f>
        <v>-67</v>
      </c>
      <c r="R279" s="4" t="str">
        <f>IFERROR(VLOOKUP($H279,[1]NC!$G$2:$H$300,2,FALSE)+VLOOKUP($K279,[1]NC!$G$2:$I$300,3,FALSE),"")</f>
        <v/>
      </c>
      <c r="S279" s="3"/>
      <c r="T279" s="3"/>
      <c r="U279" s="3"/>
      <c r="V279" s="3" t="s">
        <v>39</v>
      </c>
      <c r="W279" s="3" t="s">
        <v>12</v>
      </c>
      <c r="X279" s="3" t="s">
        <v>39</v>
      </c>
    </row>
    <row r="280" spans="1:24" x14ac:dyDescent="0.25">
      <c r="A280" s="3" t="s">
        <v>17</v>
      </c>
      <c r="B280" s="3" t="s">
        <v>52</v>
      </c>
      <c r="C280" s="3" t="s">
        <v>19</v>
      </c>
      <c r="D280" s="3" t="s">
        <v>53</v>
      </c>
      <c r="E280" s="3" t="s">
        <v>70</v>
      </c>
      <c r="F280" s="3">
        <v>95548</v>
      </c>
      <c r="G280" s="3" t="s">
        <v>40</v>
      </c>
      <c r="H280" s="3">
        <v>2021344458</v>
      </c>
      <c r="I280" s="3" t="s">
        <v>618</v>
      </c>
      <c r="J280" s="3" t="s">
        <v>41</v>
      </c>
      <c r="K280" s="3" t="s">
        <v>619</v>
      </c>
      <c r="L280" s="3" t="s">
        <v>125</v>
      </c>
      <c r="M280" s="3" t="s">
        <v>620</v>
      </c>
      <c r="N280" s="3" t="s">
        <v>83</v>
      </c>
      <c r="O280" s="3" t="s">
        <v>391</v>
      </c>
      <c r="P280" s="3" t="s">
        <v>392</v>
      </c>
      <c r="Q280" s="4">
        <f>IFERROR(VLOOKUP($H280,[1]RAPPORTS!$L$2:$O$3000,4,FALSE),"")</f>
        <v>-107</v>
      </c>
      <c r="R280" s="4" t="str">
        <f>IFERROR(VLOOKUP($H280,[1]NC!$G$2:$H$300,2,FALSE)+VLOOKUP($K280,[1]NC!$G$2:$I$300,3,FALSE),"")</f>
        <v/>
      </c>
      <c r="S280" s="3"/>
      <c r="T280" s="3"/>
      <c r="U280" s="3"/>
      <c r="V280" s="3" t="s">
        <v>39</v>
      </c>
      <c r="W280" s="3" t="s">
        <v>12</v>
      </c>
      <c r="X280" s="3" t="s">
        <v>39</v>
      </c>
    </row>
    <row r="281" spans="1:24" x14ac:dyDescent="0.25">
      <c r="A281" s="3" t="s">
        <v>17</v>
      </c>
      <c r="B281" s="3" t="s">
        <v>52</v>
      </c>
      <c r="C281" s="3" t="s">
        <v>19</v>
      </c>
      <c r="D281" s="3" t="s">
        <v>53</v>
      </c>
      <c r="E281" s="3" t="s">
        <v>39</v>
      </c>
      <c r="F281" s="3">
        <v>95548</v>
      </c>
      <c r="G281" s="3" t="s">
        <v>40</v>
      </c>
      <c r="H281" s="3">
        <v>2021319748</v>
      </c>
      <c r="I281" s="3" t="s">
        <v>618</v>
      </c>
      <c r="J281" s="3" t="s">
        <v>41</v>
      </c>
      <c r="K281" s="3" t="s">
        <v>619</v>
      </c>
      <c r="L281" s="3" t="s">
        <v>96</v>
      </c>
      <c r="M281" s="3" t="s">
        <v>620</v>
      </c>
      <c r="N281" s="3" t="s">
        <v>111</v>
      </c>
      <c r="O281" s="3" t="s">
        <v>393</v>
      </c>
      <c r="P281" s="3" t="s">
        <v>170</v>
      </c>
      <c r="Q281" s="4">
        <f>IFERROR(VLOOKUP($H281,[1]RAPPORTS!$L$2:$O$3000,4,FALSE),"")</f>
        <v>-109</v>
      </c>
      <c r="R281" s="4" t="str">
        <f>IFERROR(VLOOKUP($H281,[1]NC!$G$2:$H$300,2,FALSE)+VLOOKUP($K281,[1]NC!$G$2:$I$300,3,FALSE),"")</f>
        <v/>
      </c>
      <c r="S281" s="3"/>
      <c r="T281" s="3"/>
      <c r="U281" s="3"/>
      <c r="V281" s="3" t="s">
        <v>39</v>
      </c>
      <c r="W281" s="3" t="s">
        <v>12</v>
      </c>
      <c r="X281" s="3" t="s">
        <v>39</v>
      </c>
    </row>
    <row r="282" spans="1:24" x14ac:dyDescent="0.25">
      <c r="A282" s="3" t="s">
        <v>17</v>
      </c>
      <c r="B282" s="3" t="s">
        <v>37</v>
      </c>
      <c r="C282" s="3" t="s">
        <v>19</v>
      </c>
      <c r="D282" s="3" t="s">
        <v>74</v>
      </c>
      <c r="E282" s="3" t="s">
        <v>39</v>
      </c>
      <c r="F282" s="3">
        <v>95548</v>
      </c>
      <c r="G282" s="3" t="s">
        <v>40</v>
      </c>
      <c r="H282" s="3">
        <v>2022023878</v>
      </c>
      <c r="I282" s="3" t="s">
        <v>618</v>
      </c>
      <c r="J282" s="3" t="s">
        <v>41</v>
      </c>
      <c r="K282" s="3" t="s">
        <v>619</v>
      </c>
      <c r="L282" s="3" t="s">
        <v>182</v>
      </c>
      <c r="M282" s="3" t="s">
        <v>620</v>
      </c>
      <c r="N282" s="3" t="s">
        <v>43</v>
      </c>
      <c r="O282" s="3" t="s">
        <v>130</v>
      </c>
      <c r="P282" s="3" t="s">
        <v>208</v>
      </c>
      <c r="Q282" s="4">
        <f>IFERROR(VLOOKUP($H282,[1]RAPPORTS!$L$2:$O$3000,4,FALSE),"")</f>
        <v>-37</v>
      </c>
      <c r="R282" s="4" t="str">
        <f>IFERROR(VLOOKUP($H282,[1]NC!$G$2:$H$300,2,FALSE)+VLOOKUP($K282,[1]NC!$G$2:$I$300,3,FALSE),"")</f>
        <v/>
      </c>
      <c r="S282" s="3"/>
      <c r="T282" s="3"/>
      <c r="U282" s="3"/>
      <c r="V282" s="3" t="s">
        <v>39</v>
      </c>
      <c r="W282" s="3" t="s">
        <v>187</v>
      </c>
      <c r="X282" s="3" t="s">
        <v>39</v>
      </c>
    </row>
    <row r="283" spans="1:24" x14ac:dyDescent="0.25">
      <c r="A283" s="3" t="s">
        <v>17</v>
      </c>
      <c r="B283" s="3" t="s">
        <v>37</v>
      </c>
      <c r="C283" s="3" t="s">
        <v>19</v>
      </c>
      <c r="D283" s="3" t="s">
        <v>122</v>
      </c>
      <c r="E283" s="3" t="s">
        <v>39</v>
      </c>
      <c r="F283" s="3">
        <v>95548</v>
      </c>
      <c r="G283" s="3" t="s">
        <v>56</v>
      </c>
      <c r="H283" s="3">
        <v>2022012750</v>
      </c>
      <c r="I283" s="3" t="s">
        <v>618</v>
      </c>
      <c r="J283" s="3" t="s">
        <v>41</v>
      </c>
      <c r="K283" s="3" t="s">
        <v>619</v>
      </c>
      <c r="L283" s="3" t="s">
        <v>57</v>
      </c>
      <c r="M283" s="3" t="s">
        <v>620</v>
      </c>
      <c r="N283" s="3" t="s">
        <v>43</v>
      </c>
      <c r="O283" s="3" t="s">
        <v>186</v>
      </c>
      <c r="P283" s="3" t="s">
        <v>211</v>
      </c>
      <c r="Q283" s="4">
        <f>IFERROR(VLOOKUP($H283,[1]RAPPORTS!$L$2:$O$3000,4,FALSE),"")</f>
        <v>-39</v>
      </c>
      <c r="R283" s="4" t="str">
        <f>IFERROR(VLOOKUP($H283,[1]NC!$G$2:$H$300,2,FALSE)+VLOOKUP($K283,[1]NC!$G$2:$I$300,3,FALSE),"")</f>
        <v/>
      </c>
      <c r="S283" s="3"/>
      <c r="T283" s="3"/>
      <c r="U283" s="3"/>
      <c r="V283" s="3" t="s">
        <v>39</v>
      </c>
      <c r="W283" s="3" t="s">
        <v>13</v>
      </c>
      <c r="X283" s="3" t="s">
        <v>39</v>
      </c>
    </row>
    <row r="284" spans="1:24" x14ac:dyDescent="0.25">
      <c r="A284" s="3" t="s">
        <v>17</v>
      </c>
      <c r="B284" s="3" t="s">
        <v>37</v>
      </c>
      <c r="C284" s="3" t="s">
        <v>19</v>
      </c>
      <c r="D284" s="3" t="s">
        <v>122</v>
      </c>
      <c r="E284" s="3" t="s">
        <v>39</v>
      </c>
      <c r="F284" s="3">
        <v>95548</v>
      </c>
      <c r="G284" s="3" t="s">
        <v>56</v>
      </c>
      <c r="H284" s="3">
        <v>2021382338</v>
      </c>
      <c r="I284" s="3" t="s">
        <v>618</v>
      </c>
      <c r="J284" s="3" t="s">
        <v>41</v>
      </c>
      <c r="K284" s="3" t="s">
        <v>619</v>
      </c>
      <c r="L284" s="3" t="s">
        <v>57</v>
      </c>
      <c r="M284" s="3" t="s">
        <v>620</v>
      </c>
      <c r="N284" s="3" t="s">
        <v>43</v>
      </c>
      <c r="O284" s="3" t="s">
        <v>362</v>
      </c>
      <c r="P284" s="3" t="s">
        <v>267</v>
      </c>
      <c r="Q284" s="4">
        <f>IFERROR(VLOOKUP($H284,[1]RAPPORTS!$L$2:$O$3000,4,FALSE),"")</f>
        <v>-42</v>
      </c>
      <c r="R284" s="4" t="str">
        <f>IFERROR(VLOOKUP($H284,[1]NC!$G$2:$H$300,2,FALSE)+VLOOKUP($K284,[1]NC!$G$2:$I$300,3,FALSE),"")</f>
        <v/>
      </c>
      <c r="S284" s="3"/>
      <c r="T284" s="3"/>
      <c r="U284" s="3"/>
      <c r="V284" s="3" t="s">
        <v>39</v>
      </c>
      <c r="W284" s="3" t="s">
        <v>13</v>
      </c>
      <c r="X284" s="3" t="s">
        <v>39</v>
      </c>
    </row>
    <row r="285" spans="1:24" x14ac:dyDescent="0.25">
      <c r="A285" s="3" t="s">
        <v>17</v>
      </c>
      <c r="B285" s="3" t="s">
        <v>37</v>
      </c>
      <c r="C285" s="3" t="s">
        <v>19</v>
      </c>
      <c r="D285" s="3" t="s">
        <v>122</v>
      </c>
      <c r="E285" s="3" t="s">
        <v>39</v>
      </c>
      <c r="F285" s="3">
        <v>95548</v>
      </c>
      <c r="G285" s="3" t="s">
        <v>56</v>
      </c>
      <c r="H285" s="3">
        <v>2021385078</v>
      </c>
      <c r="I285" s="3" t="s">
        <v>618</v>
      </c>
      <c r="J285" s="3" t="s">
        <v>41</v>
      </c>
      <c r="K285" s="3" t="s">
        <v>619</v>
      </c>
      <c r="L285" s="3" t="s">
        <v>57</v>
      </c>
      <c r="M285" s="3" t="s">
        <v>620</v>
      </c>
      <c r="N285" s="3" t="s">
        <v>43</v>
      </c>
      <c r="O285" s="3" t="s">
        <v>395</v>
      </c>
      <c r="P285" s="3" t="s">
        <v>80</v>
      </c>
      <c r="Q285" s="4">
        <f>IFERROR(VLOOKUP($H285,[1]RAPPORTS!$L$2:$O$3000,4,FALSE),"")</f>
        <v>-52</v>
      </c>
      <c r="R285" s="4" t="str">
        <f>IFERROR(VLOOKUP($H285,[1]NC!$G$2:$H$300,2,FALSE)+VLOOKUP($K285,[1]NC!$G$2:$I$300,3,FALSE),"")</f>
        <v/>
      </c>
      <c r="S285" s="3"/>
      <c r="T285" s="3"/>
      <c r="U285" s="3"/>
      <c r="V285" s="3" t="s">
        <v>39</v>
      </c>
      <c r="W285" s="3" t="s">
        <v>13</v>
      </c>
      <c r="X285" s="3" t="s">
        <v>39</v>
      </c>
    </row>
    <row r="286" spans="1:24" x14ac:dyDescent="0.25">
      <c r="A286" s="3" t="s">
        <v>41</v>
      </c>
      <c r="B286" s="3" t="s">
        <v>52</v>
      </c>
      <c r="C286" s="3" t="s">
        <v>19</v>
      </c>
      <c r="D286" s="3" t="s">
        <v>53</v>
      </c>
      <c r="E286" s="3" t="s">
        <v>39</v>
      </c>
      <c r="F286" s="3">
        <v>95548</v>
      </c>
      <c r="G286" s="3" t="s">
        <v>40</v>
      </c>
      <c r="H286" s="3">
        <v>2021368124</v>
      </c>
      <c r="I286" s="3" t="s">
        <v>618</v>
      </c>
      <c r="J286" s="3" t="s">
        <v>41</v>
      </c>
      <c r="K286" s="3" t="s">
        <v>619</v>
      </c>
      <c r="L286" s="3" t="s">
        <v>57</v>
      </c>
      <c r="M286" s="3" t="s">
        <v>620</v>
      </c>
      <c r="N286" s="3" t="s">
        <v>49</v>
      </c>
      <c r="O286" s="3" t="s">
        <v>221</v>
      </c>
      <c r="P286" s="3" t="s">
        <v>195</v>
      </c>
      <c r="Q286" s="4">
        <f>IFERROR(VLOOKUP($H286,[1]RAPPORTS!$L$2:$O$3000,4,FALSE),"")</f>
        <v>-67</v>
      </c>
      <c r="R286" s="4" t="str">
        <f>IFERROR(VLOOKUP($H286,[1]NC!$G$2:$H$300,2,FALSE)+VLOOKUP($K286,[1]NC!$G$2:$I$300,3,FALSE),"")</f>
        <v/>
      </c>
      <c r="S286" s="3"/>
      <c r="T286" s="3"/>
      <c r="U286" s="3"/>
      <c r="V286" s="3" t="s">
        <v>39</v>
      </c>
      <c r="W286" s="3" t="s">
        <v>13</v>
      </c>
      <c r="X286" s="3" t="s">
        <v>39</v>
      </c>
    </row>
    <row r="287" spans="1:24" x14ac:dyDescent="0.25">
      <c r="A287" s="3" t="s">
        <v>17</v>
      </c>
      <c r="B287" s="3" t="s">
        <v>37</v>
      </c>
      <c r="C287" s="3" t="s">
        <v>19</v>
      </c>
      <c r="D287" s="3" t="s">
        <v>38</v>
      </c>
      <c r="E287" s="3" t="s">
        <v>70</v>
      </c>
      <c r="F287" s="3">
        <v>95548</v>
      </c>
      <c r="G287" s="3" t="s">
        <v>56</v>
      </c>
      <c r="H287" s="3">
        <v>2021363512</v>
      </c>
      <c r="I287" s="3" t="s">
        <v>618</v>
      </c>
      <c r="J287" s="3" t="s">
        <v>41</v>
      </c>
      <c r="K287" s="3" t="s">
        <v>619</v>
      </c>
      <c r="L287" s="3" t="s">
        <v>167</v>
      </c>
      <c r="M287" s="3" t="s">
        <v>620</v>
      </c>
      <c r="N287" s="3" t="s">
        <v>43</v>
      </c>
      <c r="O287" s="3" t="s">
        <v>396</v>
      </c>
      <c r="P287" s="3" t="s">
        <v>397</v>
      </c>
      <c r="Q287" s="4">
        <f>IFERROR(VLOOKUP($H287,[1]RAPPORTS!$L$2:$O$3000,4,FALSE),"")</f>
        <v>-69</v>
      </c>
      <c r="R287" s="4" t="str">
        <f>IFERROR(VLOOKUP($H287,[1]NC!$G$2:$H$300,2,FALSE)+VLOOKUP($K287,[1]NC!$G$2:$I$300,3,FALSE),"")</f>
        <v/>
      </c>
      <c r="S287" s="3"/>
      <c r="T287" s="3"/>
      <c r="U287" s="3"/>
      <c r="V287" s="3" t="s">
        <v>39</v>
      </c>
      <c r="W287" s="3" t="s">
        <v>13</v>
      </c>
      <c r="X287" s="3" t="s">
        <v>39</v>
      </c>
    </row>
    <row r="288" spans="1:24" x14ac:dyDescent="0.25">
      <c r="A288" s="3" t="s">
        <v>17</v>
      </c>
      <c r="B288" s="3" t="s">
        <v>37</v>
      </c>
      <c r="C288" s="3" t="s">
        <v>19</v>
      </c>
      <c r="D288" s="3" t="s">
        <v>38</v>
      </c>
      <c r="E288" s="3" t="s">
        <v>70</v>
      </c>
      <c r="F288" s="3">
        <v>95548</v>
      </c>
      <c r="G288" s="3" t="s">
        <v>56</v>
      </c>
      <c r="H288" s="3">
        <v>2021371594</v>
      </c>
      <c r="I288" s="3" t="s">
        <v>618</v>
      </c>
      <c r="J288" s="3" t="s">
        <v>41</v>
      </c>
      <c r="K288" s="3" t="s">
        <v>619</v>
      </c>
      <c r="L288" s="3" t="s">
        <v>57</v>
      </c>
      <c r="M288" s="3" t="s">
        <v>620</v>
      </c>
      <c r="N288" s="3" t="s">
        <v>43</v>
      </c>
      <c r="O288" s="3" t="s">
        <v>270</v>
      </c>
      <c r="P288" s="3" t="s">
        <v>398</v>
      </c>
      <c r="Q288" s="4">
        <f>IFERROR(VLOOKUP($H288,[1]RAPPORTS!$L$2:$O$3000,4,FALSE),"")</f>
        <v>-81</v>
      </c>
      <c r="R288" s="4" t="str">
        <f>IFERROR(VLOOKUP($H288,[1]NC!$G$2:$H$300,2,FALSE)+VLOOKUP($K288,[1]NC!$G$2:$I$300,3,FALSE),"")</f>
        <v/>
      </c>
      <c r="S288" s="3"/>
      <c r="T288" s="3"/>
      <c r="U288" s="3"/>
      <c r="V288" s="3" t="s">
        <v>39</v>
      </c>
      <c r="W288" s="3" t="s">
        <v>13</v>
      </c>
      <c r="X288" s="3" t="s">
        <v>39</v>
      </c>
    </row>
    <row r="289" spans="1:24" x14ac:dyDescent="0.25">
      <c r="A289" s="3" t="s">
        <v>17</v>
      </c>
      <c r="B289" s="3" t="s">
        <v>37</v>
      </c>
      <c r="C289" s="3" t="s">
        <v>19</v>
      </c>
      <c r="D289" s="3" t="s">
        <v>74</v>
      </c>
      <c r="E289" s="3" t="s">
        <v>39</v>
      </c>
      <c r="F289" s="3">
        <v>95548</v>
      </c>
      <c r="G289" s="3" t="s">
        <v>40</v>
      </c>
      <c r="H289" s="3">
        <v>2021337002</v>
      </c>
      <c r="I289" s="3" t="s">
        <v>618</v>
      </c>
      <c r="J289" s="3" t="s">
        <v>41</v>
      </c>
      <c r="K289" s="3" t="s">
        <v>619</v>
      </c>
      <c r="L289" s="3" t="s">
        <v>57</v>
      </c>
      <c r="M289" s="3" t="s">
        <v>620</v>
      </c>
      <c r="N289" s="3" t="s">
        <v>43</v>
      </c>
      <c r="O289" s="3" t="s">
        <v>399</v>
      </c>
      <c r="P289" s="3" t="s">
        <v>400</v>
      </c>
      <c r="Q289" s="4">
        <f>IFERROR(VLOOKUP($H289,[1]RAPPORTS!$L$2:$O$3000,4,FALSE),"")</f>
        <v>-95</v>
      </c>
      <c r="R289" s="4" t="str">
        <f>IFERROR(VLOOKUP($H289,[1]NC!$G$2:$H$300,2,FALSE)+VLOOKUP($K289,[1]NC!$G$2:$I$300,3,FALSE),"")</f>
        <v/>
      </c>
      <c r="S289" s="3"/>
      <c r="T289" s="3"/>
      <c r="U289" s="3"/>
      <c r="V289" s="3" t="s">
        <v>39</v>
      </c>
      <c r="W289" s="3" t="s">
        <v>13</v>
      </c>
      <c r="X289" s="3" t="s">
        <v>39</v>
      </c>
    </row>
    <row r="290" spans="1:24" x14ac:dyDescent="0.25">
      <c r="A290" s="3" t="s">
        <v>17</v>
      </c>
      <c r="B290" s="3" t="s">
        <v>37</v>
      </c>
      <c r="C290" s="3" t="s">
        <v>19</v>
      </c>
      <c r="D290" s="3" t="s">
        <v>122</v>
      </c>
      <c r="E290" s="3" t="s">
        <v>70</v>
      </c>
      <c r="F290" s="3">
        <v>95548</v>
      </c>
      <c r="G290" s="3" t="s">
        <v>56</v>
      </c>
      <c r="H290" s="3">
        <v>2021340053</v>
      </c>
      <c r="I290" s="3" t="s">
        <v>618</v>
      </c>
      <c r="J290" s="3" t="s">
        <v>41</v>
      </c>
      <c r="K290" s="3" t="s">
        <v>619</v>
      </c>
      <c r="L290" s="3" t="s">
        <v>57</v>
      </c>
      <c r="M290" s="3" t="s">
        <v>620</v>
      </c>
      <c r="N290" s="3" t="s">
        <v>319</v>
      </c>
      <c r="O290" s="3" t="s">
        <v>401</v>
      </c>
      <c r="P290" s="3" t="s">
        <v>402</v>
      </c>
      <c r="Q290" s="4">
        <f>IFERROR(VLOOKUP($H290,[1]RAPPORTS!$L$2:$O$3000,4,FALSE),"")</f>
        <v>-110</v>
      </c>
      <c r="R290" s="4" t="str">
        <f>IFERROR(VLOOKUP($H290,[1]NC!$G$2:$H$300,2,FALSE)+VLOOKUP($K290,[1]NC!$G$2:$I$300,3,FALSE),"")</f>
        <v/>
      </c>
      <c r="S290" s="3"/>
      <c r="T290" s="3"/>
      <c r="U290" s="3"/>
      <c r="V290" s="3" t="s">
        <v>39</v>
      </c>
      <c r="W290" s="3" t="s">
        <v>13</v>
      </c>
      <c r="X290" s="3" t="s">
        <v>39</v>
      </c>
    </row>
    <row r="291" spans="1:24" x14ac:dyDescent="0.25">
      <c r="A291" s="3" t="s">
        <v>17</v>
      </c>
      <c r="B291" s="3" t="s">
        <v>52</v>
      </c>
      <c r="C291" s="3" t="s">
        <v>19</v>
      </c>
      <c r="D291" s="3" t="s">
        <v>53</v>
      </c>
      <c r="E291" s="3" t="s">
        <v>70</v>
      </c>
      <c r="F291" s="3">
        <v>95548</v>
      </c>
      <c r="G291" s="3" t="s">
        <v>40</v>
      </c>
      <c r="H291" s="3">
        <v>2021246566</v>
      </c>
      <c r="I291" s="3" t="s">
        <v>618</v>
      </c>
      <c r="J291" s="3" t="s">
        <v>41</v>
      </c>
      <c r="K291" s="3" t="s">
        <v>619</v>
      </c>
      <c r="L291" s="3" t="s">
        <v>57</v>
      </c>
      <c r="M291" s="3" t="s">
        <v>620</v>
      </c>
      <c r="N291" s="3" t="s">
        <v>111</v>
      </c>
      <c r="O291" s="3" t="s">
        <v>403</v>
      </c>
      <c r="P291" s="3" t="s">
        <v>404</v>
      </c>
      <c r="Q291" s="4">
        <f>IFERROR(VLOOKUP($H291,[1]RAPPORTS!$L$2:$O$3000,4,FALSE),"")</f>
        <v>-141</v>
      </c>
      <c r="R291" s="4" t="str">
        <f>IFERROR(VLOOKUP($H291,[1]NC!$G$2:$H$300,2,FALSE)+VLOOKUP($K291,[1]NC!$G$2:$I$300,3,FALSE),"")</f>
        <v/>
      </c>
      <c r="S291" s="3"/>
      <c r="T291" s="3"/>
      <c r="U291" s="3"/>
      <c r="V291" s="3" t="s">
        <v>39</v>
      </c>
      <c r="W291" s="3" t="s">
        <v>13</v>
      </c>
      <c r="X291" s="3" t="s">
        <v>39</v>
      </c>
    </row>
    <row r="292" spans="1:24" x14ac:dyDescent="0.25">
      <c r="A292" s="3" t="s">
        <v>41</v>
      </c>
      <c r="B292" s="3" t="s">
        <v>37</v>
      </c>
      <c r="C292" s="3" t="s">
        <v>19</v>
      </c>
      <c r="D292" s="3" t="s">
        <v>122</v>
      </c>
      <c r="E292" s="3" t="s">
        <v>39</v>
      </c>
      <c r="F292" s="3">
        <v>95548</v>
      </c>
      <c r="G292" s="3" t="s">
        <v>56</v>
      </c>
      <c r="H292" s="3">
        <v>2021275187</v>
      </c>
      <c r="I292" s="3" t="s">
        <v>618</v>
      </c>
      <c r="J292" s="3" t="s">
        <v>41</v>
      </c>
      <c r="K292" s="3" t="s">
        <v>619</v>
      </c>
      <c r="L292" s="3" t="s">
        <v>167</v>
      </c>
      <c r="M292" s="3" t="s">
        <v>620</v>
      </c>
      <c r="N292" s="3" t="s">
        <v>49</v>
      </c>
      <c r="O292" s="3" t="s">
        <v>199</v>
      </c>
      <c r="P292" s="3" t="s">
        <v>405</v>
      </c>
      <c r="Q292" s="4">
        <f>IFERROR(VLOOKUP($H292,[1]RAPPORTS!$L$2:$O$3000,4,FALSE),"")</f>
        <v>-145</v>
      </c>
      <c r="R292" s="4" t="str">
        <f>IFERROR(VLOOKUP($H292,[1]NC!$G$2:$H$300,2,FALSE)+VLOOKUP($K292,[1]NC!$G$2:$I$300,3,FALSE),"")</f>
        <v/>
      </c>
      <c r="S292" s="3"/>
      <c r="T292" s="3"/>
      <c r="U292" s="3"/>
      <c r="V292" s="3" t="s">
        <v>39</v>
      </c>
      <c r="W292" s="3" t="s">
        <v>13</v>
      </c>
      <c r="X292" s="3" t="s">
        <v>39</v>
      </c>
    </row>
    <row r="293" spans="1:24" x14ac:dyDescent="0.25">
      <c r="A293" s="3" t="s">
        <v>17</v>
      </c>
      <c r="B293" s="3" t="s">
        <v>37</v>
      </c>
      <c r="C293" s="3" t="s">
        <v>19</v>
      </c>
      <c r="D293" s="3" t="s">
        <v>122</v>
      </c>
      <c r="E293" s="3" t="s">
        <v>70</v>
      </c>
      <c r="F293" s="3">
        <v>95548</v>
      </c>
      <c r="G293" s="3" t="s">
        <v>56</v>
      </c>
      <c r="H293" s="3">
        <v>2021274416</v>
      </c>
      <c r="I293" s="3" t="s">
        <v>618</v>
      </c>
      <c r="J293" s="3" t="s">
        <v>41</v>
      </c>
      <c r="K293" s="3" t="s">
        <v>619</v>
      </c>
      <c r="L293" s="3" t="s">
        <v>57</v>
      </c>
      <c r="M293" s="3" t="s">
        <v>620</v>
      </c>
      <c r="N293" s="3" t="s">
        <v>406</v>
      </c>
      <c r="O293" s="3" t="s">
        <v>199</v>
      </c>
      <c r="P293" s="3" t="s">
        <v>407</v>
      </c>
      <c r="Q293" s="4">
        <f>IFERROR(VLOOKUP($H293,[1]RAPPORTS!$L$2:$O$3000,4,FALSE),"")</f>
        <v>-145</v>
      </c>
      <c r="R293" s="4" t="str">
        <f>IFERROR(VLOOKUP($H293,[1]NC!$G$2:$H$300,2,FALSE)+VLOOKUP($K293,[1]NC!$G$2:$I$300,3,FALSE),"")</f>
        <v/>
      </c>
      <c r="S293" s="3"/>
      <c r="T293" s="3"/>
      <c r="U293" s="3"/>
      <c r="V293" s="3" t="s">
        <v>39</v>
      </c>
      <c r="W293" s="3" t="s">
        <v>13</v>
      </c>
      <c r="X293" s="3" t="s">
        <v>39</v>
      </c>
    </row>
    <row r="294" spans="1:24" x14ac:dyDescent="0.25">
      <c r="A294" s="3" t="s">
        <v>41</v>
      </c>
      <c r="B294" s="3" t="s">
        <v>37</v>
      </c>
      <c r="C294" s="3" t="s">
        <v>19</v>
      </c>
      <c r="D294" s="3" t="s">
        <v>122</v>
      </c>
      <c r="E294" s="3" t="s">
        <v>73</v>
      </c>
      <c r="F294" s="3">
        <v>95548</v>
      </c>
      <c r="G294" s="3" t="s">
        <v>56</v>
      </c>
      <c r="H294" s="3">
        <v>2021185552</v>
      </c>
      <c r="I294" s="3" t="s">
        <v>618</v>
      </c>
      <c r="J294" s="3" t="s">
        <v>41</v>
      </c>
      <c r="K294" s="3" t="s">
        <v>619</v>
      </c>
      <c r="L294" s="3" t="s">
        <v>57</v>
      </c>
      <c r="M294" s="3" t="s">
        <v>620</v>
      </c>
      <c r="N294" s="3" t="s">
        <v>49</v>
      </c>
      <c r="O294" s="3" t="s">
        <v>408</v>
      </c>
      <c r="P294" s="3" t="s">
        <v>87</v>
      </c>
      <c r="Q294" s="4">
        <f>IFERROR(VLOOKUP($H294,[1]RAPPORTS!$L$2:$O$3000,4,FALSE),"")</f>
        <v>-209</v>
      </c>
      <c r="R294" s="4" t="str">
        <f>IFERROR(VLOOKUP($H294,[1]NC!$G$2:$H$300,2,FALSE)+VLOOKUP($K294,[1]NC!$G$2:$I$300,3,FALSE),"")</f>
        <v/>
      </c>
      <c r="S294" s="3"/>
      <c r="T294" s="3"/>
      <c r="U294" s="3"/>
      <c r="V294" s="3" t="s">
        <v>39</v>
      </c>
      <c r="W294" s="3" t="s">
        <v>13</v>
      </c>
      <c r="X294" s="3" t="s">
        <v>39</v>
      </c>
    </row>
    <row r="295" spans="1:24" x14ac:dyDescent="0.25">
      <c r="A295" s="3" t="s">
        <v>17</v>
      </c>
      <c r="B295" s="3" t="s">
        <v>261</v>
      </c>
      <c r="C295" s="3" t="s">
        <v>19</v>
      </c>
      <c r="D295" s="3" t="s">
        <v>262</v>
      </c>
      <c r="E295" s="3" t="s">
        <v>39</v>
      </c>
      <c r="F295" s="3">
        <v>95548</v>
      </c>
      <c r="G295" s="3" t="s">
        <v>40</v>
      </c>
      <c r="H295" s="3">
        <v>2022028924</v>
      </c>
      <c r="I295" s="3" t="s">
        <v>618</v>
      </c>
      <c r="J295" s="3" t="s">
        <v>41</v>
      </c>
      <c r="K295" s="3" t="s">
        <v>619</v>
      </c>
      <c r="L295" s="3" t="s">
        <v>57</v>
      </c>
      <c r="M295" s="3" t="s">
        <v>620</v>
      </c>
      <c r="N295" s="3" t="s">
        <v>264</v>
      </c>
      <c r="O295" s="3" t="s">
        <v>409</v>
      </c>
      <c r="P295" s="3" t="s">
        <v>151</v>
      </c>
      <c r="Q295" s="4">
        <f>IFERROR(VLOOKUP($H295,[1]RAPPORTS!$L$2:$O$3000,4,FALSE),"")</f>
        <v>-4</v>
      </c>
      <c r="R295" s="4" t="str">
        <f>IFERROR(VLOOKUP($H295,[1]NC!$G$2:$H$300,2,FALSE)+VLOOKUP($K295,[1]NC!$G$2:$I$300,3,FALSE),"")</f>
        <v/>
      </c>
      <c r="S295" s="3"/>
      <c r="T295" s="3"/>
      <c r="U295" s="3"/>
      <c r="V295" s="3" t="s">
        <v>39</v>
      </c>
      <c r="W295" s="3" t="s">
        <v>14</v>
      </c>
      <c r="X295" s="3" t="s">
        <v>39</v>
      </c>
    </row>
    <row r="296" spans="1:24" x14ac:dyDescent="0.25">
      <c r="A296" s="3" t="s">
        <v>17</v>
      </c>
      <c r="B296" s="3" t="s">
        <v>52</v>
      </c>
      <c r="C296" s="3" t="s">
        <v>19</v>
      </c>
      <c r="D296" s="3" t="s">
        <v>53</v>
      </c>
      <c r="E296" s="3" t="s">
        <v>39</v>
      </c>
      <c r="F296" s="3">
        <v>95548</v>
      </c>
      <c r="G296" s="3" t="s">
        <v>40</v>
      </c>
      <c r="H296" s="3">
        <v>2022044342</v>
      </c>
      <c r="I296" s="3" t="s">
        <v>618</v>
      </c>
      <c r="J296" s="3" t="s">
        <v>41</v>
      </c>
      <c r="K296" s="3" t="s">
        <v>619</v>
      </c>
      <c r="L296" s="3" t="s">
        <v>248</v>
      </c>
      <c r="M296" s="3" t="s">
        <v>620</v>
      </c>
      <c r="N296" s="3" t="s">
        <v>83</v>
      </c>
      <c r="O296" s="3" t="s">
        <v>68</v>
      </c>
      <c r="P296" s="3" t="s">
        <v>264</v>
      </c>
      <c r="Q296" s="4">
        <f>IFERROR(VLOOKUP($H296,[1]RAPPORTS!$L$2:$O$3000,4,FALSE),"")</f>
        <v>-7</v>
      </c>
      <c r="R296" s="4" t="str">
        <f>IFERROR(VLOOKUP($H296,[1]NC!$G$2:$H$300,2,FALSE)+VLOOKUP($K296,[1]NC!$G$2:$I$300,3,FALSE),"")</f>
        <v/>
      </c>
      <c r="S296" s="3"/>
      <c r="T296" s="3"/>
      <c r="U296" s="3"/>
      <c r="V296" s="3" t="s">
        <v>39</v>
      </c>
      <c r="W296" s="3" t="s">
        <v>14</v>
      </c>
      <c r="X296" s="3" t="s">
        <v>39</v>
      </c>
    </row>
    <row r="297" spans="1:24" x14ac:dyDescent="0.25">
      <c r="A297" s="3" t="s">
        <v>17</v>
      </c>
      <c r="B297" s="3" t="s">
        <v>52</v>
      </c>
      <c r="C297" s="3" t="s">
        <v>19</v>
      </c>
      <c r="D297" s="3" t="s">
        <v>53</v>
      </c>
      <c r="E297" s="3" t="s">
        <v>39</v>
      </c>
      <c r="F297" s="3">
        <v>95548</v>
      </c>
      <c r="G297" s="3" t="s">
        <v>40</v>
      </c>
      <c r="H297" s="3">
        <v>2022009339</v>
      </c>
      <c r="I297" s="3" t="s">
        <v>618</v>
      </c>
      <c r="J297" s="3" t="s">
        <v>41</v>
      </c>
      <c r="K297" s="3" t="s">
        <v>619</v>
      </c>
      <c r="L297" s="3" t="s">
        <v>57</v>
      </c>
      <c r="M297" s="3" t="s">
        <v>620</v>
      </c>
      <c r="N297" s="3" t="s">
        <v>151</v>
      </c>
      <c r="O297" s="3" t="s">
        <v>102</v>
      </c>
      <c r="P297" s="3" t="s">
        <v>215</v>
      </c>
      <c r="Q297" s="4">
        <f>IFERROR(VLOOKUP($H297,[1]RAPPORTS!$L$2:$O$3000,4,FALSE),"")</f>
        <v>-11</v>
      </c>
      <c r="R297" s="4" t="str">
        <f>IFERROR(VLOOKUP($H297,[1]NC!$G$2:$H$300,2,FALSE)+VLOOKUP($K297,[1]NC!$G$2:$I$300,3,FALSE),"")</f>
        <v/>
      </c>
      <c r="S297" s="3"/>
      <c r="T297" s="3"/>
      <c r="U297" s="3"/>
      <c r="V297" s="3" t="s">
        <v>39</v>
      </c>
      <c r="W297" s="3" t="s">
        <v>14</v>
      </c>
      <c r="X297" s="3" t="s">
        <v>39</v>
      </c>
    </row>
    <row r="298" spans="1:24" x14ac:dyDescent="0.25">
      <c r="A298" s="3" t="s">
        <v>17</v>
      </c>
      <c r="B298" s="3" t="s">
        <v>37</v>
      </c>
      <c r="C298" s="3" t="s">
        <v>19</v>
      </c>
      <c r="D298" s="3" t="s">
        <v>122</v>
      </c>
      <c r="E298" s="3" t="s">
        <v>70</v>
      </c>
      <c r="F298" s="3">
        <v>95548</v>
      </c>
      <c r="G298" s="3" t="s">
        <v>56</v>
      </c>
      <c r="H298" s="3">
        <v>2022012309</v>
      </c>
      <c r="I298" s="3" t="s">
        <v>618</v>
      </c>
      <c r="J298" s="3" t="s">
        <v>41</v>
      </c>
      <c r="K298" s="3" t="s">
        <v>619</v>
      </c>
      <c r="L298" s="3" t="s">
        <v>57</v>
      </c>
      <c r="M298" s="3" t="s">
        <v>620</v>
      </c>
      <c r="N298" s="3" t="s">
        <v>43</v>
      </c>
      <c r="O298" s="3" t="s">
        <v>186</v>
      </c>
      <c r="P298" s="3" t="s">
        <v>220</v>
      </c>
      <c r="Q298" s="4">
        <f>IFERROR(VLOOKUP($H298,[1]RAPPORTS!$L$2:$O$3000,4,FALSE),"")</f>
        <v>-43</v>
      </c>
      <c r="R298" s="4" t="str">
        <f>IFERROR(VLOOKUP($H298,[1]NC!$G$2:$H$300,2,FALSE)+VLOOKUP($K298,[1]NC!$G$2:$I$300,3,FALSE),"")</f>
        <v/>
      </c>
      <c r="S298" s="3"/>
      <c r="T298" s="3"/>
      <c r="U298" s="3"/>
      <c r="V298" s="3" t="s">
        <v>39</v>
      </c>
      <c r="W298" s="3" t="s">
        <v>14</v>
      </c>
      <c r="X298" s="3" t="s">
        <v>39</v>
      </c>
    </row>
    <row r="299" spans="1:24" x14ac:dyDescent="0.25">
      <c r="A299" s="3" t="s">
        <v>17</v>
      </c>
      <c r="B299" s="3" t="s">
        <v>37</v>
      </c>
      <c r="C299" s="3" t="s">
        <v>19</v>
      </c>
      <c r="D299" s="3" t="s">
        <v>38</v>
      </c>
      <c r="E299" s="3" t="s">
        <v>39</v>
      </c>
      <c r="F299" s="3">
        <v>95548</v>
      </c>
      <c r="G299" s="3" t="s">
        <v>56</v>
      </c>
      <c r="H299" s="3">
        <v>2021386137</v>
      </c>
      <c r="I299" s="3" t="s">
        <v>618</v>
      </c>
      <c r="J299" s="3" t="s">
        <v>41</v>
      </c>
      <c r="K299" s="3" t="s">
        <v>619</v>
      </c>
      <c r="L299" s="3" t="s">
        <v>86</v>
      </c>
      <c r="M299" s="3" t="s">
        <v>620</v>
      </c>
      <c r="N299" s="3" t="s">
        <v>83</v>
      </c>
      <c r="O299" s="3" t="s">
        <v>126</v>
      </c>
      <c r="P299" s="3" t="s">
        <v>383</v>
      </c>
      <c r="Q299" s="4">
        <f>IFERROR(VLOOKUP($H299,[1]RAPPORTS!$L$2:$O$3000,4,FALSE),"")</f>
        <v>-62</v>
      </c>
      <c r="R299" s="4" t="str">
        <f>IFERROR(VLOOKUP($H299,[1]NC!$G$2:$H$300,2,FALSE)+VLOOKUP($K299,[1]NC!$G$2:$I$300,3,FALSE),"")</f>
        <v/>
      </c>
      <c r="S299" s="3"/>
      <c r="T299" s="3"/>
      <c r="U299" s="3"/>
      <c r="V299" s="3" t="s">
        <v>39</v>
      </c>
      <c r="W299" s="3" t="s">
        <v>14</v>
      </c>
      <c r="X299" s="3" t="s">
        <v>39</v>
      </c>
    </row>
    <row r="300" spans="1:24" x14ac:dyDescent="0.25">
      <c r="A300" s="3" t="s">
        <v>17</v>
      </c>
      <c r="B300" s="3" t="s">
        <v>37</v>
      </c>
      <c r="C300" s="3" t="s">
        <v>19</v>
      </c>
      <c r="D300" s="3" t="s">
        <v>38</v>
      </c>
      <c r="E300" s="3" t="s">
        <v>70</v>
      </c>
      <c r="F300" s="3">
        <v>95548</v>
      </c>
      <c r="G300" s="3" t="s">
        <v>40</v>
      </c>
      <c r="H300" s="3">
        <v>2021383656</v>
      </c>
      <c r="I300" s="3" t="s">
        <v>618</v>
      </c>
      <c r="J300" s="3" t="s">
        <v>41</v>
      </c>
      <c r="K300" s="3" t="s">
        <v>619</v>
      </c>
      <c r="L300" s="3" t="s">
        <v>54</v>
      </c>
      <c r="M300" s="3" t="s">
        <v>620</v>
      </c>
      <c r="N300" s="3" t="s">
        <v>43</v>
      </c>
      <c r="O300" s="3" t="s">
        <v>362</v>
      </c>
      <c r="P300" s="3" t="s">
        <v>390</v>
      </c>
      <c r="Q300" s="4">
        <f>IFERROR(VLOOKUP($H300,[1]RAPPORTS!$L$2:$O$3000,4,FALSE),"")</f>
        <v>-67</v>
      </c>
      <c r="R300" s="4" t="str">
        <f>IFERROR(VLOOKUP($H300,[1]NC!$G$2:$H$300,2,FALSE)+VLOOKUP($K300,[1]NC!$G$2:$I$300,3,FALSE),"")</f>
        <v/>
      </c>
      <c r="S300" s="3"/>
      <c r="T300" s="3"/>
      <c r="U300" s="3"/>
      <c r="V300" s="3" t="s">
        <v>39</v>
      </c>
      <c r="W300" s="3" t="s">
        <v>14</v>
      </c>
      <c r="X300" s="3" t="s">
        <v>39</v>
      </c>
    </row>
    <row r="301" spans="1:24" x14ac:dyDescent="0.25">
      <c r="A301" s="3" t="s">
        <v>17</v>
      </c>
      <c r="B301" s="3" t="s">
        <v>52</v>
      </c>
      <c r="C301" s="3" t="s">
        <v>19</v>
      </c>
      <c r="D301" s="3" t="s">
        <v>53</v>
      </c>
      <c r="E301" s="3" t="s">
        <v>39</v>
      </c>
      <c r="F301" s="3">
        <v>95548</v>
      </c>
      <c r="G301" s="3" t="s">
        <v>40</v>
      </c>
      <c r="H301" s="3">
        <v>2021226702</v>
      </c>
      <c r="I301" s="3" t="s">
        <v>618</v>
      </c>
      <c r="J301" s="3" t="s">
        <v>41</v>
      </c>
      <c r="K301" s="3" t="s">
        <v>619</v>
      </c>
      <c r="L301" s="3" t="s">
        <v>57</v>
      </c>
      <c r="M301" s="3" t="s">
        <v>620</v>
      </c>
      <c r="N301" s="3" t="s">
        <v>83</v>
      </c>
      <c r="O301" s="3" t="s">
        <v>410</v>
      </c>
      <c r="P301" s="3" t="s">
        <v>411</v>
      </c>
      <c r="Q301" s="4">
        <f>IFERROR(VLOOKUP($H301,[1]RAPPORTS!$L$2:$O$3000,4,FALSE),"")</f>
        <v>-110</v>
      </c>
      <c r="R301" s="4" t="str">
        <f>IFERROR(VLOOKUP($H301,[1]NC!$G$2:$H$300,2,FALSE)+VLOOKUP($K301,[1]NC!$G$2:$I$300,3,FALSE),"")</f>
        <v/>
      </c>
      <c r="S301" s="3"/>
      <c r="T301" s="3"/>
      <c r="U301" s="3"/>
      <c r="V301" s="3" t="s">
        <v>39</v>
      </c>
      <c r="W301" s="3" t="s">
        <v>14</v>
      </c>
      <c r="X301" s="3" t="s">
        <v>39</v>
      </c>
    </row>
    <row r="302" spans="1:24" x14ac:dyDescent="0.25">
      <c r="A302" s="3" t="s">
        <v>17</v>
      </c>
      <c r="B302" s="3" t="s">
        <v>37</v>
      </c>
      <c r="C302" s="3" t="s">
        <v>19</v>
      </c>
      <c r="D302" s="3" t="s">
        <v>122</v>
      </c>
      <c r="E302" s="3" t="s">
        <v>39</v>
      </c>
      <c r="F302" s="3">
        <v>95548</v>
      </c>
      <c r="G302" s="3" t="s">
        <v>56</v>
      </c>
      <c r="H302" s="3">
        <v>2019284866</v>
      </c>
      <c r="I302" s="3" t="s">
        <v>618</v>
      </c>
      <c r="J302" s="3" t="s">
        <v>41</v>
      </c>
      <c r="K302" s="3" t="s">
        <v>619</v>
      </c>
      <c r="L302" s="3" t="s">
        <v>57</v>
      </c>
      <c r="M302" s="3" t="s">
        <v>620</v>
      </c>
      <c r="N302" s="3" t="s">
        <v>43</v>
      </c>
      <c r="O302" s="3" t="s">
        <v>412</v>
      </c>
      <c r="P302" s="3" t="s">
        <v>413</v>
      </c>
      <c r="Q302" s="4">
        <f>IFERROR(VLOOKUP($H302,[1]RAPPORTS!$L$2:$O$3000,4,FALSE),"")</f>
        <v>-855</v>
      </c>
      <c r="R302" s="4" t="str">
        <f>IFERROR(VLOOKUP($H302,[1]NC!$G$2:$H$300,2,FALSE)+VLOOKUP($K302,[1]NC!$G$2:$I$300,3,FALSE),"")</f>
        <v/>
      </c>
      <c r="S302" s="3"/>
      <c r="T302" s="3"/>
      <c r="U302" s="3"/>
      <c r="V302" s="3" t="s">
        <v>39</v>
      </c>
      <c r="W302" s="3" t="s">
        <v>14</v>
      </c>
      <c r="X302" s="3" t="s">
        <v>39</v>
      </c>
    </row>
    <row r="303" spans="1:24" x14ac:dyDescent="0.25">
      <c r="A303" s="3" t="s">
        <v>17</v>
      </c>
      <c r="B303" s="3" t="s">
        <v>261</v>
      </c>
      <c r="C303" s="3" t="s">
        <v>19</v>
      </c>
      <c r="D303" s="3" t="s">
        <v>262</v>
      </c>
      <c r="E303" s="3" t="s">
        <v>39</v>
      </c>
      <c r="F303" s="3">
        <v>95548</v>
      </c>
      <c r="G303" s="3" t="s">
        <v>40</v>
      </c>
      <c r="H303" s="3">
        <v>2022032019</v>
      </c>
      <c r="I303" s="3" t="s">
        <v>618</v>
      </c>
      <c r="J303" s="3" t="s">
        <v>41</v>
      </c>
      <c r="K303" s="3" t="s">
        <v>619</v>
      </c>
      <c r="L303" s="3" t="s">
        <v>67</v>
      </c>
      <c r="M303" s="3" t="s">
        <v>620</v>
      </c>
      <c r="N303" s="3" t="s">
        <v>43</v>
      </c>
      <c r="O303" s="3" t="s">
        <v>142</v>
      </c>
      <c r="P303" s="3" t="s">
        <v>103</v>
      </c>
      <c r="Q303" s="4">
        <f>IFERROR(VLOOKUP($H303,[1]RAPPORTS!$L$2:$O$3000,4,FALSE),"")</f>
        <v>-15</v>
      </c>
      <c r="R303" s="4" t="str">
        <f>IFERROR(VLOOKUP($H303,[1]NC!$G$2:$H$300,2,FALSE)+VLOOKUP($K303,[1]NC!$G$2:$I$300,3,FALSE),"")</f>
        <v/>
      </c>
      <c r="S303" s="3"/>
      <c r="T303" s="3"/>
      <c r="U303" s="3"/>
      <c r="V303" s="3" t="s">
        <v>39</v>
      </c>
      <c r="W303" s="3" t="s">
        <v>15</v>
      </c>
      <c r="X303" s="3" t="s">
        <v>39</v>
      </c>
    </row>
    <row r="304" spans="1:24" x14ac:dyDescent="0.25">
      <c r="A304" s="3" t="s">
        <v>17</v>
      </c>
      <c r="B304" s="3" t="s">
        <v>261</v>
      </c>
      <c r="C304" s="3" t="s">
        <v>19</v>
      </c>
      <c r="D304" s="3" t="s">
        <v>262</v>
      </c>
      <c r="E304" s="3" t="s">
        <v>39</v>
      </c>
      <c r="F304" s="3">
        <v>95548</v>
      </c>
      <c r="G304" s="3" t="s">
        <v>40</v>
      </c>
      <c r="H304" s="3">
        <v>2022008671</v>
      </c>
      <c r="I304" s="3" t="s">
        <v>618</v>
      </c>
      <c r="J304" s="3" t="s">
        <v>41</v>
      </c>
      <c r="K304" s="3" t="s">
        <v>619</v>
      </c>
      <c r="L304" s="3" t="s">
        <v>57</v>
      </c>
      <c r="M304" s="3" t="s">
        <v>620</v>
      </c>
      <c r="N304" s="3" t="s">
        <v>300</v>
      </c>
      <c r="O304" s="3" t="s">
        <v>102</v>
      </c>
      <c r="P304" s="3" t="s">
        <v>414</v>
      </c>
      <c r="Q304" s="4">
        <f>IFERROR(VLOOKUP($H304,[1]RAPPORTS!$L$2:$O$3000,4,FALSE),"")</f>
        <v>-21</v>
      </c>
      <c r="R304" s="4" t="str">
        <f>IFERROR(VLOOKUP($H304,[1]NC!$G$2:$H$300,2,FALSE)+VLOOKUP($K304,[1]NC!$G$2:$I$300,3,FALSE),"")</f>
        <v/>
      </c>
      <c r="S304" s="3"/>
      <c r="T304" s="3"/>
      <c r="U304" s="3"/>
      <c r="V304" s="3" t="s">
        <v>39</v>
      </c>
      <c r="W304" s="3" t="s">
        <v>15</v>
      </c>
      <c r="X304" s="3" t="s">
        <v>39</v>
      </c>
    </row>
    <row r="305" spans="1:24" x14ac:dyDescent="0.25">
      <c r="A305" s="3" t="s">
        <v>17</v>
      </c>
      <c r="B305" s="3" t="s">
        <v>261</v>
      </c>
      <c r="C305" s="3" t="s">
        <v>19</v>
      </c>
      <c r="D305" s="3" t="s">
        <v>262</v>
      </c>
      <c r="E305" s="3" t="s">
        <v>39</v>
      </c>
      <c r="F305" s="3">
        <v>95548</v>
      </c>
      <c r="G305" s="3" t="s">
        <v>40</v>
      </c>
      <c r="H305" s="3">
        <v>2021397007</v>
      </c>
      <c r="I305" s="3" t="s">
        <v>618</v>
      </c>
      <c r="J305" s="3" t="s">
        <v>41</v>
      </c>
      <c r="K305" s="3" t="s">
        <v>619</v>
      </c>
      <c r="L305" s="3" t="s">
        <v>248</v>
      </c>
      <c r="M305" s="3" t="s">
        <v>620</v>
      </c>
      <c r="N305" s="3" t="s">
        <v>171</v>
      </c>
      <c r="O305" s="3" t="s">
        <v>389</v>
      </c>
      <c r="P305" s="3" t="s">
        <v>358</v>
      </c>
      <c r="Q305" s="4">
        <f>IFERROR(VLOOKUP($H305,[1]RAPPORTS!$L$2:$O$3000,4,FALSE),"")</f>
        <v>-35</v>
      </c>
      <c r="R305" s="4" t="str">
        <f>IFERROR(VLOOKUP($H305,[1]NC!$G$2:$H$300,2,FALSE)+VLOOKUP($K305,[1]NC!$G$2:$I$300,3,FALSE),"")</f>
        <v/>
      </c>
      <c r="S305" s="3"/>
      <c r="T305" s="3"/>
      <c r="U305" s="3"/>
      <c r="V305" s="3" t="s">
        <v>39</v>
      </c>
      <c r="W305" s="3" t="s">
        <v>15</v>
      </c>
      <c r="X305" s="3" t="s">
        <v>39</v>
      </c>
    </row>
    <row r="306" spans="1:24" x14ac:dyDescent="0.25">
      <c r="A306" s="3" t="s">
        <v>41</v>
      </c>
      <c r="B306" s="3" t="s">
        <v>261</v>
      </c>
      <c r="C306" s="3" t="s">
        <v>19</v>
      </c>
      <c r="D306" s="3" t="s">
        <v>262</v>
      </c>
      <c r="E306" s="3" t="s">
        <v>39</v>
      </c>
      <c r="F306" s="3">
        <v>95548</v>
      </c>
      <c r="G306" s="3" t="s">
        <v>40</v>
      </c>
      <c r="H306" s="3">
        <v>2021386490</v>
      </c>
      <c r="I306" s="3" t="s">
        <v>618</v>
      </c>
      <c r="J306" s="3" t="s">
        <v>41</v>
      </c>
      <c r="K306" s="3" t="s">
        <v>619</v>
      </c>
      <c r="L306" s="3" t="s">
        <v>125</v>
      </c>
      <c r="M306" s="3" t="s">
        <v>620</v>
      </c>
      <c r="N306" s="3" t="s">
        <v>49</v>
      </c>
      <c r="O306" s="3" t="s">
        <v>126</v>
      </c>
      <c r="P306" s="3" t="s">
        <v>390</v>
      </c>
      <c r="Q306" s="4">
        <f>IFERROR(VLOOKUP($H306,[1]RAPPORTS!$L$2:$O$3000,4,FALSE),"")</f>
        <v>-48</v>
      </c>
      <c r="R306" s="4" t="str">
        <f>IFERROR(VLOOKUP($H306,[1]NC!$G$2:$H$300,2,FALSE)+VLOOKUP($K306,[1]NC!$G$2:$I$300,3,FALSE),"")</f>
        <v/>
      </c>
      <c r="S306" s="3"/>
      <c r="T306" s="3"/>
      <c r="U306" s="3"/>
      <c r="V306" s="3" t="s">
        <v>39</v>
      </c>
      <c r="W306" s="3" t="s">
        <v>15</v>
      </c>
      <c r="X306" s="3" t="s">
        <v>39</v>
      </c>
    </row>
    <row r="307" spans="1:24" x14ac:dyDescent="0.25">
      <c r="A307" s="3" t="s">
        <v>17</v>
      </c>
      <c r="B307" s="3" t="s">
        <v>261</v>
      </c>
      <c r="C307" s="3" t="s">
        <v>19</v>
      </c>
      <c r="D307" s="3" t="s">
        <v>262</v>
      </c>
      <c r="E307" s="3" t="s">
        <v>39</v>
      </c>
      <c r="F307" s="3">
        <v>95548</v>
      </c>
      <c r="G307" s="3" t="s">
        <v>40</v>
      </c>
      <c r="H307" s="3">
        <v>2021370475</v>
      </c>
      <c r="I307" s="3" t="s">
        <v>618</v>
      </c>
      <c r="J307" s="3" t="s">
        <v>41</v>
      </c>
      <c r="K307" s="3" t="s">
        <v>619</v>
      </c>
      <c r="L307" s="3" t="s">
        <v>57</v>
      </c>
      <c r="M307" s="3" t="s">
        <v>620</v>
      </c>
      <c r="N307" s="3" t="s">
        <v>43</v>
      </c>
      <c r="O307" s="3" t="s">
        <v>164</v>
      </c>
      <c r="P307" s="3" t="s">
        <v>415</v>
      </c>
      <c r="Q307" s="4">
        <f>IFERROR(VLOOKUP($H307,[1]RAPPORTS!$L$2:$O$3000,4,FALSE),"")</f>
        <v>-77</v>
      </c>
      <c r="R307" s="4" t="str">
        <f>IFERROR(VLOOKUP($H307,[1]NC!$G$2:$H$300,2,FALSE)+VLOOKUP($K307,[1]NC!$G$2:$I$300,3,FALSE),"")</f>
        <v/>
      </c>
      <c r="S307" s="3"/>
      <c r="T307" s="3"/>
      <c r="U307" s="3"/>
      <c r="V307" s="3" t="s">
        <v>39</v>
      </c>
      <c r="W307" s="3" t="s">
        <v>15</v>
      </c>
      <c r="X307" s="3" t="s">
        <v>39</v>
      </c>
    </row>
    <row r="308" spans="1:24" x14ac:dyDescent="0.25">
      <c r="A308" s="3" t="s">
        <v>17</v>
      </c>
      <c r="B308" s="3" t="s">
        <v>261</v>
      </c>
      <c r="C308" s="3" t="s">
        <v>19</v>
      </c>
      <c r="D308" s="3" t="s">
        <v>262</v>
      </c>
      <c r="E308" s="3" t="s">
        <v>73</v>
      </c>
      <c r="F308" s="3">
        <v>95548</v>
      </c>
      <c r="G308" s="3" t="s">
        <v>40</v>
      </c>
      <c r="H308" s="3">
        <v>2021352774</v>
      </c>
      <c r="I308" s="3" t="s">
        <v>618</v>
      </c>
      <c r="J308" s="3" t="s">
        <v>41</v>
      </c>
      <c r="K308" s="3" t="s">
        <v>619</v>
      </c>
      <c r="L308" s="3" t="s">
        <v>125</v>
      </c>
      <c r="M308" s="3" t="s">
        <v>620</v>
      </c>
      <c r="N308" s="3" t="s">
        <v>43</v>
      </c>
      <c r="O308" s="3" t="s">
        <v>416</v>
      </c>
      <c r="P308" s="3" t="s">
        <v>417</v>
      </c>
      <c r="Q308" s="4">
        <f>IFERROR(VLOOKUP($H308,[1]RAPPORTS!$L$2:$O$3000,4,FALSE),"")</f>
        <v>-92</v>
      </c>
      <c r="R308" s="4" t="str">
        <f>IFERROR(VLOOKUP($H308,[1]NC!$G$2:$H$300,2,FALSE)+VLOOKUP($K308,[1]NC!$G$2:$I$300,3,FALSE),"")</f>
        <v/>
      </c>
      <c r="S308" s="3"/>
      <c r="T308" s="3"/>
      <c r="U308" s="3"/>
      <c r="V308" s="3" t="s">
        <v>39</v>
      </c>
      <c r="W308" s="3" t="s">
        <v>15</v>
      </c>
      <c r="X308" s="3" t="s">
        <v>39</v>
      </c>
    </row>
    <row r="309" spans="1:24" x14ac:dyDescent="0.25">
      <c r="A309" s="3" t="s">
        <v>41</v>
      </c>
      <c r="B309" s="3" t="s">
        <v>261</v>
      </c>
      <c r="C309" s="3" t="s">
        <v>19</v>
      </c>
      <c r="D309" s="3" t="s">
        <v>262</v>
      </c>
      <c r="E309" s="3" t="s">
        <v>39</v>
      </c>
      <c r="F309" s="3">
        <v>95548</v>
      </c>
      <c r="G309" s="3" t="s">
        <v>40</v>
      </c>
      <c r="H309" s="3">
        <v>2021328611</v>
      </c>
      <c r="I309" s="3" t="s">
        <v>618</v>
      </c>
      <c r="J309" s="3" t="s">
        <v>41</v>
      </c>
      <c r="K309" s="3" t="s">
        <v>619</v>
      </c>
      <c r="L309" s="3" t="s">
        <v>86</v>
      </c>
      <c r="M309" s="3" t="s">
        <v>620</v>
      </c>
      <c r="N309" s="3" t="s">
        <v>49</v>
      </c>
      <c r="O309" s="3" t="s">
        <v>418</v>
      </c>
      <c r="P309" s="3" t="s">
        <v>419</v>
      </c>
      <c r="Q309" s="4">
        <f>IFERROR(VLOOKUP($H309,[1]RAPPORTS!$L$2:$O$3000,4,FALSE),"")</f>
        <v>-102</v>
      </c>
      <c r="R309" s="4" t="str">
        <f>IFERROR(VLOOKUP($H309,[1]NC!$G$2:$H$300,2,FALSE)+VLOOKUP($K309,[1]NC!$G$2:$I$300,3,FALSE),"")</f>
        <v/>
      </c>
      <c r="S309" s="3"/>
      <c r="T309" s="3"/>
      <c r="U309" s="3"/>
      <c r="V309" s="3" t="s">
        <v>39</v>
      </c>
      <c r="W309" s="3" t="s">
        <v>15</v>
      </c>
      <c r="X309" s="3" t="s">
        <v>39</v>
      </c>
    </row>
    <row r="310" spans="1:24" x14ac:dyDescent="0.25">
      <c r="A310" s="3" t="s">
        <v>17</v>
      </c>
      <c r="B310" s="3" t="s">
        <v>261</v>
      </c>
      <c r="C310" s="3" t="s">
        <v>19</v>
      </c>
      <c r="D310" s="3" t="s">
        <v>262</v>
      </c>
      <c r="E310" s="3" t="s">
        <v>39</v>
      </c>
      <c r="F310" s="3">
        <v>95548</v>
      </c>
      <c r="G310" s="3" t="s">
        <v>56</v>
      </c>
      <c r="H310" s="3">
        <v>2021259351</v>
      </c>
      <c r="I310" s="3" t="s">
        <v>618</v>
      </c>
      <c r="J310" s="3" t="s">
        <v>41</v>
      </c>
      <c r="K310" s="3" t="s">
        <v>619</v>
      </c>
      <c r="L310" s="3" t="s">
        <v>96</v>
      </c>
      <c r="M310" s="3" t="s">
        <v>620</v>
      </c>
      <c r="N310" s="3" t="s">
        <v>43</v>
      </c>
      <c r="O310" s="3" t="s">
        <v>420</v>
      </c>
      <c r="P310" s="3" t="s">
        <v>381</v>
      </c>
      <c r="Q310" s="4">
        <f>IFERROR(VLOOKUP($H310,[1]RAPPORTS!$L$2:$O$3000,4,FALSE),"")</f>
        <v>-161</v>
      </c>
      <c r="R310" s="4" t="str">
        <f>IFERROR(VLOOKUP($H310,[1]NC!$G$2:$H$300,2,FALSE)+VLOOKUP($K310,[1]NC!$G$2:$I$300,3,FALSE),"")</f>
        <v/>
      </c>
      <c r="S310" s="3"/>
      <c r="T310" s="3"/>
      <c r="U310" s="3"/>
      <c r="V310" s="3" t="s">
        <v>39</v>
      </c>
      <c r="W310" s="3" t="s">
        <v>15</v>
      </c>
      <c r="X310" s="3" t="s">
        <v>39</v>
      </c>
    </row>
    <row r="311" spans="1:24" x14ac:dyDescent="0.25">
      <c r="A311" s="3" t="s">
        <v>17</v>
      </c>
      <c r="B311" s="3" t="s">
        <v>37</v>
      </c>
      <c r="C311" s="3" t="s">
        <v>19</v>
      </c>
      <c r="D311" s="3" t="s">
        <v>74</v>
      </c>
      <c r="E311" s="3" t="s">
        <v>39</v>
      </c>
      <c r="F311" s="3">
        <v>95548</v>
      </c>
      <c r="G311" s="3" t="s">
        <v>40</v>
      </c>
      <c r="H311" s="3">
        <v>2022067424</v>
      </c>
      <c r="I311" s="3" t="s">
        <v>618</v>
      </c>
      <c r="J311" s="3" t="s">
        <v>41</v>
      </c>
      <c r="K311" s="3" t="s">
        <v>619</v>
      </c>
      <c r="L311" s="3" t="s">
        <v>64</v>
      </c>
      <c r="M311" s="3" t="s">
        <v>620</v>
      </c>
      <c r="N311" s="3" t="s">
        <v>43</v>
      </c>
      <c r="O311" s="3" t="s">
        <v>132</v>
      </c>
      <c r="P311" s="3" t="s">
        <v>421</v>
      </c>
      <c r="Q311" s="4">
        <f>IFERROR(VLOOKUP($H311,[1]RAPPORTS!$L$2:$O$3000,4,FALSE),"")</f>
        <v>40</v>
      </c>
      <c r="R311" s="4" t="str">
        <f>IFERROR(VLOOKUP($H311,[1]NC!$G$2:$H$300,2,FALSE)+VLOOKUP($K311,[1]NC!$G$2:$I$300,3,FALSE),"")</f>
        <v/>
      </c>
      <c r="S311" s="3"/>
      <c r="T311" s="3"/>
      <c r="U311" s="3"/>
      <c r="V311" s="3" t="s">
        <v>39</v>
      </c>
      <c r="W311" s="3" t="s">
        <v>39</v>
      </c>
      <c r="X311" s="3" t="s">
        <v>39</v>
      </c>
    </row>
    <row r="312" spans="1:24" x14ac:dyDescent="0.25">
      <c r="A312" s="3" t="s">
        <v>17</v>
      </c>
      <c r="B312" s="3" t="s">
        <v>46</v>
      </c>
      <c r="C312" s="3" t="s">
        <v>47</v>
      </c>
      <c r="D312" s="3" t="s">
        <v>48</v>
      </c>
      <c r="E312" s="3" t="s">
        <v>39</v>
      </c>
      <c r="F312" s="3">
        <v>95548</v>
      </c>
      <c r="G312" s="3" t="s">
        <v>40</v>
      </c>
      <c r="H312" s="3">
        <v>2022075939</v>
      </c>
      <c r="I312" s="3" t="s">
        <v>618</v>
      </c>
      <c r="J312" s="3" t="s">
        <v>41</v>
      </c>
      <c r="K312" s="3" t="s">
        <v>619</v>
      </c>
      <c r="L312" s="3" t="s">
        <v>59</v>
      </c>
      <c r="M312" s="3" t="s">
        <v>620</v>
      </c>
      <c r="N312" s="3" t="s">
        <v>151</v>
      </c>
      <c r="O312" s="3" t="s">
        <v>181</v>
      </c>
      <c r="P312" s="3" t="s">
        <v>422</v>
      </c>
      <c r="Q312" s="4">
        <f>IFERROR(VLOOKUP($H312,[1]RAPPORTS!$L$2:$O$3000,4,FALSE),"")</f>
        <v>35</v>
      </c>
      <c r="R312" s="4" t="str">
        <f>IFERROR(VLOOKUP($H312,[1]NC!$G$2:$H$300,2,FALSE)+VLOOKUP($K312,[1]NC!$G$2:$I$300,3,FALSE),"")</f>
        <v/>
      </c>
      <c r="S312" s="3"/>
      <c r="T312" s="3"/>
      <c r="U312" s="3"/>
      <c r="V312" s="3" t="s">
        <v>39</v>
      </c>
      <c r="W312" s="3" t="s">
        <v>39</v>
      </c>
      <c r="X312" s="3" t="s">
        <v>39</v>
      </c>
    </row>
    <row r="313" spans="1:24" x14ac:dyDescent="0.25">
      <c r="A313" s="3" t="s">
        <v>17</v>
      </c>
      <c r="B313" s="3" t="s">
        <v>52</v>
      </c>
      <c r="C313" s="3" t="s">
        <v>19</v>
      </c>
      <c r="D313" s="3" t="s">
        <v>53</v>
      </c>
      <c r="E313" s="3" t="s">
        <v>39</v>
      </c>
      <c r="F313" s="3">
        <v>95548</v>
      </c>
      <c r="G313" s="3" t="s">
        <v>40</v>
      </c>
      <c r="H313" s="3">
        <v>2022076540</v>
      </c>
      <c r="I313" s="3" t="s">
        <v>618</v>
      </c>
      <c r="J313" s="3" t="s">
        <v>41</v>
      </c>
      <c r="K313" s="3" t="s">
        <v>619</v>
      </c>
      <c r="L313" s="3" t="s">
        <v>67</v>
      </c>
      <c r="M313" s="3" t="s">
        <v>620</v>
      </c>
      <c r="N313" s="3" t="s">
        <v>43</v>
      </c>
      <c r="O313" s="3" t="s">
        <v>181</v>
      </c>
      <c r="P313" s="3" t="s">
        <v>76</v>
      </c>
      <c r="Q313" s="4">
        <f>IFERROR(VLOOKUP($H313,[1]RAPPORTS!$L$2:$O$3000,4,FALSE),"")</f>
        <v>32</v>
      </c>
      <c r="R313" s="4" t="str">
        <f>IFERROR(VLOOKUP($H313,[1]NC!$G$2:$H$300,2,FALSE)+VLOOKUP($K313,[1]NC!$G$2:$I$300,3,FALSE),"")</f>
        <v/>
      </c>
      <c r="S313" s="3"/>
      <c r="T313" s="3"/>
      <c r="U313" s="3"/>
      <c r="V313" s="3" t="s">
        <v>39</v>
      </c>
      <c r="W313" s="3" t="s">
        <v>39</v>
      </c>
      <c r="X313" s="3" t="s">
        <v>39</v>
      </c>
    </row>
    <row r="314" spans="1:24" x14ac:dyDescent="0.25">
      <c r="A314" s="3" t="s">
        <v>41</v>
      </c>
      <c r="B314" s="3" t="s">
        <v>100</v>
      </c>
      <c r="C314" s="3" t="s">
        <v>19</v>
      </c>
      <c r="D314" s="3" t="s">
        <v>158</v>
      </c>
      <c r="E314" s="3" t="s">
        <v>39</v>
      </c>
      <c r="F314" s="3">
        <v>95548</v>
      </c>
      <c r="G314" s="3" t="s">
        <v>40</v>
      </c>
      <c r="H314" s="3">
        <v>2022052404</v>
      </c>
      <c r="I314" s="3" t="s">
        <v>618</v>
      </c>
      <c r="J314" s="3" t="s">
        <v>41</v>
      </c>
      <c r="K314" s="3" t="s">
        <v>619</v>
      </c>
      <c r="L314" s="3" t="s">
        <v>182</v>
      </c>
      <c r="M314" s="3" t="s">
        <v>620</v>
      </c>
      <c r="N314" s="3" t="s">
        <v>49</v>
      </c>
      <c r="O314" s="3" t="s">
        <v>152</v>
      </c>
      <c r="P314" s="3" t="s">
        <v>106</v>
      </c>
      <c r="Q314" s="4">
        <f>IFERROR(VLOOKUP($H314,[1]RAPPORTS!$L$2:$O$3000,4,FALSE),"")</f>
        <v>32</v>
      </c>
      <c r="R314" s="4" t="str">
        <f>IFERROR(VLOOKUP($H314,[1]NC!$G$2:$H$300,2,FALSE)+VLOOKUP($K314,[1]NC!$G$2:$I$300,3,FALSE),"")</f>
        <v/>
      </c>
      <c r="S314" s="3"/>
      <c r="T314" s="3"/>
      <c r="U314" s="3"/>
      <c r="V314" s="3" t="s">
        <v>39</v>
      </c>
      <c r="W314" s="3" t="s">
        <v>39</v>
      </c>
      <c r="X314" s="3" t="s">
        <v>39</v>
      </c>
    </row>
    <row r="315" spans="1:24" x14ac:dyDescent="0.25">
      <c r="A315" s="3" t="s">
        <v>17</v>
      </c>
      <c r="B315" s="3" t="s">
        <v>37</v>
      </c>
      <c r="C315" s="3" t="s">
        <v>19</v>
      </c>
      <c r="D315" s="3" t="s">
        <v>74</v>
      </c>
      <c r="E315" s="3" t="s">
        <v>39</v>
      </c>
      <c r="F315" s="3">
        <v>95548</v>
      </c>
      <c r="G315" s="3" t="s">
        <v>40</v>
      </c>
      <c r="H315" s="3">
        <v>2022047533</v>
      </c>
      <c r="I315" s="3" t="s">
        <v>618</v>
      </c>
      <c r="J315" s="3" t="s">
        <v>41</v>
      </c>
      <c r="K315" s="3" t="s">
        <v>619</v>
      </c>
      <c r="L315" s="3" t="s">
        <v>191</v>
      </c>
      <c r="M315" s="3" t="s">
        <v>620</v>
      </c>
      <c r="N315" s="3" t="s">
        <v>43</v>
      </c>
      <c r="O315" s="3" t="s">
        <v>157</v>
      </c>
      <c r="P315" s="3" t="s">
        <v>423</v>
      </c>
      <c r="Q315" s="4">
        <f>IFERROR(VLOOKUP($H315,[1]RAPPORTS!$L$2:$O$3000,4,FALSE),"")</f>
        <v>29</v>
      </c>
      <c r="R315" s="4" t="str">
        <f>IFERROR(VLOOKUP($H315,[1]NC!$G$2:$H$300,2,FALSE)+VLOOKUP($K315,[1]NC!$G$2:$I$300,3,FALSE),"")</f>
        <v/>
      </c>
      <c r="S315" s="3"/>
      <c r="T315" s="3"/>
      <c r="U315" s="3"/>
      <c r="V315" s="3" t="s">
        <v>39</v>
      </c>
      <c r="W315" s="3" t="s">
        <v>39</v>
      </c>
      <c r="X315" s="3" t="s">
        <v>39</v>
      </c>
    </row>
    <row r="316" spans="1:24" x14ac:dyDescent="0.25">
      <c r="A316" s="3" t="s">
        <v>17</v>
      </c>
      <c r="B316" s="3" t="s">
        <v>52</v>
      </c>
      <c r="C316" s="3" t="s">
        <v>19</v>
      </c>
      <c r="D316" s="3" t="s">
        <v>53</v>
      </c>
      <c r="E316" s="3" t="s">
        <v>39</v>
      </c>
      <c r="F316" s="3">
        <v>95548</v>
      </c>
      <c r="G316" s="3" t="s">
        <v>40</v>
      </c>
      <c r="H316" s="3">
        <v>2022072717</v>
      </c>
      <c r="I316" s="3" t="s">
        <v>618</v>
      </c>
      <c r="J316" s="3" t="s">
        <v>41</v>
      </c>
      <c r="K316" s="3" t="s">
        <v>619</v>
      </c>
      <c r="L316" s="3" t="s">
        <v>86</v>
      </c>
      <c r="M316" s="3" t="s">
        <v>620</v>
      </c>
      <c r="N316" s="3" t="s">
        <v>171</v>
      </c>
      <c r="O316" s="3" t="s">
        <v>424</v>
      </c>
      <c r="P316" s="3" t="s">
        <v>137</v>
      </c>
      <c r="Q316" s="4">
        <f>IFERROR(VLOOKUP($H316,[1]RAPPORTS!$L$2:$O$3000,4,FALSE),"")</f>
        <v>28</v>
      </c>
      <c r="R316" s="4" t="str">
        <f>IFERROR(VLOOKUP($H316,[1]NC!$G$2:$H$300,2,FALSE)+VLOOKUP($K316,[1]NC!$G$2:$I$300,3,FALSE),"")</f>
        <v/>
      </c>
      <c r="S316" s="3"/>
      <c r="T316" s="3"/>
      <c r="U316" s="3"/>
      <c r="V316" s="3" t="s">
        <v>39</v>
      </c>
      <c r="W316" s="3" t="s">
        <v>39</v>
      </c>
      <c r="X316" s="3" t="s">
        <v>39</v>
      </c>
    </row>
    <row r="317" spans="1:24" x14ac:dyDescent="0.25">
      <c r="A317" s="3" t="s">
        <v>17</v>
      </c>
      <c r="B317" s="3" t="s">
        <v>52</v>
      </c>
      <c r="C317" s="3" t="s">
        <v>19</v>
      </c>
      <c r="D317" s="3" t="s">
        <v>53</v>
      </c>
      <c r="E317" s="3" t="s">
        <v>39</v>
      </c>
      <c r="F317" s="3">
        <v>95548</v>
      </c>
      <c r="G317" s="3" t="s">
        <v>40</v>
      </c>
      <c r="H317" s="3">
        <v>2022070472</v>
      </c>
      <c r="I317" s="3" t="s">
        <v>618</v>
      </c>
      <c r="J317" s="3" t="s">
        <v>41</v>
      </c>
      <c r="K317" s="3" t="s">
        <v>619</v>
      </c>
      <c r="L317" s="3" t="s">
        <v>67</v>
      </c>
      <c r="M317" s="3" t="s">
        <v>620</v>
      </c>
      <c r="N317" s="3" t="s">
        <v>43</v>
      </c>
      <c r="O317" s="3" t="s">
        <v>118</v>
      </c>
      <c r="P317" s="3" t="s">
        <v>121</v>
      </c>
      <c r="Q317" s="4">
        <f>IFERROR(VLOOKUP($H317,[1]RAPPORTS!$L$2:$O$3000,4,FALSE),"")</f>
        <v>27</v>
      </c>
      <c r="R317" s="4" t="str">
        <f>IFERROR(VLOOKUP($H317,[1]NC!$G$2:$H$300,2,FALSE)+VLOOKUP($K317,[1]NC!$G$2:$I$300,3,FALSE),"")</f>
        <v/>
      </c>
      <c r="S317" s="3"/>
      <c r="T317" s="3"/>
      <c r="U317" s="3"/>
      <c r="V317" s="3" t="s">
        <v>39</v>
      </c>
      <c r="W317" s="3" t="s">
        <v>39</v>
      </c>
      <c r="X317" s="3" t="s">
        <v>39</v>
      </c>
    </row>
    <row r="318" spans="1:24" x14ac:dyDescent="0.25">
      <c r="A318" s="3" t="s">
        <v>17</v>
      </c>
      <c r="B318" s="3" t="s">
        <v>46</v>
      </c>
      <c r="C318" s="3" t="s">
        <v>19</v>
      </c>
      <c r="D318" s="3" t="s">
        <v>176</v>
      </c>
      <c r="E318" s="3" t="s">
        <v>39</v>
      </c>
      <c r="F318" s="3">
        <v>95548</v>
      </c>
      <c r="G318" s="3" t="s">
        <v>40</v>
      </c>
      <c r="H318" s="3">
        <v>2022085113</v>
      </c>
      <c r="I318" s="3" t="s">
        <v>618</v>
      </c>
      <c r="J318" s="3" t="s">
        <v>41</v>
      </c>
      <c r="K318" s="3" t="s">
        <v>619</v>
      </c>
      <c r="L318" s="3" t="s">
        <v>182</v>
      </c>
      <c r="M318" s="3" t="s">
        <v>620</v>
      </c>
      <c r="N318" s="3" t="s">
        <v>43</v>
      </c>
      <c r="O318" s="3" t="s">
        <v>302</v>
      </c>
      <c r="P318" s="3" t="s">
        <v>51</v>
      </c>
      <c r="Q318" s="4">
        <f>IFERROR(VLOOKUP($H318,[1]RAPPORTS!$L$2:$O$3000,4,FALSE),"")</f>
        <v>25</v>
      </c>
      <c r="R318" s="4" t="str">
        <f>IFERROR(VLOOKUP($H318,[1]NC!$G$2:$H$300,2,FALSE)+VLOOKUP($K318,[1]NC!$G$2:$I$300,3,FALSE),"")</f>
        <v/>
      </c>
      <c r="S318" s="3"/>
      <c r="T318" s="3"/>
      <c r="U318" s="3"/>
      <c r="V318" s="3" t="s">
        <v>39</v>
      </c>
      <c r="W318" s="3" t="s">
        <v>39</v>
      </c>
      <c r="X318" s="3" t="s">
        <v>39</v>
      </c>
    </row>
    <row r="319" spans="1:24" x14ac:dyDescent="0.25">
      <c r="A319" s="3" t="s">
        <v>17</v>
      </c>
      <c r="B319" s="3" t="s">
        <v>46</v>
      </c>
      <c r="C319" s="3" t="s">
        <v>19</v>
      </c>
      <c r="D319" s="3" t="s">
        <v>176</v>
      </c>
      <c r="E319" s="3" t="s">
        <v>39</v>
      </c>
      <c r="F319" s="3">
        <v>95548</v>
      </c>
      <c r="G319" s="3" t="s">
        <v>40</v>
      </c>
      <c r="H319" s="3">
        <v>2022076165</v>
      </c>
      <c r="I319" s="3" t="s">
        <v>618</v>
      </c>
      <c r="J319" s="3" t="s">
        <v>41</v>
      </c>
      <c r="K319" s="3" t="s">
        <v>619</v>
      </c>
      <c r="L319" s="3" t="s">
        <v>182</v>
      </c>
      <c r="M319" s="3" t="s">
        <v>620</v>
      </c>
      <c r="N319" s="3" t="s">
        <v>83</v>
      </c>
      <c r="O319" s="3" t="s">
        <v>181</v>
      </c>
      <c r="P319" s="3" t="s">
        <v>49</v>
      </c>
      <c r="Q319" s="4">
        <f>IFERROR(VLOOKUP($H319,[1]RAPPORTS!$L$2:$O$3000,4,FALSE),"")</f>
        <v>25</v>
      </c>
      <c r="R319" s="4" t="str">
        <f>IFERROR(VLOOKUP($H319,[1]NC!$G$2:$H$300,2,FALSE)+VLOOKUP($K319,[1]NC!$G$2:$I$300,3,FALSE),"")</f>
        <v/>
      </c>
      <c r="S319" s="3"/>
      <c r="T319" s="3"/>
      <c r="U319" s="3"/>
      <c r="V319" s="3" t="s">
        <v>39</v>
      </c>
      <c r="W319" s="3" t="s">
        <v>39</v>
      </c>
      <c r="X319" s="3" t="s">
        <v>39</v>
      </c>
    </row>
    <row r="320" spans="1:24" x14ac:dyDescent="0.25">
      <c r="A320" s="3" t="s">
        <v>17</v>
      </c>
      <c r="B320" s="3" t="s">
        <v>37</v>
      </c>
      <c r="C320" s="3" t="s">
        <v>19</v>
      </c>
      <c r="D320" s="3" t="s">
        <v>74</v>
      </c>
      <c r="E320" s="3" t="s">
        <v>39</v>
      </c>
      <c r="F320" s="3">
        <v>95548</v>
      </c>
      <c r="G320" s="3" t="s">
        <v>40</v>
      </c>
      <c r="H320" s="3">
        <v>2022046341</v>
      </c>
      <c r="I320" s="3" t="s">
        <v>618</v>
      </c>
      <c r="J320" s="3" t="s">
        <v>41</v>
      </c>
      <c r="K320" s="3" t="s">
        <v>619</v>
      </c>
      <c r="L320" s="3" t="s">
        <v>182</v>
      </c>
      <c r="M320" s="3" t="s">
        <v>620</v>
      </c>
      <c r="N320" s="3" t="s">
        <v>43</v>
      </c>
      <c r="O320" s="3" t="s">
        <v>63</v>
      </c>
      <c r="P320" s="3" t="s">
        <v>184</v>
      </c>
      <c r="Q320" s="4">
        <f>IFERROR(VLOOKUP($H320,[1]RAPPORTS!$L$2:$O$3000,4,FALSE),"")</f>
        <v>24</v>
      </c>
      <c r="R320" s="4" t="str">
        <f>IFERROR(VLOOKUP($H320,[1]NC!$G$2:$H$300,2,FALSE)+VLOOKUP($K320,[1]NC!$G$2:$I$300,3,FALSE),"")</f>
        <v/>
      </c>
      <c r="S320" s="3"/>
      <c r="T320" s="3"/>
      <c r="U320" s="3"/>
      <c r="V320" s="3" t="s">
        <v>39</v>
      </c>
      <c r="W320" s="3" t="s">
        <v>39</v>
      </c>
      <c r="X320" s="3" t="s">
        <v>39</v>
      </c>
    </row>
    <row r="321" spans="1:24" x14ac:dyDescent="0.25">
      <c r="A321" s="3" t="s">
        <v>17</v>
      </c>
      <c r="B321" s="3" t="s">
        <v>37</v>
      </c>
      <c r="C321" s="3" t="s">
        <v>19</v>
      </c>
      <c r="D321" s="3" t="s">
        <v>122</v>
      </c>
      <c r="E321" s="3" t="s">
        <v>39</v>
      </c>
      <c r="F321" s="3">
        <v>95548</v>
      </c>
      <c r="G321" s="3" t="s">
        <v>40</v>
      </c>
      <c r="H321" s="3">
        <v>2022042626</v>
      </c>
      <c r="I321" s="3" t="s">
        <v>618</v>
      </c>
      <c r="J321" s="3" t="s">
        <v>41</v>
      </c>
      <c r="K321" s="3" t="s">
        <v>619</v>
      </c>
      <c r="L321" s="3" t="s">
        <v>182</v>
      </c>
      <c r="M321" s="3" t="s">
        <v>620</v>
      </c>
      <c r="N321" s="3" t="s">
        <v>43</v>
      </c>
      <c r="O321" s="3" t="s">
        <v>174</v>
      </c>
      <c r="P321" s="3" t="s">
        <v>425</v>
      </c>
      <c r="Q321" s="4">
        <f>IFERROR(VLOOKUP($H321,[1]RAPPORTS!$L$2:$O$3000,4,FALSE),"")</f>
        <v>24</v>
      </c>
      <c r="R321" s="4" t="str">
        <f>IFERROR(VLOOKUP($H321,[1]NC!$G$2:$H$300,2,FALSE)+VLOOKUP($K321,[1]NC!$G$2:$I$300,3,FALSE),"")</f>
        <v/>
      </c>
      <c r="S321" s="3"/>
      <c r="T321" s="3"/>
      <c r="U321" s="3"/>
      <c r="V321" s="3" t="s">
        <v>39</v>
      </c>
      <c r="W321" s="3" t="s">
        <v>39</v>
      </c>
      <c r="X321" s="3" t="s">
        <v>39</v>
      </c>
    </row>
    <row r="322" spans="1:24" x14ac:dyDescent="0.25">
      <c r="A322" s="3" t="s">
        <v>17</v>
      </c>
      <c r="B322" s="3" t="s">
        <v>52</v>
      </c>
      <c r="C322" s="3" t="s">
        <v>19</v>
      </c>
      <c r="D322" s="3" t="s">
        <v>53</v>
      </c>
      <c r="E322" s="3" t="s">
        <v>39</v>
      </c>
      <c r="F322" s="3">
        <v>95548</v>
      </c>
      <c r="G322" s="3" t="s">
        <v>40</v>
      </c>
      <c r="H322" s="3">
        <v>2022063789</v>
      </c>
      <c r="I322" s="3" t="s">
        <v>618</v>
      </c>
      <c r="J322" s="3" t="s">
        <v>41</v>
      </c>
      <c r="K322" s="3" t="s">
        <v>619</v>
      </c>
      <c r="L322" s="3" t="s">
        <v>54</v>
      </c>
      <c r="M322" s="3" t="s">
        <v>620</v>
      </c>
      <c r="N322" s="3" t="s">
        <v>43</v>
      </c>
      <c r="O322" s="3" t="s">
        <v>426</v>
      </c>
      <c r="P322" s="3" t="s">
        <v>108</v>
      </c>
      <c r="Q322" s="4">
        <f>IFERROR(VLOOKUP($H322,[1]RAPPORTS!$L$2:$O$3000,4,FALSE),"")</f>
        <v>21</v>
      </c>
      <c r="R322" s="4" t="str">
        <f>IFERROR(VLOOKUP($H322,[1]NC!$G$2:$H$300,2,FALSE)+VLOOKUP($K322,[1]NC!$G$2:$I$300,3,FALSE),"")</f>
        <v/>
      </c>
      <c r="S322" s="3"/>
      <c r="T322" s="3"/>
      <c r="U322" s="3"/>
      <c r="V322" s="3" t="s">
        <v>39</v>
      </c>
      <c r="W322" s="3" t="s">
        <v>39</v>
      </c>
      <c r="X322" s="3" t="s">
        <v>39</v>
      </c>
    </row>
    <row r="323" spans="1:24" x14ac:dyDescent="0.25">
      <c r="A323" s="3" t="s">
        <v>17</v>
      </c>
      <c r="B323" s="3" t="s">
        <v>46</v>
      </c>
      <c r="C323" s="3" t="s">
        <v>19</v>
      </c>
      <c r="D323" s="3" t="s">
        <v>176</v>
      </c>
      <c r="E323" s="3" t="s">
        <v>39</v>
      </c>
      <c r="F323" s="3">
        <v>95548</v>
      </c>
      <c r="G323" s="3" t="s">
        <v>40</v>
      </c>
      <c r="H323" s="3">
        <v>2022075400</v>
      </c>
      <c r="I323" s="3" t="s">
        <v>618</v>
      </c>
      <c r="J323" s="3" t="s">
        <v>41</v>
      </c>
      <c r="K323" s="3" t="s">
        <v>619</v>
      </c>
      <c r="L323" s="3" t="s">
        <v>64</v>
      </c>
      <c r="M323" s="3" t="s">
        <v>620</v>
      </c>
      <c r="N323" s="3" t="s">
        <v>43</v>
      </c>
      <c r="O323" s="3" t="s">
        <v>181</v>
      </c>
      <c r="P323" s="3" t="s">
        <v>422</v>
      </c>
      <c r="Q323" s="4">
        <f>IFERROR(VLOOKUP($H323,[1]RAPPORTS!$L$2:$O$3000,4,FALSE),"")</f>
        <v>20</v>
      </c>
      <c r="R323" s="4" t="str">
        <f>IFERROR(VLOOKUP($H323,[1]NC!$G$2:$H$300,2,FALSE)+VLOOKUP($K323,[1]NC!$G$2:$I$300,3,FALSE),"")</f>
        <v/>
      </c>
      <c r="S323" s="3"/>
      <c r="T323" s="3"/>
      <c r="U323" s="3"/>
      <c r="V323" s="3" t="s">
        <v>39</v>
      </c>
      <c r="W323" s="3" t="s">
        <v>39</v>
      </c>
      <c r="X323" s="3" t="s">
        <v>39</v>
      </c>
    </row>
    <row r="324" spans="1:24" x14ac:dyDescent="0.25">
      <c r="A324" s="3" t="s">
        <v>17</v>
      </c>
      <c r="B324" s="3" t="s">
        <v>46</v>
      </c>
      <c r="C324" s="3" t="s">
        <v>19</v>
      </c>
      <c r="D324" s="3" t="s">
        <v>176</v>
      </c>
      <c r="E324" s="3" t="s">
        <v>39</v>
      </c>
      <c r="F324" s="3">
        <v>95548</v>
      </c>
      <c r="G324" s="3" t="s">
        <v>40</v>
      </c>
      <c r="H324" s="3">
        <v>2022084323</v>
      </c>
      <c r="I324" s="3" t="s">
        <v>618</v>
      </c>
      <c r="J324" s="3" t="s">
        <v>41</v>
      </c>
      <c r="K324" s="3" t="s">
        <v>619</v>
      </c>
      <c r="L324" s="3" t="s">
        <v>64</v>
      </c>
      <c r="M324" s="3" t="s">
        <v>620</v>
      </c>
      <c r="N324" s="3" t="s">
        <v>43</v>
      </c>
      <c r="O324" s="3" t="s">
        <v>302</v>
      </c>
      <c r="P324" s="3" t="s">
        <v>106</v>
      </c>
      <c r="Q324" s="4">
        <f>IFERROR(VLOOKUP($H324,[1]RAPPORTS!$L$2:$O$3000,4,FALSE),"")</f>
        <v>17</v>
      </c>
      <c r="R324" s="4" t="str">
        <f>IFERROR(VLOOKUP($H324,[1]NC!$G$2:$H$300,2,FALSE)+VLOOKUP($K324,[1]NC!$G$2:$I$300,3,FALSE),"")</f>
        <v/>
      </c>
      <c r="S324" s="3"/>
      <c r="T324" s="3"/>
      <c r="U324" s="3"/>
      <c r="V324" s="3" t="s">
        <v>39</v>
      </c>
      <c r="W324" s="3" t="s">
        <v>39</v>
      </c>
      <c r="X324" s="3" t="s">
        <v>39</v>
      </c>
    </row>
    <row r="325" spans="1:24" x14ac:dyDescent="0.25">
      <c r="A325" s="3" t="s">
        <v>17</v>
      </c>
      <c r="B325" s="3" t="s">
        <v>46</v>
      </c>
      <c r="C325" s="3" t="s">
        <v>19</v>
      </c>
      <c r="D325" s="3" t="s">
        <v>176</v>
      </c>
      <c r="E325" s="3" t="s">
        <v>39</v>
      </c>
      <c r="F325" s="3">
        <v>95548</v>
      </c>
      <c r="G325" s="3" t="s">
        <v>40</v>
      </c>
      <c r="H325" s="3">
        <v>2022050133</v>
      </c>
      <c r="I325" s="3" t="s">
        <v>618</v>
      </c>
      <c r="J325" s="3" t="s">
        <v>41</v>
      </c>
      <c r="K325" s="3" t="s">
        <v>619</v>
      </c>
      <c r="L325" s="3" t="s">
        <v>177</v>
      </c>
      <c r="M325" s="3" t="s">
        <v>620</v>
      </c>
      <c r="N325" s="3" t="s">
        <v>43</v>
      </c>
      <c r="O325" s="3" t="s">
        <v>44</v>
      </c>
      <c r="P325" s="3" t="s">
        <v>144</v>
      </c>
      <c r="Q325" s="4">
        <f>IFERROR(VLOOKUP($H325,[1]RAPPORTS!$L$2:$O$3000,4,FALSE),"")</f>
        <v>16</v>
      </c>
      <c r="R325" s="4" t="str">
        <f>IFERROR(VLOOKUP($H325,[1]NC!$G$2:$H$300,2,FALSE)+VLOOKUP($K325,[1]NC!$G$2:$I$300,3,FALSE),"")</f>
        <v/>
      </c>
      <c r="S325" s="3"/>
      <c r="T325" s="3"/>
      <c r="U325" s="3"/>
      <c r="V325" s="3" t="s">
        <v>39</v>
      </c>
      <c r="W325" s="3" t="s">
        <v>39</v>
      </c>
      <c r="X325" s="3" t="s">
        <v>39</v>
      </c>
    </row>
    <row r="326" spans="1:24" x14ac:dyDescent="0.25">
      <c r="A326" s="3" t="s">
        <v>17</v>
      </c>
      <c r="B326" s="3" t="s">
        <v>37</v>
      </c>
      <c r="C326" s="3" t="s">
        <v>19</v>
      </c>
      <c r="D326" s="3" t="s">
        <v>74</v>
      </c>
      <c r="E326" s="3" t="s">
        <v>39</v>
      </c>
      <c r="F326" s="3">
        <v>95548</v>
      </c>
      <c r="G326" s="3" t="s">
        <v>40</v>
      </c>
      <c r="H326" s="3">
        <v>2022074565</v>
      </c>
      <c r="I326" s="3" t="s">
        <v>618</v>
      </c>
      <c r="J326" s="3" t="s">
        <v>41</v>
      </c>
      <c r="K326" s="3" t="s">
        <v>619</v>
      </c>
      <c r="L326" s="3" t="s">
        <v>182</v>
      </c>
      <c r="M326" s="3" t="s">
        <v>620</v>
      </c>
      <c r="N326" s="3" t="s">
        <v>43</v>
      </c>
      <c r="O326" s="3" t="s">
        <v>149</v>
      </c>
      <c r="P326" s="3" t="s">
        <v>204</v>
      </c>
      <c r="Q326" s="4">
        <f>IFERROR(VLOOKUP($H326,[1]RAPPORTS!$L$2:$O$3000,4,FALSE),"")</f>
        <v>15</v>
      </c>
      <c r="R326" s="4" t="str">
        <f>IFERROR(VLOOKUP($H326,[1]NC!$G$2:$H$300,2,FALSE)+VLOOKUP($K326,[1]NC!$G$2:$I$300,3,FALSE),"")</f>
        <v/>
      </c>
      <c r="S326" s="3"/>
      <c r="T326" s="3"/>
      <c r="U326" s="3"/>
      <c r="V326" s="3" t="s">
        <v>39</v>
      </c>
      <c r="W326" s="3" t="s">
        <v>39</v>
      </c>
      <c r="X326" s="3" t="s">
        <v>39</v>
      </c>
    </row>
    <row r="327" spans="1:24" x14ac:dyDescent="0.25">
      <c r="A327" s="3" t="s">
        <v>17</v>
      </c>
      <c r="B327" s="3" t="s">
        <v>46</v>
      </c>
      <c r="C327" s="3" t="s">
        <v>47</v>
      </c>
      <c r="D327" s="3" t="s">
        <v>48</v>
      </c>
      <c r="E327" s="3" t="s">
        <v>39</v>
      </c>
      <c r="F327" s="3">
        <v>95548</v>
      </c>
      <c r="G327" s="3" t="s">
        <v>40</v>
      </c>
      <c r="H327" s="3">
        <v>2022048808</v>
      </c>
      <c r="I327" s="3" t="s">
        <v>618</v>
      </c>
      <c r="J327" s="3" t="s">
        <v>41</v>
      </c>
      <c r="K327" s="3" t="s">
        <v>619</v>
      </c>
      <c r="L327" s="3" t="s">
        <v>59</v>
      </c>
      <c r="M327" s="3" t="s">
        <v>620</v>
      </c>
      <c r="N327" s="3" t="s">
        <v>151</v>
      </c>
      <c r="O327" s="3" t="s">
        <v>116</v>
      </c>
      <c r="P327" s="3" t="s">
        <v>117</v>
      </c>
      <c r="Q327" s="4">
        <f>IFERROR(VLOOKUP($H327,[1]RAPPORTS!$L$2:$O$3000,4,FALSE),"")</f>
        <v>15</v>
      </c>
      <c r="R327" s="4" t="str">
        <f>IFERROR(VLOOKUP($H327,[1]NC!$G$2:$H$300,2,FALSE)+VLOOKUP($K327,[1]NC!$G$2:$I$300,3,FALSE),"")</f>
        <v/>
      </c>
      <c r="S327" s="3"/>
      <c r="T327" s="3"/>
      <c r="U327" s="3"/>
      <c r="V327" s="3" t="s">
        <v>39</v>
      </c>
      <c r="W327" s="3" t="s">
        <v>39</v>
      </c>
      <c r="X327" s="3" t="s">
        <v>39</v>
      </c>
    </row>
    <row r="328" spans="1:24" x14ac:dyDescent="0.25">
      <c r="A328" s="3" t="s">
        <v>17</v>
      </c>
      <c r="B328" s="3" t="s">
        <v>52</v>
      </c>
      <c r="C328" s="3" t="s">
        <v>19</v>
      </c>
      <c r="D328" s="3" t="s">
        <v>53</v>
      </c>
      <c r="E328" s="3" t="s">
        <v>39</v>
      </c>
      <c r="F328" s="3">
        <v>95548</v>
      </c>
      <c r="G328" s="3" t="s">
        <v>40</v>
      </c>
      <c r="H328" s="3">
        <v>2022031668</v>
      </c>
      <c r="I328" s="3" t="s">
        <v>618</v>
      </c>
      <c r="J328" s="3" t="s">
        <v>41</v>
      </c>
      <c r="K328" s="3" t="s">
        <v>619</v>
      </c>
      <c r="L328" s="3" t="s">
        <v>125</v>
      </c>
      <c r="M328" s="3" t="s">
        <v>620</v>
      </c>
      <c r="N328" s="3" t="s">
        <v>43</v>
      </c>
      <c r="O328" s="3" t="s">
        <v>142</v>
      </c>
      <c r="P328" s="3" t="s">
        <v>427</v>
      </c>
      <c r="Q328" s="4">
        <f>IFERROR(VLOOKUP($H328,[1]RAPPORTS!$L$2:$O$3000,4,FALSE),"")</f>
        <v>15</v>
      </c>
      <c r="R328" s="4" t="str">
        <f>IFERROR(VLOOKUP($H328,[1]NC!$G$2:$H$300,2,FALSE)+VLOOKUP($K328,[1]NC!$G$2:$I$300,3,FALSE),"")</f>
        <v/>
      </c>
      <c r="S328" s="3"/>
      <c r="T328" s="3"/>
      <c r="U328" s="3"/>
      <c r="V328" s="3" t="s">
        <v>39</v>
      </c>
      <c r="W328" s="3" t="s">
        <v>39</v>
      </c>
      <c r="X328" s="3" t="s">
        <v>39</v>
      </c>
    </row>
    <row r="329" spans="1:24" x14ac:dyDescent="0.25">
      <c r="A329" s="3" t="s">
        <v>17</v>
      </c>
      <c r="B329" s="3" t="s">
        <v>46</v>
      </c>
      <c r="C329" s="3" t="s">
        <v>19</v>
      </c>
      <c r="D329" s="3" t="s">
        <v>176</v>
      </c>
      <c r="E329" s="3" t="s">
        <v>39</v>
      </c>
      <c r="F329" s="3">
        <v>95548</v>
      </c>
      <c r="G329" s="3" t="s">
        <v>40</v>
      </c>
      <c r="H329" s="3">
        <v>2022084868</v>
      </c>
      <c r="I329" s="3" t="s">
        <v>618</v>
      </c>
      <c r="J329" s="3" t="s">
        <v>41</v>
      </c>
      <c r="K329" s="3" t="s">
        <v>619</v>
      </c>
      <c r="L329" s="3" t="s">
        <v>64</v>
      </c>
      <c r="M329" s="3" t="s">
        <v>620</v>
      </c>
      <c r="N329" s="3" t="s">
        <v>43</v>
      </c>
      <c r="O329" s="3" t="s">
        <v>302</v>
      </c>
      <c r="P329" s="3" t="s">
        <v>121</v>
      </c>
      <c r="Q329" s="4">
        <f>IFERROR(VLOOKUP($H329,[1]RAPPORTS!$L$2:$O$3000,4,FALSE),"")</f>
        <v>14</v>
      </c>
      <c r="R329" s="4" t="str">
        <f>IFERROR(VLOOKUP($H329,[1]NC!$G$2:$H$300,2,FALSE)+VLOOKUP($K329,[1]NC!$G$2:$I$300,3,FALSE),"")</f>
        <v/>
      </c>
      <c r="S329" s="3"/>
      <c r="T329" s="3"/>
      <c r="U329" s="3"/>
      <c r="V329" s="3" t="s">
        <v>39</v>
      </c>
      <c r="W329" s="3" t="s">
        <v>39</v>
      </c>
      <c r="X329" s="3" t="s">
        <v>39</v>
      </c>
    </row>
    <row r="330" spans="1:24" x14ac:dyDescent="0.25">
      <c r="A330" s="3" t="s">
        <v>41</v>
      </c>
      <c r="B330" s="3" t="s">
        <v>46</v>
      </c>
      <c r="C330" s="3" t="s">
        <v>47</v>
      </c>
      <c r="D330" s="3" t="s">
        <v>48</v>
      </c>
      <c r="E330" s="3" t="s">
        <v>39</v>
      </c>
      <c r="F330" s="3">
        <v>95548</v>
      </c>
      <c r="G330" s="3" t="s">
        <v>40</v>
      </c>
      <c r="H330" s="3">
        <v>2022063464</v>
      </c>
      <c r="I330" s="3" t="s">
        <v>618</v>
      </c>
      <c r="J330" s="3" t="s">
        <v>41</v>
      </c>
      <c r="K330" s="3" t="s">
        <v>619</v>
      </c>
      <c r="L330" s="3" t="s">
        <v>67</v>
      </c>
      <c r="M330" s="3" t="s">
        <v>620</v>
      </c>
      <c r="N330" s="3" t="s">
        <v>49</v>
      </c>
      <c r="O330" s="3" t="s">
        <v>426</v>
      </c>
      <c r="P330" s="3" t="s">
        <v>155</v>
      </c>
      <c r="Q330" s="4">
        <f>IFERROR(VLOOKUP($H330,[1]RAPPORTS!$L$2:$O$3000,4,FALSE),"")</f>
        <v>14</v>
      </c>
      <c r="R330" s="4" t="str">
        <f>IFERROR(VLOOKUP($H330,[1]NC!$G$2:$H$300,2,FALSE)+VLOOKUP($K330,[1]NC!$G$2:$I$300,3,FALSE),"")</f>
        <v/>
      </c>
      <c r="S330" s="3"/>
      <c r="T330" s="3"/>
      <c r="U330" s="3"/>
      <c r="V330" s="3" t="s">
        <v>39</v>
      </c>
      <c r="W330" s="3" t="s">
        <v>39</v>
      </c>
      <c r="X330" s="3" t="s">
        <v>39</v>
      </c>
    </row>
    <row r="331" spans="1:24" x14ac:dyDescent="0.25">
      <c r="A331" s="3" t="s">
        <v>17</v>
      </c>
      <c r="B331" s="3" t="s">
        <v>52</v>
      </c>
      <c r="C331" s="3" t="s">
        <v>19</v>
      </c>
      <c r="D331" s="3" t="s">
        <v>53</v>
      </c>
      <c r="E331" s="3" t="s">
        <v>39</v>
      </c>
      <c r="F331" s="3">
        <v>95548</v>
      </c>
      <c r="G331" s="3" t="s">
        <v>40</v>
      </c>
      <c r="H331" s="3">
        <v>2022064592</v>
      </c>
      <c r="I331" s="3" t="s">
        <v>618</v>
      </c>
      <c r="J331" s="3" t="s">
        <v>41</v>
      </c>
      <c r="K331" s="3" t="s">
        <v>619</v>
      </c>
      <c r="L331" s="3" t="s">
        <v>57</v>
      </c>
      <c r="M331" s="3" t="s">
        <v>620</v>
      </c>
      <c r="N331" s="3" t="s">
        <v>43</v>
      </c>
      <c r="O331" s="3" t="s">
        <v>89</v>
      </c>
      <c r="P331" s="3" t="s">
        <v>263</v>
      </c>
      <c r="Q331" s="4">
        <f>IFERROR(VLOOKUP($H331,[1]RAPPORTS!$L$2:$O$3000,4,FALSE),"")</f>
        <v>14</v>
      </c>
      <c r="R331" s="4" t="str">
        <f>IFERROR(VLOOKUP($H331,[1]NC!$G$2:$H$300,2,FALSE)+VLOOKUP($K331,[1]NC!$G$2:$I$300,3,FALSE),"")</f>
        <v/>
      </c>
      <c r="S331" s="3"/>
      <c r="T331" s="3"/>
      <c r="U331" s="3"/>
      <c r="V331" s="3" t="s">
        <v>39</v>
      </c>
      <c r="W331" s="3" t="s">
        <v>39</v>
      </c>
      <c r="X331" s="3" t="s">
        <v>39</v>
      </c>
    </row>
    <row r="332" spans="1:24" x14ac:dyDescent="0.25">
      <c r="A332" s="3" t="s">
        <v>17</v>
      </c>
      <c r="B332" s="3" t="s">
        <v>52</v>
      </c>
      <c r="C332" s="3" t="s">
        <v>19</v>
      </c>
      <c r="D332" s="3" t="s">
        <v>53</v>
      </c>
      <c r="E332" s="3" t="s">
        <v>39</v>
      </c>
      <c r="F332" s="3">
        <v>95548</v>
      </c>
      <c r="G332" s="3" t="s">
        <v>40</v>
      </c>
      <c r="H332" s="3">
        <v>2022073410</v>
      </c>
      <c r="I332" s="3" t="s">
        <v>618</v>
      </c>
      <c r="J332" s="3" t="s">
        <v>41</v>
      </c>
      <c r="K332" s="3" t="s">
        <v>619</v>
      </c>
      <c r="L332" s="3" t="s">
        <v>54</v>
      </c>
      <c r="M332" s="3" t="s">
        <v>620</v>
      </c>
      <c r="N332" s="3" t="s">
        <v>43</v>
      </c>
      <c r="O332" s="3" t="s">
        <v>149</v>
      </c>
      <c r="P332" s="3" t="s">
        <v>428</v>
      </c>
      <c r="Q332" s="4">
        <f>IFERROR(VLOOKUP($H332,[1]RAPPORTS!$L$2:$O$3000,4,FALSE),"")</f>
        <v>14</v>
      </c>
      <c r="R332" s="4" t="str">
        <f>IFERROR(VLOOKUP($H332,[1]NC!$G$2:$H$300,2,FALSE)+VLOOKUP($K332,[1]NC!$G$2:$I$300,3,FALSE),"")</f>
        <v/>
      </c>
      <c r="S332" s="3"/>
      <c r="T332" s="3"/>
      <c r="U332" s="3"/>
      <c r="V332" s="3" t="s">
        <v>39</v>
      </c>
      <c r="W332" s="3" t="s">
        <v>39</v>
      </c>
      <c r="X332" s="3" t="s">
        <v>39</v>
      </c>
    </row>
    <row r="333" spans="1:24" x14ac:dyDescent="0.25">
      <c r="A333" s="3" t="s">
        <v>17</v>
      </c>
      <c r="B333" s="3" t="s">
        <v>52</v>
      </c>
      <c r="C333" s="3" t="s">
        <v>19</v>
      </c>
      <c r="D333" s="3" t="s">
        <v>53</v>
      </c>
      <c r="E333" s="3" t="s">
        <v>39</v>
      </c>
      <c r="F333" s="3">
        <v>95548</v>
      </c>
      <c r="G333" s="3" t="s">
        <v>40</v>
      </c>
      <c r="H333" s="3">
        <v>2022055462</v>
      </c>
      <c r="I333" s="3" t="s">
        <v>618</v>
      </c>
      <c r="J333" s="3" t="s">
        <v>41</v>
      </c>
      <c r="K333" s="3" t="s">
        <v>619</v>
      </c>
      <c r="L333" s="3" t="s">
        <v>82</v>
      </c>
      <c r="M333" s="3" t="s">
        <v>620</v>
      </c>
      <c r="N333" s="3" t="s">
        <v>43</v>
      </c>
      <c r="O333" s="3" t="s">
        <v>66</v>
      </c>
      <c r="P333" s="3" t="s">
        <v>429</v>
      </c>
      <c r="Q333" s="4">
        <f>IFERROR(VLOOKUP($H333,[1]RAPPORTS!$L$2:$O$3000,4,FALSE),"")</f>
        <v>14</v>
      </c>
      <c r="R333" s="4" t="str">
        <f>IFERROR(VLOOKUP($H333,[1]NC!$G$2:$H$300,2,FALSE)+VLOOKUP($K333,[1]NC!$G$2:$I$300,3,FALSE),"")</f>
        <v/>
      </c>
      <c r="S333" s="3"/>
      <c r="T333" s="3"/>
      <c r="U333" s="3"/>
      <c r="V333" s="3" t="s">
        <v>39</v>
      </c>
      <c r="W333" s="3" t="s">
        <v>39</v>
      </c>
      <c r="X333" s="3" t="s">
        <v>39</v>
      </c>
    </row>
    <row r="334" spans="1:24" x14ac:dyDescent="0.25">
      <c r="A334" s="3" t="s">
        <v>17</v>
      </c>
      <c r="B334" s="3" t="s">
        <v>52</v>
      </c>
      <c r="C334" s="3" t="s">
        <v>19</v>
      </c>
      <c r="D334" s="3" t="s">
        <v>53</v>
      </c>
      <c r="E334" s="3" t="s">
        <v>39</v>
      </c>
      <c r="F334" s="3">
        <v>95548</v>
      </c>
      <c r="G334" s="3" t="s">
        <v>40</v>
      </c>
      <c r="H334" s="3">
        <v>2022043401</v>
      </c>
      <c r="I334" s="3" t="s">
        <v>618</v>
      </c>
      <c r="J334" s="3" t="s">
        <v>41</v>
      </c>
      <c r="K334" s="3" t="s">
        <v>619</v>
      </c>
      <c r="L334" s="3" t="s">
        <v>67</v>
      </c>
      <c r="M334" s="3" t="s">
        <v>620</v>
      </c>
      <c r="N334" s="3" t="s">
        <v>43</v>
      </c>
      <c r="O334" s="3" t="s">
        <v>174</v>
      </c>
      <c r="P334" s="3" t="s">
        <v>204</v>
      </c>
      <c r="Q334" s="4">
        <f>IFERROR(VLOOKUP($H334,[1]RAPPORTS!$L$2:$O$3000,4,FALSE),"")</f>
        <v>14</v>
      </c>
      <c r="R334" s="4" t="str">
        <f>IFERROR(VLOOKUP($H334,[1]NC!$G$2:$H$300,2,FALSE)+VLOOKUP($K334,[1]NC!$G$2:$I$300,3,FALSE),"")</f>
        <v/>
      </c>
      <c r="S334" s="3"/>
      <c r="T334" s="3"/>
      <c r="U334" s="3"/>
      <c r="V334" s="3" t="s">
        <v>39</v>
      </c>
      <c r="W334" s="3" t="s">
        <v>39</v>
      </c>
      <c r="X334" s="3" t="s">
        <v>39</v>
      </c>
    </row>
    <row r="335" spans="1:24" x14ac:dyDescent="0.25">
      <c r="A335" s="3" t="s">
        <v>17</v>
      </c>
      <c r="B335" s="3" t="s">
        <v>52</v>
      </c>
      <c r="C335" s="3" t="s">
        <v>19</v>
      </c>
      <c r="D335" s="3" t="s">
        <v>53</v>
      </c>
      <c r="E335" s="3" t="s">
        <v>39</v>
      </c>
      <c r="F335" s="3">
        <v>95548</v>
      </c>
      <c r="G335" s="3" t="s">
        <v>40</v>
      </c>
      <c r="H335" s="3">
        <v>2022065417</v>
      </c>
      <c r="I335" s="3" t="s">
        <v>618</v>
      </c>
      <c r="J335" s="3" t="s">
        <v>41</v>
      </c>
      <c r="K335" s="3" t="s">
        <v>619</v>
      </c>
      <c r="L335" s="3" t="s">
        <v>57</v>
      </c>
      <c r="M335" s="3" t="s">
        <v>620</v>
      </c>
      <c r="N335" s="3" t="s">
        <v>43</v>
      </c>
      <c r="O335" s="3" t="s">
        <v>105</v>
      </c>
      <c r="P335" s="3" t="s">
        <v>121</v>
      </c>
      <c r="Q335" s="4">
        <f>IFERROR(VLOOKUP($H335,[1]RAPPORTS!$L$2:$O$3000,4,FALSE),"")</f>
        <v>14</v>
      </c>
      <c r="R335" s="4" t="str">
        <f>IFERROR(VLOOKUP($H335,[1]NC!$G$2:$H$300,2,FALSE)+VLOOKUP($K335,[1]NC!$G$2:$I$300,3,FALSE),"")</f>
        <v/>
      </c>
      <c r="S335" s="3"/>
      <c r="T335" s="3"/>
      <c r="U335" s="3"/>
      <c r="V335" s="3" t="s">
        <v>39</v>
      </c>
      <c r="W335" s="3" t="s">
        <v>39</v>
      </c>
      <c r="X335" s="3" t="s">
        <v>39</v>
      </c>
    </row>
    <row r="336" spans="1:24" x14ac:dyDescent="0.25">
      <c r="A336" s="3" t="s">
        <v>17</v>
      </c>
      <c r="B336" s="3" t="s">
        <v>52</v>
      </c>
      <c r="C336" s="3" t="s">
        <v>19</v>
      </c>
      <c r="D336" s="3" t="s">
        <v>53</v>
      </c>
      <c r="E336" s="3" t="s">
        <v>39</v>
      </c>
      <c r="F336" s="3">
        <v>95548</v>
      </c>
      <c r="G336" s="3" t="s">
        <v>40</v>
      </c>
      <c r="H336" s="3">
        <v>2022055876</v>
      </c>
      <c r="I336" s="3" t="s">
        <v>618</v>
      </c>
      <c r="J336" s="3" t="s">
        <v>41</v>
      </c>
      <c r="K336" s="3" t="s">
        <v>619</v>
      </c>
      <c r="L336" s="3" t="s">
        <v>167</v>
      </c>
      <c r="M336" s="3" t="s">
        <v>620</v>
      </c>
      <c r="N336" s="3" t="s">
        <v>43</v>
      </c>
      <c r="O336" s="3" t="s">
        <v>66</v>
      </c>
      <c r="P336" s="3" t="s">
        <v>429</v>
      </c>
      <c r="Q336" s="4">
        <f>IFERROR(VLOOKUP($H336,[1]RAPPORTS!$L$2:$O$3000,4,FALSE),"")</f>
        <v>14</v>
      </c>
      <c r="R336" s="4" t="str">
        <f>IFERROR(VLOOKUP($H336,[1]NC!$G$2:$H$300,2,FALSE)+VLOOKUP($K336,[1]NC!$G$2:$I$300,3,FALSE),"")</f>
        <v/>
      </c>
      <c r="S336" s="3"/>
      <c r="T336" s="3"/>
      <c r="U336" s="3"/>
      <c r="V336" s="3" t="s">
        <v>39</v>
      </c>
      <c r="W336" s="3" t="s">
        <v>39</v>
      </c>
      <c r="X336" s="3" t="s">
        <v>39</v>
      </c>
    </row>
    <row r="337" spans="1:24" x14ac:dyDescent="0.25">
      <c r="A337" s="3" t="s">
        <v>41</v>
      </c>
      <c r="B337" s="3" t="s">
        <v>100</v>
      </c>
      <c r="C337" s="3" t="s">
        <v>19</v>
      </c>
      <c r="D337" s="3" t="s">
        <v>331</v>
      </c>
      <c r="E337" s="3" t="s">
        <v>39</v>
      </c>
      <c r="F337" s="3">
        <v>95548</v>
      </c>
      <c r="G337" s="3" t="s">
        <v>40</v>
      </c>
      <c r="H337" s="3">
        <v>2022029379</v>
      </c>
      <c r="I337" s="3" t="s">
        <v>618</v>
      </c>
      <c r="J337" s="3" t="s">
        <v>41</v>
      </c>
      <c r="K337" s="3" t="s">
        <v>619</v>
      </c>
      <c r="L337" s="3" t="s">
        <v>64</v>
      </c>
      <c r="M337" s="3" t="s">
        <v>620</v>
      </c>
      <c r="N337" s="3" t="s">
        <v>49</v>
      </c>
      <c r="O337" s="3" t="s">
        <v>178</v>
      </c>
      <c r="P337" s="3" t="s">
        <v>163</v>
      </c>
      <c r="Q337" s="4">
        <f>IFERROR(VLOOKUP($H337,[1]RAPPORTS!$L$2:$O$3000,4,FALSE),"")</f>
        <v>14</v>
      </c>
      <c r="R337" s="4" t="str">
        <f>IFERROR(VLOOKUP($H337,[1]NC!$G$2:$H$300,2,FALSE)+VLOOKUP($K337,[1]NC!$G$2:$I$300,3,FALSE),"")</f>
        <v/>
      </c>
      <c r="S337" s="3"/>
      <c r="T337" s="3"/>
      <c r="U337" s="3"/>
      <c r="V337" s="3" t="s">
        <v>39</v>
      </c>
      <c r="W337" s="3" t="s">
        <v>39</v>
      </c>
      <c r="X337" s="3" t="s">
        <v>39</v>
      </c>
    </row>
    <row r="338" spans="1:24" x14ac:dyDescent="0.25">
      <c r="A338" s="3" t="s">
        <v>41</v>
      </c>
      <c r="B338" s="3" t="s">
        <v>46</v>
      </c>
      <c r="C338" s="3" t="s">
        <v>47</v>
      </c>
      <c r="D338" s="3" t="s">
        <v>48</v>
      </c>
      <c r="E338" s="3" t="s">
        <v>39</v>
      </c>
      <c r="F338" s="3">
        <v>95548</v>
      </c>
      <c r="G338" s="3" t="s">
        <v>40</v>
      </c>
      <c r="H338" s="3">
        <v>2022068471</v>
      </c>
      <c r="I338" s="3" t="s">
        <v>618</v>
      </c>
      <c r="J338" s="3" t="s">
        <v>41</v>
      </c>
      <c r="K338" s="3" t="s">
        <v>619</v>
      </c>
      <c r="L338" s="3" t="s">
        <v>67</v>
      </c>
      <c r="M338" s="3" t="s">
        <v>620</v>
      </c>
      <c r="N338" s="3" t="s">
        <v>49</v>
      </c>
      <c r="O338" s="3" t="s">
        <v>156</v>
      </c>
      <c r="P338" s="3" t="s">
        <v>121</v>
      </c>
      <c r="Q338" s="4">
        <f>IFERROR(VLOOKUP($H338,[1]RAPPORTS!$L$2:$O$3000,4,FALSE),"")</f>
        <v>13</v>
      </c>
      <c r="R338" s="4" t="str">
        <f>IFERROR(VLOOKUP($H338,[1]NC!$G$2:$H$300,2,FALSE)+VLOOKUP($K338,[1]NC!$G$2:$I$300,3,FALSE),"")</f>
        <v/>
      </c>
      <c r="S338" s="3"/>
      <c r="T338" s="3"/>
      <c r="U338" s="3"/>
      <c r="V338" s="3" t="s">
        <v>39</v>
      </c>
      <c r="W338" s="3" t="s">
        <v>39</v>
      </c>
      <c r="X338" s="3" t="s">
        <v>39</v>
      </c>
    </row>
    <row r="339" spans="1:24" x14ac:dyDescent="0.25">
      <c r="A339" s="3" t="s">
        <v>17</v>
      </c>
      <c r="B339" s="3" t="s">
        <v>52</v>
      </c>
      <c r="C339" s="3" t="s">
        <v>19</v>
      </c>
      <c r="D339" s="3" t="s">
        <v>53</v>
      </c>
      <c r="E339" s="3" t="s">
        <v>39</v>
      </c>
      <c r="F339" s="3">
        <v>95548</v>
      </c>
      <c r="G339" s="3" t="s">
        <v>40</v>
      </c>
      <c r="H339" s="3">
        <v>2022067458</v>
      </c>
      <c r="I339" s="3" t="s">
        <v>618</v>
      </c>
      <c r="J339" s="3" t="s">
        <v>41</v>
      </c>
      <c r="K339" s="3" t="s">
        <v>619</v>
      </c>
      <c r="L339" s="3" t="s">
        <v>86</v>
      </c>
      <c r="M339" s="3" t="s">
        <v>620</v>
      </c>
      <c r="N339" s="3" t="s">
        <v>43</v>
      </c>
      <c r="O339" s="3" t="s">
        <v>132</v>
      </c>
      <c r="P339" s="3" t="s">
        <v>200</v>
      </c>
      <c r="Q339" s="4">
        <f>IFERROR(VLOOKUP($H339,[1]RAPPORTS!$L$2:$O$3000,4,FALSE),"")</f>
        <v>13</v>
      </c>
      <c r="R339" s="4" t="str">
        <f>IFERROR(VLOOKUP($H339,[1]NC!$G$2:$H$300,2,FALSE)+VLOOKUP($K339,[1]NC!$G$2:$I$300,3,FALSE),"")</f>
        <v/>
      </c>
      <c r="S339" s="3"/>
      <c r="T339" s="3"/>
      <c r="U339" s="3"/>
      <c r="V339" s="3" t="s">
        <v>39</v>
      </c>
      <c r="W339" s="3" t="s">
        <v>39</v>
      </c>
      <c r="X339" s="3" t="s">
        <v>39</v>
      </c>
    </row>
    <row r="340" spans="1:24" x14ac:dyDescent="0.25">
      <c r="A340" s="3" t="s">
        <v>17</v>
      </c>
      <c r="B340" s="3" t="s">
        <v>52</v>
      </c>
      <c r="C340" s="3" t="s">
        <v>19</v>
      </c>
      <c r="D340" s="3" t="s">
        <v>53</v>
      </c>
      <c r="E340" s="3" t="s">
        <v>39</v>
      </c>
      <c r="F340" s="3">
        <v>95548</v>
      </c>
      <c r="G340" s="3" t="s">
        <v>40</v>
      </c>
      <c r="H340" s="3">
        <v>2022070171</v>
      </c>
      <c r="I340" s="3" t="s">
        <v>618</v>
      </c>
      <c r="J340" s="3" t="s">
        <v>41</v>
      </c>
      <c r="K340" s="3" t="s">
        <v>619</v>
      </c>
      <c r="L340" s="3" t="s">
        <v>57</v>
      </c>
      <c r="M340" s="3" t="s">
        <v>620</v>
      </c>
      <c r="N340" s="3" t="s">
        <v>43</v>
      </c>
      <c r="O340" s="3" t="s">
        <v>118</v>
      </c>
      <c r="P340" s="3" t="s">
        <v>200</v>
      </c>
      <c r="Q340" s="4">
        <f>IFERROR(VLOOKUP($H340,[1]RAPPORTS!$L$2:$O$3000,4,FALSE),"")</f>
        <v>13</v>
      </c>
      <c r="R340" s="4" t="str">
        <f>IFERROR(VLOOKUP($H340,[1]NC!$G$2:$H$300,2,FALSE)+VLOOKUP($K340,[1]NC!$G$2:$I$300,3,FALSE),"")</f>
        <v/>
      </c>
      <c r="S340" s="3"/>
      <c r="T340" s="3"/>
      <c r="U340" s="3"/>
      <c r="V340" s="3" t="s">
        <v>39</v>
      </c>
      <c r="W340" s="3" t="s">
        <v>39</v>
      </c>
      <c r="X340" s="3" t="s">
        <v>39</v>
      </c>
    </row>
    <row r="341" spans="1:24" x14ac:dyDescent="0.25">
      <c r="A341" s="3" t="s">
        <v>17</v>
      </c>
      <c r="B341" s="3" t="s">
        <v>52</v>
      </c>
      <c r="C341" s="3" t="s">
        <v>19</v>
      </c>
      <c r="D341" s="3" t="s">
        <v>53</v>
      </c>
      <c r="E341" s="3" t="s">
        <v>39</v>
      </c>
      <c r="F341" s="3">
        <v>95548</v>
      </c>
      <c r="G341" s="3" t="s">
        <v>40</v>
      </c>
      <c r="H341" s="3">
        <v>2022070716</v>
      </c>
      <c r="I341" s="3" t="s">
        <v>618</v>
      </c>
      <c r="J341" s="3" t="s">
        <v>41</v>
      </c>
      <c r="K341" s="3" t="s">
        <v>619</v>
      </c>
      <c r="L341" s="3" t="s">
        <v>67</v>
      </c>
      <c r="M341" s="3" t="s">
        <v>620</v>
      </c>
      <c r="N341" s="3" t="s">
        <v>43</v>
      </c>
      <c r="O341" s="3" t="s">
        <v>118</v>
      </c>
      <c r="P341" s="3" t="s">
        <v>51</v>
      </c>
      <c r="Q341" s="4">
        <f>IFERROR(VLOOKUP($H341,[1]RAPPORTS!$L$2:$O$3000,4,FALSE),"")</f>
        <v>13</v>
      </c>
      <c r="R341" s="4" t="str">
        <f>IFERROR(VLOOKUP($H341,[1]NC!$G$2:$H$300,2,FALSE)+VLOOKUP($K341,[1]NC!$G$2:$I$300,3,FALSE),"")</f>
        <v/>
      </c>
      <c r="S341" s="3"/>
      <c r="T341" s="3"/>
      <c r="U341" s="3"/>
      <c r="V341" s="3" t="s">
        <v>39</v>
      </c>
      <c r="W341" s="3" t="s">
        <v>39</v>
      </c>
      <c r="X341" s="3" t="s">
        <v>39</v>
      </c>
    </row>
    <row r="342" spans="1:24" x14ac:dyDescent="0.25">
      <c r="A342" s="3" t="s">
        <v>41</v>
      </c>
      <c r="B342" s="3" t="s">
        <v>52</v>
      </c>
      <c r="C342" s="3" t="s">
        <v>19</v>
      </c>
      <c r="D342" s="3" t="s">
        <v>53</v>
      </c>
      <c r="E342" s="3" t="s">
        <v>39</v>
      </c>
      <c r="F342" s="3">
        <v>95548</v>
      </c>
      <c r="G342" s="3" t="s">
        <v>40</v>
      </c>
      <c r="H342" s="3">
        <v>2022049980</v>
      </c>
      <c r="I342" s="3" t="s">
        <v>618</v>
      </c>
      <c r="J342" s="3" t="s">
        <v>41</v>
      </c>
      <c r="K342" s="3" t="s">
        <v>619</v>
      </c>
      <c r="L342" s="3" t="s">
        <v>167</v>
      </c>
      <c r="M342" s="3" t="s">
        <v>620</v>
      </c>
      <c r="N342" s="3" t="s">
        <v>49</v>
      </c>
      <c r="O342" s="3" t="s">
        <v>44</v>
      </c>
      <c r="P342" s="3" t="s">
        <v>45</v>
      </c>
      <c r="Q342" s="4">
        <f>IFERROR(VLOOKUP($H342,[1]RAPPORTS!$L$2:$O$3000,4,FALSE),"")</f>
        <v>13</v>
      </c>
      <c r="R342" s="4" t="str">
        <f>IFERROR(VLOOKUP($H342,[1]NC!$G$2:$H$300,2,FALSE)+VLOOKUP($K342,[1]NC!$G$2:$I$300,3,FALSE),"")</f>
        <v/>
      </c>
      <c r="S342" s="3"/>
      <c r="T342" s="3"/>
      <c r="U342" s="3"/>
      <c r="V342" s="3" t="s">
        <v>39</v>
      </c>
      <c r="W342" s="3" t="s">
        <v>39</v>
      </c>
      <c r="X342" s="3" t="s">
        <v>39</v>
      </c>
    </row>
    <row r="343" spans="1:24" x14ac:dyDescent="0.25">
      <c r="A343" s="3" t="s">
        <v>17</v>
      </c>
      <c r="B343" s="3" t="s">
        <v>52</v>
      </c>
      <c r="C343" s="3" t="s">
        <v>19</v>
      </c>
      <c r="D343" s="3" t="s">
        <v>53</v>
      </c>
      <c r="E343" s="3" t="s">
        <v>39</v>
      </c>
      <c r="F343" s="3">
        <v>95548</v>
      </c>
      <c r="G343" s="3" t="s">
        <v>40</v>
      </c>
      <c r="H343" s="3">
        <v>2022071571</v>
      </c>
      <c r="I343" s="3" t="s">
        <v>618</v>
      </c>
      <c r="J343" s="3" t="s">
        <v>41</v>
      </c>
      <c r="K343" s="3" t="s">
        <v>619</v>
      </c>
      <c r="L343" s="3" t="s">
        <v>57</v>
      </c>
      <c r="M343" s="3" t="s">
        <v>620</v>
      </c>
      <c r="N343" s="3" t="s">
        <v>43</v>
      </c>
      <c r="O343" s="3" t="s">
        <v>424</v>
      </c>
      <c r="P343" s="3" t="s">
        <v>200</v>
      </c>
      <c r="Q343" s="4">
        <f>IFERROR(VLOOKUP($H343,[1]RAPPORTS!$L$2:$O$3000,4,FALSE),"")</f>
        <v>13</v>
      </c>
      <c r="R343" s="4" t="str">
        <f>IFERROR(VLOOKUP($H343,[1]NC!$G$2:$H$300,2,FALSE)+VLOOKUP($K343,[1]NC!$G$2:$I$300,3,FALSE),"")</f>
        <v/>
      </c>
      <c r="S343" s="3"/>
      <c r="T343" s="3"/>
      <c r="U343" s="3"/>
      <c r="V343" s="3" t="s">
        <v>39</v>
      </c>
      <c r="W343" s="3" t="s">
        <v>39</v>
      </c>
      <c r="X343" s="3" t="s">
        <v>39</v>
      </c>
    </row>
    <row r="344" spans="1:24" x14ac:dyDescent="0.25">
      <c r="A344" s="3" t="s">
        <v>17</v>
      </c>
      <c r="B344" s="3" t="s">
        <v>46</v>
      </c>
      <c r="C344" s="3" t="s">
        <v>19</v>
      </c>
      <c r="D344" s="3" t="s">
        <v>176</v>
      </c>
      <c r="E344" s="3" t="s">
        <v>39</v>
      </c>
      <c r="F344" s="3">
        <v>95548</v>
      </c>
      <c r="G344" s="3" t="s">
        <v>40</v>
      </c>
      <c r="H344" s="3">
        <v>2022067283</v>
      </c>
      <c r="I344" s="3" t="s">
        <v>618</v>
      </c>
      <c r="J344" s="3" t="s">
        <v>41</v>
      </c>
      <c r="K344" s="3" t="s">
        <v>619</v>
      </c>
      <c r="L344" s="3" t="s">
        <v>191</v>
      </c>
      <c r="M344" s="3" t="s">
        <v>620</v>
      </c>
      <c r="N344" s="3" t="s">
        <v>43</v>
      </c>
      <c r="O344" s="3" t="s">
        <v>132</v>
      </c>
      <c r="P344" s="3" t="s">
        <v>43</v>
      </c>
      <c r="Q344" s="4">
        <f>IFERROR(VLOOKUP($H344,[1]RAPPORTS!$L$2:$O$3000,4,FALSE),"")</f>
        <v>11</v>
      </c>
      <c r="R344" s="4" t="str">
        <f>IFERROR(VLOOKUP($H344,[1]NC!$G$2:$H$300,2,FALSE)+VLOOKUP($K344,[1]NC!$G$2:$I$300,3,FALSE),"")</f>
        <v/>
      </c>
      <c r="S344" s="3"/>
      <c r="T344" s="3"/>
      <c r="U344" s="3"/>
      <c r="V344" s="3" t="s">
        <v>39</v>
      </c>
      <c r="W344" s="3" t="s">
        <v>39</v>
      </c>
      <c r="X344" s="3" t="s">
        <v>39</v>
      </c>
    </row>
    <row r="345" spans="1:24" x14ac:dyDescent="0.25">
      <c r="A345" s="3" t="s">
        <v>17</v>
      </c>
      <c r="B345" s="3" t="s">
        <v>46</v>
      </c>
      <c r="C345" s="3" t="s">
        <v>19</v>
      </c>
      <c r="D345" s="3" t="s">
        <v>176</v>
      </c>
      <c r="E345" s="3" t="s">
        <v>39</v>
      </c>
      <c r="F345" s="3">
        <v>95548</v>
      </c>
      <c r="G345" s="3" t="s">
        <v>40</v>
      </c>
      <c r="H345" s="3">
        <v>2022067699</v>
      </c>
      <c r="I345" s="3" t="s">
        <v>618</v>
      </c>
      <c r="J345" s="3" t="s">
        <v>41</v>
      </c>
      <c r="K345" s="3" t="s">
        <v>619</v>
      </c>
      <c r="L345" s="3" t="s">
        <v>182</v>
      </c>
      <c r="M345" s="3" t="s">
        <v>620</v>
      </c>
      <c r="N345" s="3" t="s">
        <v>43</v>
      </c>
      <c r="O345" s="3" t="s">
        <v>132</v>
      </c>
      <c r="P345" s="3" t="s">
        <v>171</v>
      </c>
      <c r="Q345" s="4">
        <f>IFERROR(VLOOKUP($H345,[1]RAPPORTS!$L$2:$O$3000,4,FALSE),"")</f>
        <v>11</v>
      </c>
      <c r="R345" s="4" t="str">
        <f>IFERROR(VLOOKUP($H345,[1]NC!$G$2:$H$300,2,FALSE)+VLOOKUP($K345,[1]NC!$G$2:$I$300,3,FALSE),"")</f>
        <v/>
      </c>
      <c r="S345" s="3"/>
      <c r="T345" s="3"/>
      <c r="U345" s="3"/>
      <c r="V345" s="3" t="s">
        <v>39</v>
      </c>
      <c r="W345" s="3" t="s">
        <v>39</v>
      </c>
      <c r="X345" s="3" t="s">
        <v>39</v>
      </c>
    </row>
    <row r="346" spans="1:24" x14ac:dyDescent="0.25">
      <c r="A346" s="3" t="s">
        <v>17</v>
      </c>
      <c r="B346" s="3" t="s">
        <v>46</v>
      </c>
      <c r="C346" s="3" t="s">
        <v>19</v>
      </c>
      <c r="D346" s="3" t="s">
        <v>176</v>
      </c>
      <c r="E346" s="3" t="s">
        <v>39</v>
      </c>
      <c r="F346" s="3">
        <v>95548</v>
      </c>
      <c r="G346" s="3" t="s">
        <v>40</v>
      </c>
      <c r="H346" s="3">
        <v>2022077087</v>
      </c>
      <c r="I346" s="3" t="s">
        <v>618</v>
      </c>
      <c r="J346" s="3" t="s">
        <v>41</v>
      </c>
      <c r="K346" s="3" t="s">
        <v>619</v>
      </c>
      <c r="L346" s="3" t="s">
        <v>64</v>
      </c>
      <c r="M346" s="3" t="s">
        <v>620</v>
      </c>
      <c r="N346" s="3" t="s">
        <v>43</v>
      </c>
      <c r="O346" s="3" t="s">
        <v>77</v>
      </c>
      <c r="P346" s="3" t="s">
        <v>146</v>
      </c>
      <c r="Q346" s="4">
        <f>IFERROR(VLOOKUP($H346,[1]RAPPORTS!$L$2:$O$3000,4,FALSE),"")</f>
        <v>11</v>
      </c>
      <c r="R346" s="4" t="str">
        <f>IFERROR(VLOOKUP($H346,[1]NC!$G$2:$H$300,2,FALSE)+VLOOKUP($K346,[1]NC!$G$2:$I$300,3,FALSE),"")</f>
        <v/>
      </c>
      <c r="S346" s="3"/>
      <c r="T346" s="3"/>
      <c r="U346" s="3"/>
      <c r="V346" s="3" t="s">
        <v>39</v>
      </c>
      <c r="W346" s="3" t="s">
        <v>39</v>
      </c>
      <c r="X346" s="3" t="s">
        <v>39</v>
      </c>
    </row>
    <row r="347" spans="1:24" x14ac:dyDescent="0.25">
      <c r="A347" s="3" t="s">
        <v>17</v>
      </c>
      <c r="B347" s="3" t="s">
        <v>52</v>
      </c>
      <c r="C347" s="3" t="s">
        <v>19</v>
      </c>
      <c r="D347" s="3" t="s">
        <v>53</v>
      </c>
      <c r="E347" s="3" t="s">
        <v>39</v>
      </c>
      <c r="F347" s="3">
        <v>95548</v>
      </c>
      <c r="G347" s="3" t="s">
        <v>40</v>
      </c>
      <c r="H347" s="3">
        <v>2022044527</v>
      </c>
      <c r="I347" s="3" t="s">
        <v>618</v>
      </c>
      <c r="J347" s="3" t="s">
        <v>41</v>
      </c>
      <c r="K347" s="3" t="s">
        <v>619</v>
      </c>
      <c r="L347" s="3" t="s">
        <v>57</v>
      </c>
      <c r="M347" s="3" t="s">
        <v>620</v>
      </c>
      <c r="N347" s="3" t="s">
        <v>43</v>
      </c>
      <c r="O347" s="3" t="s">
        <v>68</v>
      </c>
      <c r="P347" s="3" t="s">
        <v>263</v>
      </c>
      <c r="Q347" s="4">
        <f>IFERROR(VLOOKUP($H347,[1]RAPPORTS!$L$2:$O$3000,4,FALSE),"")</f>
        <v>11</v>
      </c>
      <c r="R347" s="4" t="str">
        <f>IFERROR(VLOOKUP($H347,[1]NC!$G$2:$H$300,2,FALSE)+VLOOKUP($K347,[1]NC!$G$2:$I$300,3,FALSE),"")</f>
        <v/>
      </c>
      <c r="S347" s="3"/>
      <c r="T347" s="3"/>
      <c r="U347" s="3"/>
      <c r="V347" s="3" t="s">
        <v>39</v>
      </c>
      <c r="W347" s="3" t="s">
        <v>39</v>
      </c>
      <c r="X347" s="3" t="s">
        <v>39</v>
      </c>
    </row>
    <row r="348" spans="1:24" x14ac:dyDescent="0.25">
      <c r="A348" s="3" t="s">
        <v>17</v>
      </c>
      <c r="B348" s="3" t="s">
        <v>37</v>
      </c>
      <c r="C348" s="3" t="s">
        <v>19</v>
      </c>
      <c r="D348" s="3" t="s">
        <v>74</v>
      </c>
      <c r="E348" s="3" t="s">
        <v>39</v>
      </c>
      <c r="F348" s="3">
        <v>95548</v>
      </c>
      <c r="G348" s="3" t="s">
        <v>40</v>
      </c>
      <c r="H348" s="3">
        <v>2022043830</v>
      </c>
      <c r="I348" s="3" t="s">
        <v>618</v>
      </c>
      <c r="J348" s="3" t="s">
        <v>41</v>
      </c>
      <c r="K348" s="3" t="s">
        <v>619</v>
      </c>
      <c r="L348" s="3" t="s">
        <v>182</v>
      </c>
      <c r="M348" s="3" t="s">
        <v>620</v>
      </c>
      <c r="N348" s="3" t="s">
        <v>43</v>
      </c>
      <c r="O348" s="3" t="s">
        <v>68</v>
      </c>
      <c r="P348" s="3" t="s">
        <v>263</v>
      </c>
      <c r="Q348" s="4">
        <f>IFERROR(VLOOKUP($H348,[1]RAPPORTS!$L$2:$O$3000,4,FALSE),"")</f>
        <v>10</v>
      </c>
      <c r="R348" s="4" t="str">
        <f>IFERROR(VLOOKUP($H348,[1]NC!$G$2:$H$300,2,FALSE)+VLOOKUP($K348,[1]NC!$G$2:$I$300,3,FALSE),"")</f>
        <v/>
      </c>
      <c r="S348" s="3"/>
      <c r="T348" s="3"/>
      <c r="U348" s="3"/>
      <c r="V348" s="3" t="s">
        <v>39</v>
      </c>
      <c r="W348" s="3" t="s">
        <v>39</v>
      </c>
      <c r="X348" s="3" t="s">
        <v>39</v>
      </c>
    </row>
    <row r="349" spans="1:24" x14ac:dyDescent="0.25">
      <c r="A349" s="3" t="s">
        <v>41</v>
      </c>
      <c r="B349" s="3" t="s">
        <v>46</v>
      </c>
      <c r="C349" s="3" t="s">
        <v>19</v>
      </c>
      <c r="D349" s="3" t="s">
        <v>176</v>
      </c>
      <c r="E349" s="3" t="s">
        <v>39</v>
      </c>
      <c r="F349" s="3">
        <v>95548</v>
      </c>
      <c r="G349" s="3" t="s">
        <v>40</v>
      </c>
      <c r="H349" s="3">
        <v>2022045673</v>
      </c>
      <c r="I349" s="3" t="s">
        <v>618</v>
      </c>
      <c r="J349" s="3" t="s">
        <v>41</v>
      </c>
      <c r="K349" s="3" t="s">
        <v>619</v>
      </c>
      <c r="L349" s="3" t="s">
        <v>57</v>
      </c>
      <c r="M349" s="3" t="s">
        <v>620</v>
      </c>
      <c r="N349" s="3" t="s">
        <v>49</v>
      </c>
      <c r="O349" s="3" t="s">
        <v>63</v>
      </c>
      <c r="P349" s="3" t="s">
        <v>263</v>
      </c>
      <c r="Q349" s="4">
        <f>IFERROR(VLOOKUP($H349,[1]RAPPORTS!$L$2:$O$3000,4,FALSE),"")</f>
        <v>10</v>
      </c>
      <c r="R349" s="4" t="str">
        <f>IFERROR(VLOOKUP($H349,[1]NC!$G$2:$H$300,2,FALSE)+VLOOKUP($K349,[1]NC!$G$2:$I$300,3,FALSE),"")</f>
        <v/>
      </c>
      <c r="S349" s="3"/>
      <c r="T349" s="3"/>
      <c r="U349" s="3"/>
      <c r="V349" s="3" t="s">
        <v>39</v>
      </c>
      <c r="W349" s="3" t="s">
        <v>39</v>
      </c>
      <c r="X349" s="3" t="s">
        <v>39</v>
      </c>
    </row>
    <row r="350" spans="1:24" x14ac:dyDescent="0.25">
      <c r="A350" s="3" t="s">
        <v>17</v>
      </c>
      <c r="B350" s="3" t="s">
        <v>46</v>
      </c>
      <c r="C350" s="3" t="s">
        <v>47</v>
      </c>
      <c r="D350" s="3" t="s">
        <v>48</v>
      </c>
      <c r="E350" s="3" t="s">
        <v>39</v>
      </c>
      <c r="F350" s="3">
        <v>95548</v>
      </c>
      <c r="G350" s="3" t="s">
        <v>40</v>
      </c>
      <c r="H350" s="3">
        <v>2022027224</v>
      </c>
      <c r="I350" s="3" t="s">
        <v>618</v>
      </c>
      <c r="J350" s="3" t="s">
        <v>41</v>
      </c>
      <c r="K350" s="3" t="s">
        <v>619</v>
      </c>
      <c r="L350" s="3" t="s">
        <v>64</v>
      </c>
      <c r="M350" s="3" t="s">
        <v>620</v>
      </c>
      <c r="N350" s="3" t="s">
        <v>65</v>
      </c>
      <c r="O350" s="3" t="s">
        <v>172</v>
      </c>
      <c r="P350" s="3" t="s">
        <v>65</v>
      </c>
      <c r="Q350" s="4">
        <f>IFERROR(VLOOKUP($H350,[1]RAPPORTS!$L$2:$O$3000,4,FALSE),"")</f>
        <v>10</v>
      </c>
      <c r="R350" s="4" t="str">
        <f>IFERROR(VLOOKUP($H350,[1]NC!$G$2:$H$300,2,FALSE)+VLOOKUP($K350,[1]NC!$G$2:$I$300,3,FALSE),"")</f>
        <v/>
      </c>
      <c r="S350" s="3"/>
      <c r="T350" s="3"/>
      <c r="U350" s="3"/>
      <c r="V350" s="3" t="s">
        <v>39</v>
      </c>
      <c r="W350" s="3" t="s">
        <v>39</v>
      </c>
      <c r="X350" s="3" t="s">
        <v>39</v>
      </c>
    </row>
    <row r="351" spans="1:24" x14ac:dyDescent="0.25">
      <c r="A351" s="3" t="s">
        <v>17</v>
      </c>
      <c r="B351" s="3" t="s">
        <v>37</v>
      </c>
      <c r="C351" s="3" t="s">
        <v>19</v>
      </c>
      <c r="D351" s="3" t="s">
        <v>95</v>
      </c>
      <c r="E351" s="3" t="s">
        <v>39</v>
      </c>
      <c r="F351" s="3">
        <v>95548</v>
      </c>
      <c r="G351" s="3" t="s">
        <v>40</v>
      </c>
      <c r="H351" s="3">
        <v>2022069186</v>
      </c>
      <c r="I351" s="3" t="s">
        <v>618</v>
      </c>
      <c r="J351" s="3" t="s">
        <v>41</v>
      </c>
      <c r="K351" s="3" t="s">
        <v>619</v>
      </c>
      <c r="L351" s="3" t="s">
        <v>42</v>
      </c>
      <c r="M351" s="3" t="s">
        <v>620</v>
      </c>
      <c r="N351" s="3" t="s">
        <v>43</v>
      </c>
      <c r="O351" s="3" t="s">
        <v>156</v>
      </c>
      <c r="P351" s="3" t="s">
        <v>155</v>
      </c>
      <c r="Q351" s="4">
        <f>IFERROR(VLOOKUP($H351,[1]RAPPORTS!$L$2:$O$3000,4,FALSE),"")</f>
        <v>9</v>
      </c>
      <c r="R351" s="4" t="str">
        <f>IFERROR(VLOOKUP($H351,[1]NC!$G$2:$H$300,2,FALSE)+VLOOKUP($K351,[1]NC!$G$2:$I$300,3,FALSE),"")</f>
        <v/>
      </c>
      <c r="S351" s="3"/>
      <c r="T351" s="3"/>
      <c r="U351" s="3"/>
      <c r="V351" s="3" t="s">
        <v>39</v>
      </c>
      <c r="W351" s="3" t="s">
        <v>39</v>
      </c>
      <c r="X351" s="3" t="s">
        <v>39</v>
      </c>
    </row>
    <row r="352" spans="1:24" x14ac:dyDescent="0.25">
      <c r="A352" s="3" t="s">
        <v>17</v>
      </c>
      <c r="B352" s="3" t="s">
        <v>37</v>
      </c>
      <c r="C352" s="3" t="s">
        <v>19</v>
      </c>
      <c r="D352" s="3" t="s">
        <v>122</v>
      </c>
      <c r="E352" s="3" t="s">
        <v>39</v>
      </c>
      <c r="F352" s="3">
        <v>95548</v>
      </c>
      <c r="G352" s="3" t="s">
        <v>56</v>
      </c>
      <c r="H352" s="3">
        <v>2021161018</v>
      </c>
      <c r="I352" s="3" t="s">
        <v>618</v>
      </c>
      <c r="J352" s="3" t="s">
        <v>41</v>
      </c>
      <c r="K352" s="3" t="s">
        <v>619</v>
      </c>
      <c r="L352" s="3" t="s">
        <v>42</v>
      </c>
      <c r="M352" s="3" t="s">
        <v>620</v>
      </c>
      <c r="N352" s="3" t="s">
        <v>43</v>
      </c>
      <c r="O352" s="3" t="s">
        <v>431</v>
      </c>
      <c r="P352" s="3" t="s">
        <v>432</v>
      </c>
      <c r="Q352" s="4">
        <f>IFERROR(VLOOKUP($H352,[1]RAPPORTS!$L$2:$O$3000,4,FALSE),"")</f>
        <v>9</v>
      </c>
      <c r="R352" s="4" t="str">
        <f>IFERROR(VLOOKUP($H352,[1]NC!$G$2:$H$300,2,FALSE)+VLOOKUP($K352,[1]NC!$G$2:$I$300,3,FALSE),"")</f>
        <v/>
      </c>
      <c r="S352" s="3"/>
      <c r="T352" s="3"/>
      <c r="U352" s="3"/>
      <c r="V352" s="3" t="s">
        <v>39</v>
      </c>
      <c r="W352" s="3" t="s">
        <v>39</v>
      </c>
      <c r="X352" s="3" t="s">
        <v>39</v>
      </c>
    </row>
    <row r="353" spans="1:24" x14ac:dyDescent="0.25">
      <c r="A353" s="3" t="s">
        <v>17</v>
      </c>
      <c r="B353" s="3" t="s">
        <v>46</v>
      </c>
      <c r="C353" s="3" t="s">
        <v>19</v>
      </c>
      <c r="D353" s="3" t="s">
        <v>176</v>
      </c>
      <c r="E353" s="3" t="s">
        <v>39</v>
      </c>
      <c r="F353" s="3">
        <v>95548</v>
      </c>
      <c r="G353" s="3" t="s">
        <v>40</v>
      </c>
      <c r="H353" s="3">
        <v>2022071422</v>
      </c>
      <c r="I353" s="3" t="s">
        <v>618</v>
      </c>
      <c r="J353" s="3" t="s">
        <v>41</v>
      </c>
      <c r="K353" s="3" t="s">
        <v>619</v>
      </c>
      <c r="L353" s="3" t="s">
        <v>64</v>
      </c>
      <c r="M353" s="3" t="s">
        <v>620</v>
      </c>
      <c r="N353" s="3" t="s">
        <v>43</v>
      </c>
      <c r="O353" s="3" t="s">
        <v>424</v>
      </c>
      <c r="P353" s="3" t="s">
        <v>120</v>
      </c>
      <c r="Q353" s="4">
        <f>IFERROR(VLOOKUP($H353,[1]RAPPORTS!$L$2:$O$3000,4,FALSE),"")</f>
        <v>9</v>
      </c>
      <c r="R353" s="4" t="str">
        <f>IFERROR(VLOOKUP($H353,[1]NC!$G$2:$H$300,2,FALSE)+VLOOKUP($K353,[1]NC!$G$2:$I$300,3,FALSE),"")</f>
        <v/>
      </c>
      <c r="S353" s="3"/>
      <c r="T353" s="3"/>
      <c r="U353" s="3"/>
      <c r="V353" s="3" t="s">
        <v>39</v>
      </c>
      <c r="W353" s="3" t="s">
        <v>39</v>
      </c>
      <c r="X353" s="3" t="s">
        <v>39</v>
      </c>
    </row>
    <row r="354" spans="1:24" x14ac:dyDescent="0.25">
      <c r="A354" s="3" t="s">
        <v>17</v>
      </c>
      <c r="B354" s="3" t="s">
        <v>52</v>
      </c>
      <c r="C354" s="3" t="s">
        <v>19</v>
      </c>
      <c r="D354" s="3" t="s">
        <v>53</v>
      </c>
      <c r="E354" s="3" t="s">
        <v>39</v>
      </c>
      <c r="F354" s="3">
        <v>95548</v>
      </c>
      <c r="G354" s="3" t="s">
        <v>40</v>
      </c>
      <c r="H354" s="3">
        <v>2021302370</v>
      </c>
      <c r="I354" s="3" t="s">
        <v>618</v>
      </c>
      <c r="J354" s="3" t="s">
        <v>41</v>
      </c>
      <c r="K354" s="3" t="s">
        <v>619</v>
      </c>
      <c r="L354" s="3" t="s">
        <v>86</v>
      </c>
      <c r="M354" s="3" t="s">
        <v>620</v>
      </c>
      <c r="N354" s="3" t="s">
        <v>43</v>
      </c>
      <c r="O354" s="3" t="s">
        <v>433</v>
      </c>
      <c r="P354" s="3" t="s">
        <v>434</v>
      </c>
      <c r="Q354" s="4">
        <f>IFERROR(VLOOKUP($H354,[1]RAPPORTS!$L$2:$O$3000,4,FALSE),"")</f>
        <v>9</v>
      </c>
      <c r="R354" s="4" t="str">
        <f>IFERROR(VLOOKUP($H354,[1]NC!$G$2:$H$300,2,FALSE)+VLOOKUP($K354,[1]NC!$G$2:$I$300,3,FALSE),"")</f>
        <v/>
      </c>
      <c r="S354" s="3"/>
      <c r="T354" s="3"/>
      <c r="U354" s="3"/>
      <c r="V354" s="3" t="s">
        <v>39</v>
      </c>
      <c r="W354" s="3" t="s">
        <v>39</v>
      </c>
      <c r="X354" s="3" t="s">
        <v>39</v>
      </c>
    </row>
    <row r="355" spans="1:24" x14ac:dyDescent="0.25">
      <c r="A355" s="3" t="s">
        <v>41</v>
      </c>
      <c r="B355" s="3" t="s">
        <v>52</v>
      </c>
      <c r="C355" s="3" t="s">
        <v>19</v>
      </c>
      <c r="D355" s="3" t="s">
        <v>53</v>
      </c>
      <c r="E355" s="3" t="s">
        <v>39</v>
      </c>
      <c r="F355" s="3">
        <v>95548</v>
      </c>
      <c r="G355" s="3" t="s">
        <v>40</v>
      </c>
      <c r="H355" s="3">
        <v>2022050619</v>
      </c>
      <c r="I355" s="3" t="s">
        <v>618</v>
      </c>
      <c r="J355" s="3" t="s">
        <v>41</v>
      </c>
      <c r="K355" s="3" t="s">
        <v>619</v>
      </c>
      <c r="L355" s="3" t="s">
        <v>86</v>
      </c>
      <c r="M355" s="3" t="s">
        <v>620</v>
      </c>
      <c r="N355" s="3" t="s">
        <v>49</v>
      </c>
      <c r="O355" s="3" t="s">
        <v>44</v>
      </c>
      <c r="P355" s="3" t="s">
        <v>120</v>
      </c>
      <c r="Q355" s="4">
        <f>IFERROR(VLOOKUP($H355,[1]RAPPORTS!$L$2:$O$3000,4,FALSE),"")</f>
        <v>9</v>
      </c>
      <c r="R355" s="4" t="str">
        <f>IFERROR(VLOOKUP($H355,[1]NC!$G$2:$H$300,2,FALSE)+VLOOKUP($K355,[1]NC!$G$2:$I$300,3,FALSE),"")</f>
        <v/>
      </c>
      <c r="S355" s="3"/>
      <c r="T355" s="3"/>
      <c r="U355" s="3"/>
      <c r="V355" s="3" t="s">
        <v>39</v>
      </c>
      <c r="W355" s="3" t="s">
        <v>39</v>
      </c>
      <c r="X355" s="3" t="s">
        <v>39</v>
      </c>
    </row>
    <row r="356" spans="1:24" x14ac:dyDescent="0.25">
      <c r="A356" s="3" t="s">
        <v>17</v>
      </c>
      <c r="B356" s="3" t="s">
        <v>46</v>
      </c>
      <c r="C356" s="3" t="s">
        <v>19</v>
      </c>
      <c r="D356" s="3" t="s">
        <v>176</v>
      </c>
      <c r="E356" s="3" t="s">
        <v>39</v>
      </c>
      <c r="F356" s="3">
        <v>95548</v>
      </c>
      <c r="G356" s="3" t="s">
        <v>40</v>
      </c>
      <c r="H356" s="3">
        <v>2022040666</v>
      </c>
      <c r="I356" s="3" t="s">
        <v>618</v>
      </c>
      <c r="J356" s="3" t="s">
        <v>41</v>
      </c>
      <c r="K356" s="3" t="s">
        <v>619</v>
      </c>
      <c r="L356" s="3" t="s">
        <v>64</v>
      </c>
      <c r="M356" s="3" t="s">
        <v>620</v>
      </c>
      <c r="N356" s="3" t="s">
        <v>43</v>
      </c>
      <c r="O356" s="3" t="s">
        <v>154</v>
      </c>
      <c r="P356" s="3" t="s">
        <v>435</v>
      </c>
      <c r="Q356" s="4">
        <f>IFERROR(VLOOKUP($H356,[1]RAPPORTS!$L$2:$O$3000,4,FALSE),"")</f>
        <v>8</v>
      </c>
      <c r="R356" s="4" t="str">
        <f>IFERROR(VLOOKUP($H356,[1]NC!$G$2:$H$300,2,FALSE)+VLOOKUP($K356,[1]NC!$G$2:$I$300,3,FALSE),"")</f>
        <v/>
      </c>
      <c r="S356" s="3"/>
      <c r="T356" s="3"/>
      <c r="U356" s="3"/>
      <c r="V356" s="3" t="s">
        <v>39</v>
      </c>
      <c r="W356" s="3" t="s">
        <v>39</v>
      </c>
      <c r="X356" s="3" t="s">
        <v>39</v>
      </c>
    </row>
    <row r="357" spans="1:24" x14ac:dyDescent="0.25">
      <c r="A357" s="3" t="s">
        <v>17</v>
      </c>
      <c r="B357" s="3" t="s">
        <v>46</v>
      </c>
      <c r="C357" s="3" t="s">
        <v>19</v>
      </c>
      <c r="D357" s="3" t="s">
        <v>176</v>
      </c>
      <c r="E357" s="3" t="s">
        <v>39</v>
      </c>
      <c r="F357" s="3">
        <v>95548</v>
      </c>
      <c r="G357" s="3" t="s">
        <v>40</v>
      </c>
      <c r="H357" s="3">
        <v>2022073072</v>
      </c>
      <c r="I357" s="3" t="s">
        <v>618</v>
      </c>
      <c r="J357" s="3" t="s">
        <v>41</v>
      </c>
      <c r="K357" s="3" t="s">
        <v>619</v>
      </c>
      <c r="L357" s="3" t="s">
        <v>182</v>
      </c>
      <c r="M357" s="3" t="s">
        <v>620</v>
      </c>
      <c r="N357" s="3" t="s">
        <v>43</v>
      </c>
      <c r="O357" s="3" t="s">
        <v>436</v>
      </c>
      <c r="P357" s="3" t="s">
        <v>106</v>
      </c>
      <c r="Q357" s="4">
        <f>IFERROR(VLOOKUP($H357,[1]RAPPORTS!$L$2:$O$3000,4,FALSE),"")</f>
        <v>8</v>
      </c>
      <c r="R357" s="4" t="str">
        <f>IFERROR(VLOOKUP($H357,[1]NC!$G$2:$H$300,2,FALSE)+VLOOKUP($K357,[1]NC!$G$2:$I$300,3,FALSE),"")</f>
        <v/>
      </c>
      <c r="S357" s="3"/>
      <c r="T357" s="3"/>
      <c r="U357" s="3"/>
      <c r="V357" s="3" t="s">
        <v>39</v>
      </c>
      <c r="W357" s="3" t="s">
        <v>39</v>
      </c>
      <c r="X357" s="3" t="s">
        <v>39</v>
      </c>
    </row>
    <row r="358" spans="1:24" x14ac:dyDescent="0.25">
      <c r="A358" s="3" t="s">
        <v>41</v>
      </c>
      <c r="B358" s="3" t="s">
        <v>46</v>
      </c>
      <c r="C358" s="3" t="s">
        <v>47</v>
      </c>
      <c r="D358" s="3" t="s">
        <v>48</v>
      </c>
      <c r="E358" s="3" t="s">
        <v>39</v>
      </c>
      <c r="F358" s="3">
        <v>95548</v>
      </c>
      <c r="G358" s="3" t="s">
        <v>40</v>
      </c>
      <c r="H358" s="3">
        <v>2022040435</v>
      </c>
      <c r="I358" s="3" t="s">
        <v>618</v>
      </c>
      <c r="J358" s="3" t="s">
        <v>41</v>
      </c>
      <c r="K358" s="3" t="s">
        <v>619</v>
      </c>
      <c r="L358" s="3" t="s">
        <v>168</v>
      </c>
      <c r="M358" s="3" t="s">
        <v>620</v>
      </c>
      <c r="N358" s="3" t="s">
        <v>49</v>
      </c>
      <c r="O358" s="3" t="s">
        <v>154</v>
      </c>
      <c r="P358" s="3" t="s">
        <v>180</v>
      </c>
      <c r="Q358" s="4">
        <f>IFERROR(VLOOKUP($H358,[1]RAPPORTS!$L$2:$O$3000,4,FALSE),"")</f>
        <v>8</v>
      </c>
      <c r="R358" s="4" t="str">
        <f>IFERROR(VLOOKUP($H358,[1]NC!$G$2:$H$300,2,FALSE)+VLOOKUP($K358,[1]NC!$G$2:$I$300,3,FALSE),"")</f>
        <v/>
      </c>
      <c r="S358" s="3"/>
      <c r="T358" s="3"/>
      <c r="U358" s="3"/>
      <c r="V358" s="3" t="s">
        <v>39</v>
      </c>
      <c r="W358" s="3" t="s">
        <v>39</v>
      </c>
      <c r="X358" s="3" t="s">
        <v>39</v>
      </c>
    </row>
    <row r="359" spans="1:24" x14ac:dyDescent="0.25">
      <c r="A359" s="3" t="s">
        <v>17</v>
      </c>
      <c r="B359" s="3" t="s">
        <v>52</v>
      </c>
      <c r="C359" s="3" t="s">
        <v>19</v>
      </c>
      <c r="D359" s="3" t="s">
        <v>53</v>
      </c>
      <c r="E359" s="3" t="s">
        <v>39</v>
      </c>
      <c r="F359" s="3">
        <v>95548</v>
      </c>
      <c r="G359" s="3" t="s">
        <v>40</v>
      </c>
      <c r="H359" s="3">
        <v>2022049829</v>
      </c>
      <c r="I359" s="3" t="s">
        <v>618</v>
      </c>
      <c r="J359" s="3" t="s">
        <v>41</v>
      </c>
      <c r="K359" s="3" t="s">
        <v>619</v>
      </c>
      <c r="L359" s="3" t="s">
        <v>57</v>
      </c>
      <c r="M359" s="3" t="s">
        <v>620</v>
      </c>
      <c r="N359" s="3" t="s">
        <v>43</v>
      </c>
      <c r="O359" s="3" t="s">
        <v>44</v>
      </c>
      <c r="P359" s="3" t="s">
        <v>120</v>
      </c>
      <c r="Q359" s="4">
        <f>IFERROR(VLOOKUP($H359,[1]RAPPORTS!$L$2:$O$3000,4,FALSE),"")</f>
        <v>8</v>
      </c>
      <c r="R359" s="4" t="str">
        <f>IFERROR(VLOOKUP($H359,[1]NC!$G$2:$H$300,2,FALSE)+VLOOKUP($K359,[1]NC!$G$2:$I$300,3,FALSE),"")</f>
        <v/>
      </c>
      <c r="S359" s="3"/>
      <c r="T359" s="3"/>
      <c r="U359" s="3"/>
      <c r="V359" s="3" t="s">
        <v>39</v>
      </c>
      <c r="W359" s="3" t="s">
        <v>39</v>
      </c>
      <c r="X359" s="3" t="s">
        <v>39</v>
      </c>
    </row>
    <row r="360" spans="1:24" x14ac:dyDescent="0.25">
      <c r="A360" s="3" t="s">
        <v>17</v>
      </c>
      <c r="B360" s="3" t="s">
        <v>37</v>
      </c>
      <c r="C360" s="3" t="s">
        <v>19</v>
      </c>
      <c r="D360" s="3" t="s">
        <v>95</v>
      </c>
      <c r="E360" s="3" t="s">
        <v>39</v>
      </c>
      <c r="F360" s="3">
        <v>95548</v>
      </c>
      <c r="G360" s="3" t="s">
        <v>40</v>
      </c>
      <c r="H360" s="3">
        <v>2022064571</v>
      </c>
      <c r="I360" s="3" t="s">
        <v>618</v>
      </c>
      <c r="J360" s="3" t="s">
        <v>41</v>
      </c>
      <c r="K360" s="3" t="s">
        <v>619</v>
      </c>
      <c r="L360" s="3" t="s">
        <v>42</v>
      </c>
      <c r="M360" s="3" t="s">
        <v>620</v>
      </c>
      <c r="N360" s="3" t="s">
        <v>43</v>
      </c>
      <c r="O360" s="3" t="s">
        <v>89</v>
      </c>
      <c r="P360" s="3" t="s">
        <v>51</v>
      </c>
      <c r="Q360" s="4">
        <f>IFERROR(VLOOKUP($H360,[1]RAPPORTS!$L$2:$O$3000,4,FALSE),"")</f>
        <v>7</v>
      </c>
      <c r="R360" s="4" t="str">
        <f>IFERROR(VLOOKUP($H360,[1]NC!$G$2:$H$300,2,FALSE)+VLOOKUP($K360,[1]NC!$G$2:$I$300,3,FALSE),"")</f>
        <v/>
      </c>
      <c r="S360" s="3"/>
      <c r="T360" s="3"/>
      <c r="U360" s="3"/>
      <c r="V360" s="3" t="s">
        <v>39</v>
      </c>
      <c r="W360" s="3" t="s">
        <v>39</v>
      </c>
      <c r="X360" s="3" t="s">
        <v>39</v>
      </c>
    </row>
    <row r="361" spans="1:24" x14ac:dyDescent="0.25">
      <c r="A361" s="3" t="s">
        <v>17</v>
      </c>
      <c r="B361" s="3" t="s">
        <v>46</v>
      </c>
      <c r="C361" s="3" t="s">
        <v>47</v>
      </c>
      <c r="D361" s="3" t="s">
        <v>48</v>
      </c>
      <c r="E361" s="3" t="s">
        <v>39</v>
      </c>
      <c r="F361" s="3">
        <v>95548</v>
      </c>
      <c r="G361" s="3" t="s">
        <v>40</v>
      </c>
      <c r="H361" s="3">
        <v>2022036469</v>
      </c>
      <c r="I361" s="3" t="s">
        <v>618</v>
      </c>
      <c r="J361" s="3" t="s">
        <v>41</v>
      </c>
      <c r="K361" s="3" t="s">
        <v>619</v>
      </c>
      <c r="L361" s="3" t="s">
        <v>59</v>
      </c>
      <c r="M361" s="3" t="s">
        <v>620</v>
      </c>
      <c r="N361" s="3" t="s">
        <v>111</v>
      </c>
      <c r="O361" s="3" t="s">
        <v>55</v>
      </c>
      <c r="P361" s="3" t="s">
        <v>422</v>
      </c>
      <c r="Q361" s="4">
        <f>IFERROR(VLOOKUP($H361,[1]RAPPORTS!$L$2:$O$3000,4,FALSE),"")</f>
        <v>7</v>
      </c>
      <c r="R361" s="4" t="str">
        <f>IFERROR(VLOOKUP($H361,[1]NC!$G$2:$H$300,2,FALSE)+VLOOKUP($K361,[1]NC!$G$2:$I$300,3,FALSE),"")</f>
        <v/>
      </c>
      <c r="S361" s="3"/>
      <c r="T361" s="3"/>
      <c r="U361" s="3"/>
      <c r="V361" s="3" t="s">
        <v>39</v>
      </c>
      <c r="W361" s="3" t="s">
        <v>39</v>
      </c>
      <c r="X361" s="3" t="s">
        <v>39</v>
      </c>
    </row>
    <row r="362" spans="1:24" x14ac:dyDescent="0.25">
      <c r="A362" s="3" t="s">
        <v>17</v>
      </c>
      <c r="B362" s="3" t="s">
        <v>46</v>
      </c>
      <c r="C362" s="3" t="s">
        <v>47</v>
      </c>
      <c r="D362" s="3" t="s">
        <v>48</v>
      </c>
      <c r="E362" s="3" t="s">
        <v>70</v>
      </c>
      <c r="F362" s="3">
        <v>95548</v>
      </c>
      <c r="G362" s="3" t="s">
        <v>56</v>
      </c>
      <c r="H362" s="3">
        <v>2022002456</v>
      </c>
      <c r="I362" s="3" t="s">
        <v>618</v>
      </c>
      <c r="J362" s="3" t="s">
        <v>41</v>
      </c>
      <c r="K362" s="3" t="s">
        <v>619</v>
      </c>
      <c r="L362" s="3" t="s">
        <v>125</v>
      </c>
      <c r="M362" s="3" t="s">
        <v>620</v>
      </c>
      <c r="N362" s="3" t="s">
        <v>253</v>
      </c>
      <c r="O362" s="3" t="s">
        <v>250</v>
      </c>
      <c r="P362" s="3" t="s">
        <v>253</v>
      </c>
      <c r="Q362" s="4">
        <f>IFERROR(VLOOKUP($H362,[1]RAPPORTS!$L$2:$O$3000,4,FALSE),"")</f>
        <v>7</v>
      </c>
      <c r="R362" s="4" t="str">
        <f>IFERROR(VLOOKUP($H362,[1]NC!$G$2:$H$300,2,FALSE)+VLOOKUP($K362,[1]NC!$G$2:$I$300,3,FALSE),"")</f>
        <v/>
      </c>
      <c r="S362" s="3"/>
      <c r="T362" s="3"/>
      <c r="U362" s="3"/>
      <c r="V362" s="3" t="s">
        <v>39</v>
      </c>
      <c r="W362" s="3" t="s">
        <v>39</v>
      </c>
      <c r="X362" s="3" t="s">
        <v>39</v>
      </c>
    </row>
    <row r="363" spans="1:24" x14ac:dyDescent="0.25">
      <c r="A363" s="3" t="s">
        <v>17</v>
      </c>
      <c r="B363" s="3" t="s">
        <v>46</v>
      </c>
      <c r="C363" s="3" t="s">
        <v>47</v>
      </c>
      <c r="D363" s="3" t="s">
        <v>48</v>
      </c>
      <c r="E363" s="3" t="s">
        <v>39</v>
      </c>
      <c r="F363" s="3">
        <v>95548</v>
      </c>
      <c r="G363" s="3" t="s">
        <v>40</v>
      </c>
      <c r="H363" s="3">
        <v>2022065022</v>
      </c>
      <c r="I363" s="3" t="s">
        <v>618</v>
      </c>
      <c r="J363" s="3" t="s">
        <v>41</v>
      </c>
      <c r="K363" s="3" t="s">
        <v>619</v>
      </c>
      <c r="L363" s="3" t="s">
        <v>64</v>
      </c>
      <c r="M363" s="3" t="s">
        <v>620</v>
      </c>
      <c r="N363" s="3" t="s">
        <v>43</v>
      </c>
      <c r="O363" s="3" t="s">
        <v>105</v>
      </c>
      <c r="P363" s="3" t="s">
        <v>62</v>
      </c>
      <c r="Q363" s="4">
        <f>IFERROR(VLOOKUP($H363,[1]RAPPORTS!$L$2:$O$3000,4,FALSE),"")</f>
        <v>7</v>
      </c>
      <c r="R363" s="4" t="str">
        <f>IFERROR(VLOOKUP($H363,[1]NC!$G$2:$H$300,2,FALSE)+VLOOKUP($K363,[1]NC!$G$2:$I$300,3,FALSE),"")</f>
        <v/>
      </c>
      <c r="S363" s="3"/>
      <c r="T363" s="3"/>
      <c r="U363" s="3"/>
      <c r="V363" s="3" t="s">
        <v>39</v>
      </c>
      <c r="W363" s="3" t="s">
        <v>39</v>
      </c>
      <c r="X363" s="3" t="s">
        <v>39</v>
      </c>
    </row>
    <row r="364" spans="1:24" x14ac:dyDescent="0.25">
      <c r="A364" s="3" t="s">
        <v>17</v>
      </c>
      <c r="B364" s="3" t="s">
        <v>46</v>
      </c>
      <c r="C364" s="3" t="s">
        <v>47</v>
      </c>
      <c r="D364" s="3" t="s">
        <v>48</v>
      </c>
      <c r="E364" s="3" t="s">
        <v>39</v>
      </c>
      <c r="F364" s="3">
        <v>95548</v>
      </c>
      <c r="G364" s="3" t="s">
        <v>40</v>
      </c>
      <c r="H364" s="3">
        <v>2022037153</v>
      </c>
      <c r="I364" s="3" t="s">
        <v>618</v>
      </c>
      <c r="J364" s="3" t="s">
        <v>41</v>
      </c>
      <c r="K364" s="3" t="s">
        <v>619</v>
      </c>
      <c r="L364" s="3" t="s">
        <v>191</v>
      </c>
      <c r="M364" s="3" t="s">
        <v>620</v>
      </c>
      <c r="N364" s="3" t="s">
        <v>171</v>
      </c>
      <c r="O364" s="3" t="s">
        <v>188</v>
      </c>
      <c r="P364" s="3" t="s">
        <v>62</v>
      </c>
      <c r="Q364" s="4">
        <f>IFERROR(VLOOKUP($H364,[1]RAPPORTS!$L$2:$O$3000,4,FALSE),"")</f>
        <v>6</v>
      </c>
      <c r="R364" s="4" t="str">
        <f>IFERROR(VLOOKUP($H364,[1]NC!$G$2:$H$300,2,FALSE)+VLOOKUP($K364,[1]NC!$G$2:$I$300,3,FALSE),"")</f>
        <v/>
      </c>
      <c r="S364" s="3"/>
      <c r="T364" s="3"/>
      <c r="U364" s="3"/>
      <c r="V364" s="3" t="s">
        <v>39</v>
      </c>
      <c r="W364" s="3" t="s">
        <v>39</v>
      </c>
      <c r="X364" s="3" t="s">
        <v>39</v>
      </c>
    </row>
    <row r="365" spans="1:24" x14ac:dyDescent="0.25">
      <c r="A365" s="3" t="s">
        <v>17</v>
      </c>
      <c r="B365" s="3" t="s">
        <v>52</v>
      </c>
      <c r="C365" s="3" t="s">
        <v>19</v>
      </c>
      <c r="D365" s="3" t="s">
        <v>53</v>
      </c>
      <c r="E365" s="3" t="s">
        <v>39</v>
      </c>
      <c r="F365" s="3">
        <v>95548</v>
      </c>
      <c r="G365" s="3" t="s">
        <v>40</v>
      </c>
      <c r="H365" s="3">
        <v>2022071933</v>
      </c>
      <c r="I365" s="3" t="s">
        <v>618</v>
      </c>
      <c r="J365" s="3" t="s">
        <v>41</v>
      </c>
      <c r="K365" s="3" t="s">
        <v>619</v>
      </c>
      <c r="L365" s="3" t="s">
        <v>67</v>
      </c>
      <c r="M365" s="3" t="s">
        <v>620</v>
      </c>
      <c r="N365" s="3" t="s">
        <v>43</v>
      </c>
      <c r="O365" s="3" t="s">
        <v>424</v>
      </c>
      <c r="P365" s="3" t="s">
        <v>51</v>
      </c>
      <c r="Q365" s="4">
        <f>IFERROR(VLOOKUP($H365,[1]RAPPORTS!$L$2:$O$3000,4,FALSE),"")</f>
        <v>6</v>
      </c>
      <c r="R365" s="4" t="str">
        <f>IFERROR(VLOOKUP($H365,[1]NC!$G$2:$H$300,2,FALSE)+VLOOKUP($K365,[1]NC!$G$2:$I$300,3,FALSE),"")</f>
        <v/>
      </c>
      <c r="S365" s="3"/>
      <c r="T365" s="3"/>
      <c r="U365" s="3"/>
      <c r="V365" s="3" t="s">
        <v>39</v>
      </c>
      <c r="W365" s="3" t="s">
        <v>39</v>
      </c>
      <c r="X365" s="3" t="s">
        <v>39</v>
      </c>
    </row>
    <row r="366" spans="1:24" x14ac:dyDescent="0.25">
      <c r="A366" s="3" t="s">
        <v>17</v>
      </c>
      <c r="B366" s="3" t="s">
        <v>37</v>
      </c>
      <c r="C366" s="3" t="s">
        <v>19</v>
      </c>
      <c r="D366" s="3" t="s">
        <v>74</v>
      </c>
      <c r="E366" s="3" t="s">
        <v>39</v>
      </c>
      <c r="F366" s="3">
        <v>95548</v>
      </c>
      <c r="G366" s="3" t="s">
        <v>40</v>
      </c>
      <c r="H366" s="3">
        <v>2022048652</v>
      </c>
      <c r="I366" s="3" t="s">
        <v>618</v>
      </c>
      <c r="J366" s="3" t="s">
        <v>41</v>
      </c>
      <c r="K366" s="3" t="s">
        <v>619</v>
      </c>
      <c r="L366" s="3" t="s">
        <v>64</v>
      </c>
      <c r="M366" s="3" t="s">
        <v>620</v>
      </c>
      <c r="N366" s="3" t="s">
        <v>43</v>
      </c>
      <c r="O366" s="3" t="s">
        <v>116</v>
      </c>
      <c r="P366" s="3" t="s">
        <v>429</v>
      </c>
      <c r="Q366" s="4">
        <f>IFERROR(VLOOKUP($H366,[1]RAPPORTS!$L$2:$O$3000,4,FALSE),"")</f>
        <v>5</v>
      </c>
      <c r="R366" s="4" t="str">
        <f>IFERROR(VLOOKUP($H366,[1]NC!$G$2:$H$300,2,FALSE)+VLOOKUP($K366,[1]NC!$G$2:$I$300,3,FALSE),"")</f>
        <v/>
      </c>
      <c r="S366" s="3"/>
      <c r="T366" s="3"/>
      <c r="U366" s="3"/>
      <c r="V366" s="3" t="s">
        <v>39</v>
      </c>
      <c r="W366" s="3" t="s">
        <v>39</v>
      </c>
      <c r="X366" s="3" t="s">
        <v>39</v>
      </c>
    </row>
    <row r="367" spans="1:24" x14ac:dyDescent="0.25">
      <c r="A367" s="3" t="s">
        <v>17</v>
      </c>
      <c r="B367" s="3" t="s">
        <v>46</v>
      </c>
      <c r="C367" s="3" t="s">
        <v>19</v>
      </c>
      <c r="D367" s="3" t="s">
        <v>176</v>
      </c>
      <c r="E367" s="3" t="s">
        <v>39</v>
      </c>
      <c r="F367" s="3">
        <v>95548</v>
      </c>
      <c r="G367" s="3" t="s">
        <v>40</v>
      </c>
      <c r="H367" s="3">
        <v>2022043897</v>
      </c>
      <c r="I367" s="3" t="s">
        <v>618</v>
      </c>
      <c r="J367" s="3" t="s">
        <v>41</v>
      </c>
      <c r="K367" s="3" t="s">
        <v>619</v>
      </c>
      <c r="L367" s="3" t="s">
        <v>64</v>
      </c>
      <c r="M367" s="3" t="s">
        <v>620</v>
      </c>
      <c r="N367" s="3" t="s">
        <v>43</v>
      </c>
      <c r="O367" s="3" t="s">
        <v>68</v>
      </c>
      <c r="P367" s="3" t="s">
        <v>51</v>
      </c>
      <c r="Q367" s="4">
        <f>IFERROR(VLOOKUP($H367,[1]RAPPORTS!$L$2:$O$3000,4,FALSE),"")</f>
        <v>4</v>
      </c>
      <c r="R367" s="4" t="str">
        <f>IFERROR(VLOOKUP($H367,[1]NC!$G$2:$H$300,2,FALSE)+VLOOKUP($K367,[1]NC!$G$2:$I$300,3,FALSE),"")</f>
        <v/>
      </c>
      <c r="S367" s="3"/>
      <c r="T367" s="3"/>
      <c r="U367" s="3"/>
      <c r="V367" s="3" t="s">
        <v>39</v>
      </c>
      <c r="W367" s="3" t="s">
        <v>39</v>
      </c>
      <c r="X367" s="3" t="s">
        <v>39</v>
      </c>
    </row>
    <row r="368" spans="1:24" x14ac:dyDescent="0.25">
      <c r="A368" s="3" t="s">
        <v>17</v>
      </c>
      <c r="B368" s="3" t="s">
        <v>46</v>
      </c>
      <c r="C368" s="3" t="s">
        <v>19</v>
      </c>
      <c r="D368" s="3" t="s">
        <v>176</v>
      </c>
      <c r="E368" s="3" t="s">
        <v>39</v>
      </c>
      <c r="F368" s="3">
        <v>95548</v>
      </c>
      <c r="G368" s="3" t="s">
        <v>40</v>
      </c>
      <c r="H368" s="3">
        <v>2022082602</v>
      </c>
      <c r="I368" s="3" t="s">
        <v>618</v>
      </c>
      <c r="J368" s="3" t="s">
        <v>41</v>
      </c>
      <c r="K368" s="3" t="s">
        <v>619</v>
      </c>
      <c r="L368" s="3" t="s">
        <v>64</v>
      </c>
      <c r="M368" s="3" t="s">
        <v>620</v>
      </c>
      <c r="N368" s="3" t="s">
        <v>43</v>
      </c>
      <c r="O368" s="3" t="s">
        <v>73</v>
      </c>
      <c r="P368" s="3" t="s">
        <v>437</v>
      </c>
      <c r="Q368" s="4">
        <f>IFERROR(VLOOKUP($H368,[1]RAPPORTS!$L$2:$O$3000,4,FALSE),"")</f>
        <v>4</v>
      </c>
      <c r="R368" s="4" t="str">
        <f>IFERROR(VLOOKUP($H368,[1]NC!$G$2:$H$300,2,FALSE)+VLOOKUP($K368,[1]NC!$G$2:$I$300,3,FALSE),"")</f>
        <v/>
      </c>
      <c r="S368" s="3"/>
      <c r="T368" s="3"/>
      <c r="U368" s="3"/>
      <c r="V368" s="3" t="s">
        <v>39</v>
      </c>
      <c r="W368" s="3" t="s">
        <v>39</v>
      </c>
      <c r="X368" s="3" t="s">
        <v>39</v>
      </c>
    </row>
    <row r="369" spans="1:24" x14ac:dyDescent="0.25">
      <c r="A369" s="3" t="s">
        <v>17</v>
      </c>
      <c r="B369" s="3" t="s">
        <v>46</v>
      </c>
      <c r="C369" s="3" t="s">
        <v>47</v>
      </c>
      <c r="D369" s="3" t="s">
        <v>48</v>
      </c>
      <c r="E369" s="3" t="s">
        <v>39</v>
      </c>
      <c r="F369" s="3">
        <v>95548</v>
      </c>
      <c r="G369" s="3" t="s">
        <v>40</v>
      </c>
      <c r="H369" s="3">
        <v>2022040161</v>
      </c>
      <c r="I369" s="3" t="s">
        <v>618</v>
      </c>
      <c r="J369" s="3" t="s">
        <v>41</v>
      </c>
      <c r="K369" s="3" t="s">
        <v>619</v>
      </c>
      <c r="L369" s="3" t="s">
        <v>182</v>
      </c>
      <c r="M369" s="3" t="s">
        <v>620</v>
      </c>
      <c r="N369" s="3" t="s">
        <v>43</v>
      </c>
      <c r="O369" s="3" t="s">
        <v>173</v>
      </c>
      <c r="P369" s="3" t="s">
        <v>422</v>
      </c>
      <c r="Q369" s="4">
        <f>IFERROR(VLOOKUP($H369,[1]RAPPORTS!$L$2:$O$3000,4,FALSE),"")</f>
        <v>4</v>
      </c>
      <c r="R369" s="4" t="str">
        <f>IFERROR(VLOOKUP($H369,[1]NC!$G$2:$H$300,2,FALSE)+VLOOKUP($K369,[1]NC!$G$2:$I$300,3,FALSE),"")</f>
        <v/>
      </c>
      <c r="S369" s="3"/>
      <c r="T369" s="3"/>
      <c r="U369" s="3"/>
      <c r="V369" s="3" t="s">
        <v>39</v>
      </c>
      <c r="W369" s="3" t="s">
        <v>39</v>
      </c>
      <c r="X369" s="3" t="s">
        <v>39</v>
      </c>
    </row>
    <row r="370" spans="1:24" x14ac:dyDescent="0.25">
      <c r="A370" s="3" t="s">
        <v>17</v>
      </c>
      <c r="B370" s="3" t="s">
        <v>52</v>
      </c>
      <c r="C370" s="3" t="s">
        <v>19</v>
      </c>
      <c r="D370" s="3" t="s">
        <v>53</v>
      </c>
      <c r="E370" s="3" t="s">
        <v>39</v>
      </c>
      <c r="F370" s="3">
        <v>95548</v>
      </c>
      <c r="G370" s="3" t="s">
        <v>40</v>
      </c>
      <c r="H370" s="3">
        <v>2022047893</v>
      </c>
      <c r="I370" s="3" t="s">
        <v>618</v>
      </c>
      <c r="J370" s="3" t="s">
        <v>41</v>
      </c>
      <c r="K370" s="3" t="s">
        <v>619</v>
      </c>
      <c r="L370" s="3" t="s">
        <v>67</v>
      </c>
      <c r="M370" s="3" t="s">
        <v>620</v>
      </c>
      <c r="N370" s="3" t="s">
        <v>43</v>
      </c>
      <c r="O370" s="3" t="s">
        <v>157</v>
      </c>
      <c r="P370" s="3" t="s">
        <v>51</v>
      </c>
      <c r="Q370" s="4">
        <f>IFERROR(VLOOKUP($H370,[1]RAPPORTS!$L$2:$O$3000,4,FALSE),"")</f>
        <v>4</v>
      </c>
      <c r="R370" s="4" t="str">
        <f>IFERROR(VLOOKUP($H370,[1]NC!$G$2:$H$300,2,FALSE)+VLOOKUP($K370,[1]NC!$G$2:$I$300,3,FALSE),"")</f>
        <v/>
      </c>
      <c r="S370" s="3"/>
      <c r="T370" s="3"/>
      <c r="U370" s="3"/>
      <c r="V370" s="3" t="s">
        <v>39</v>
      </c>
      <c r="W370" s="3" t="s">
        <v>39</v>
      </c>
      <c r="X370" s="3" t="s">
        <v>39</v>
      </c>
    </row>
    <row r="371" spans="1:24" x14ac:dyDescent="0.25">
      <c r="A371" s="3" t="s">
        <v>17</v>
      </c>
      <c r="B371" s="3" t="s">
        <v>52</v>
      </c>
      <c r="C371" s="3" t="s">
        <v>19</v>
      </c>
      <c r="D371" s="3" t="s">
        <v>53</v>
      </c>
      <c r="E371" s="3" t="s">
        <v>39</v>
      </c>
      <c r="F371" s="3">
        <v>95548</v>
      </c>
      <c r="G371" s="3" t="s">
        <v>40</v>
      </c>
      <c r="H371" s="3">
        <v>2022043145</v>
      </c>
      <c r="I371" s="3" t="s">
        <v>618</v>
      </c>
      <c r="J371" s="3" t="s">
        <v>41</v>
      </c>
      <c r="K371" s="3" t="s">
        <v>619</v>
      </c>
      <c r="L371" s="3" t="s">
        <v>125</v>
      </c>
      <c r="M371" s="3" t="s">
        <v>620</v>
      </c>
      <c r="N371" s="3" t="s">
        <v>43</v>
      </c>
      <c r="O371" s="3" t="s">
        <v>174</v>
      </c>
      <c r="P371" s="3" t="s">
        <v>43</v>
      </c>
      <c r="Q371" s="4">
        <f>IFERROR(VLOOKUP($H371,[1]RAPPORTS!$L$2:$O$3000,4,FALSE),"")</f>
        <v>4</v>
      </c>
      <c r="R371" s="4" t="str">
        <f>IFERROR(VLOOKUP($H371,[1]NC!$G$2:$H$300,2,FALSE)+VLOOKUP($K371,[1]NC!$G$2:$I$300,3,FALSE),"")</f>
        <v/>
      </c>
      <c r="S371" s="3"/>
      <c r="T371" s="3"/>
      <c r="U371" s="3"/>
      <c r="V371" s="3" t="s">
        <v>39</v>
      </c>
      <c r="W371" s="3" t="s">
        <v>39</v>
      </c>
      <c r="X371" s="3" t="s">
        <v>39</v>
      </c>
    </row>
    <row r="372" spans="1:24" x14ac:dyDescent="0.25">
      <c r="A372" s="3" t="s">
        <v>17</v>
      </c>
      <c r="B372" s="3" t="s">
        <v>52</v>
      </c>
      <c r="C372" s="3" t="s">
        <v>19</v>
      </c>
      <c r="D372" s="3" t="s">
        <v>53</v>
      </c>
      <c r="E372" s="3" t="s">
        <v>39</v>
      </c>
      <c r="F372" s="3">
        <v>95548</v>
      </c>
      <c r="G372" s="3" t="s">
        <v>40</v>
      </c>
      <c r="H372" s="3">
        <v>2022011936</v>
      </c>
      <c r="I372" s="3" t="s">
        <v>618</v>
      </c>
      <c r="J372" s="3" t="s">
        <v>41</v>
      </c>
      <c r="K372" s="3" t="s">
        <v>619</v>
      </c>
      <c r="L372" s="3" t="s">
        <v>96</v>
      </c>
      <c r="M372" s="3" t="s">
        <v>620</v>
      </c>
      <c r="N372" s="3" t="s">
        <v>43</v>
      </c>
      <c r="O372" s="3" t="s">
        <v>186</v>
      </c>
      <c r="P372" s="3" t="s">
        <v>388</v>
      </c>
      <c r="Q372" s="4">
        <f>IFERROR(VLOOKUP($H372,[1]RAPPORTS!$L$2:$O$3000,4,FALSE),"")</f>
        <v>4</v>
      </c>
      <c r="R372" s="4" t="str">
        <f>IFERROR(VLOOKUP($H372,[1]NC!$G$2:$H$300,2,FALSE)+VLOOKUP($K372,[1]NC!$G$2:$I$300,3,FALSE),"")</f>
        <v/>
      </c>
      <c r="S372" s="3"/>
      <c r="T372" s="3"/>
      <c r="U372" s="3"/>
      <c r="V372" s="3" t="s">
        <v>39</v>
      </c>
      <c r="W372" s="3" t="s">
        <v>39</v>
      </c>
      <c r="X372" s="3" t="s">
        <v>39</v>
      </c>
    </row>
    <row r="373" spans="1:24" x14ac:dyDescent="0.25">
      <c r="A373" s="3" t="s">
        <v>17</v>
      </c>
      <c r="B373" s="3" t="s">
        <v>46</v>
      </c>
      <c r="C373" s="3" t="s">
        <v>47</v>
      </c>
      <c r="D373" s="3" t="s">
        <v>48</v>
      </c>
      <c r="E373" s="3" t="s">
        <v>39</v>
      </c>
      <c r="F373" s="3">
        <v>95548</v>
      </c>
      <c r="G373" s="3" t="s">
        <v>40</v>
      </c>
      <c r="H373" s="3">
        <v>2022071547</v>
      </c>
      <c r="I373" s="3" t="s">
        <v>618</v>
      </c>
      <c r="J373" s="3" t="s">
        <v>41</v>
      </c>
      <c r="K373" s="3" t="s">
        <v>619</v>
      </c>
      <c r="L373" s="3" t="s">
        <v>168</v>
      </c>
      <c r="M373" s="3" t="s">
        <v>620</v>
      </c>
      <c r="N373" s="3" t="s">
        <v>43</v>
      </c>
      <c r="O373" s="3" t="s">
        <v>424</v>
      </c>
      <c r="P373" s="3" t="s">
        <v>49</v>
      </c>
      <c r="Q373" s="4">
        <f>IFERROR(VLOOKUP($H373,[1]RAPPORTS!$L$2:$O$3000,4,FALSE),"")</f>
        <v>31</v>
      </c>
      <c r="R373" s="4" t="str">
        <f>IFERROR(VLOOKUP($H373,[1]NC!$G$2:$H$300,2,FALSE)+VLOOKUP($K373,[1]NC!$G$2:$I$300,3,FALSE),"")</f>
        <v/>
      </c>
      <c r="S373" s="3"/>
      <c r="T373" s="3"/>
      <c r="U373" s="3"/>
      <c r="V373" s="3" t="s">
        <v>39</v>
      </c>
      <c r="W373" s="3" t="s">
        <v>69</v>
      </c>
      <c r="X373" s="3" t="s">
        <v>39</v>
      </c>
    </row>
    <row r="374" spans="1:24" x14ac:dyDescent="0.25">
      <c r="A374" s="3" t="s">
        <v>17</v>
      </c>
      <c r="B374" s="3" t="s">
        <v>46</v>
      </c>
      <c r="C374" s="3" t="s">
        <v>47</v>
      </c>
      <c r="D374" s="3" t="s">
        <v>48</v>
      </c>
      <c r="E374" s="3" t="s">
        <v>39</v>
      </c>
      <c r="F374" s="3">
        <v>95548</v>
      </c>
      <c r="G374" s="3" t="s">
        <v>40</v>
      </c>
      <c r="H374" s="3">
        <v>2022042016</v>
      </c>
      <c r="I374" s="3" t="s">
        <v>618</v>
      </c>
      <c r="J374" s="3" t="s">
        <v>41</v>
      </c>
      <c r="K374" s="3" t="s">
        <v>619</v>
      </c>
      <c r="L374" s="3" t="s">
        <v>86</v>
      </c>
      <c r="M374" s="3" t="s">
        <v>620</v>
      </c>
      <c r="N374" s="3" t="s">
        <v>151</v>
      </c>
      <c r="O374" s="3" t="s">
        <v>174</v>
      </c>
      <c r="P374" s="3" t="s">
        <v>204</v>
      </c>
      <c r="Q374" s="4">
        <f>IFERROR(VLOOKUP($H374,[1]RAPPORTS!$L$2:$O$3000,4,FALSE),"")</f>
        <v>24</v>
      </c>
      <c r="R374" s="4" t="str">
        <f>IFERROR(VLOOKUP($H374,[1]NC!$G$2:$H$300,2,FALSE)+VLOOKUP($K374,[1]NC!$G$2:$I$300,3,FALSE),"")</f>
        <v/>
      </c>
      <c r="S374" s="3"/>
      <c r="T374" s="3"/>
      <c r="U374" s="3"/>
      <c r="V374" s="3" t="s">
        <v>39</v>
      </c>
      <c r="W374" s="3" t="s">
        <v>69</v>
      </c>
      <c r="X374" s="3" t="s">
        <v>39</v>
      </c>
    </row>
    <row r="375" spans="1:24" x14ac:dyDescent="0.25">
      <c r="A375" s="3" t="s">
        <v>17</v>
      </c>
      <c r="B375" s="3" t="s">
        <v>46</v>
      </c>
      <c r="C375" s="3" t="s">
        <v>47</v>
      </c>
      <c r="D375" s="3" t="s">
        <v>48</v>
      </c>
      <c r="E375" s="3" t="s">
        <v>39</v>
      </c>
      <c r="F375" s="3">
        <v>95548</v>
      </c>
      <c r="G375" s="3" t="s">
        <v>40</v>
      </c>
      <c r="H375" s="3">
        <v>2022058342</v>
      </c>
      <c r="I375" s="3" t="s">
        <v>618</v>
      </c>
      <c r="J375" s="3" t="s">
        <v>41</v>
      </c>
      <c r="K375" s="3" t="s">
        <v>619</v>
      </c>
      <c r="L375" s="3" t="s">
        <v>252</v>
      </c>
      <c r="M375" s="3" t="s">
        <v>620</v>
      </c>
      <c r="N375" s="3" t="s">
        <v>43</v>
      </c>
      <c r="O375" s="3" t="s">
        <v>61</v>
      </c>
      <c r="P375" s="3" t="s">
        <v>119</v>
      </c>
      <c r="Q375" s="4">
        <f>IFERROR(VLOOKUP($H375,[1]RAPPORTS!$L$2:$O$3000,4,FALSE),"")</f>
        <v>21</v>
      </c>
      <c r="R375" s="4" t="str">
        <f>IFERROR(VLOOKUP($H375,[1]NC!$G$2:$H$300,2,FALSE)+VLOOKUP($K375,[1]NC!$G$2:$I$300,3,FALSE),"")</f>
        <v/>
      </c>
      <c r="S375" s="3"/>
      <c r="T375" s="3"/>
      <c r="U375" s="3"/>
      <c r="V375" s="3" t="s">
        <v>39</v>
      </c>
      <c r="W375" s="3" t="s">
        <v>69</v>
      </c>
      <c r="X375" s="3" t="s">
        <v>39</v>
      </c>
    </row>
    <row r="376" spans="1:24" x14ac:dyDescent="0.25">
      <c r="A376" s="3" t="s">
        <v>17</v>
      </c>
      <c r="B376" s="3" t="s">
        <v>46</v>
      </c>
      <c r="C376" s="3" t="s">
        <v>47</v>
      </c>
      <c r="D376" s="3" t="s">
        <v>48</v>
      </c>
      <c r="E376" s="3" t="s">
        <v>39</v>
      </c>
      <c r="F376" s="3">
        <v>95548</v>
      </c>
      <c r="G376" s="3" t="s">
        <v>40</v>
      </c>
      <c r="H376" s="3">
        <v>2022057667</v>
      </c>
      <c r="I376" s="3" t="s">
        <v>618</v>
      </c>
      <c r="J376" s="3" t="s">
        <v>41</v>
      </c>
      <c r="K376" s="3" t="s">
        <v>619</v>
      </c>
      <c r="L376" s="3" t="s">
        <v>57</v>
      </c>
      <c r="M376" s="3" t="s">
        <v>620</v>
      </c>
      <c r="N376" s="3" t="s">
        <v>300</v>
      </c>
      <c r="O376" s="3" t="s">
        <v>61</v>
      </c>
      <c r="P376" s="3" t="s">
        <v>300</v>
      </c>
      <c r="Q376" s="4">
        <f>IFERROR(VLOOKUP($H376,[1]RAPPORTS!$L$2:$O$3000,4,FALSE),"")</f>
        <v>21</v>
      </c>
      <c r="R376" s="4" t="str">
        <f>IFERROR(VLOOKUP($H376,[1]NC!$G$2:$H$300,2,FALSE)+VLOOKUP($K376,[1]NC!$G$2:$I$300,3,FALSE),"")</f>
        <v/>
      </c>
      <c r="S376" s="3"/>
      <c r="T376" s="3"/>
      <c r="U376" s="3"/>
      <c r="V376" s="3" t="s">
        <v>39</v>
      </c>
      <c r="W376" s="3" t="s">
        <v>69</v>
      </c>
      <c r="X376" s="3" t="s">
        <v>39</v>
      </c>
    </row>
    <row r="377" spans="1:24" x14ac:dyDescent="0.25">
      <c r="A377" s="3" t="s">
        <v>17</v>
      </c>
      <c r="B377" s="3" t="s">
        <v>46</v>
      </c>
      <c r="C377" s="3" t="s">
        <v>47</v>
      </c>
      <c r="D377" s="3" t="s">
        <v>48</v>
      </c>
      <c r="E377" s="3" t="s">
        <v>39</v>
      </c>
      <c r="F377" s="3">
        <v>95548</v>
      </c>
      <c r="G377" s="3" t="s">
        <v>40</v>
      </c>
      <c r="H377" s="3">
        <v>2022054078</v>
      </c>
      <c r="I377" s="3" t="s">
        <v>618</v>
      </c>
      <c r="J377" s="3" t="s">
        <v>41</v>
      </c>
      <c r="K377" s="3" t="s">
        <v>619</v>
      </c>
      <c r="L377" s="3" t="s">
        <v>57</v>
      </c>
      <c r="M377" s="3" t="s">
        <v>620</v>
      </c>
      <c r="N377" s="3" t="s">
        <v>43</v>
      </c>
      <c r="O377" s="3" t="s">
        <v>66</v>
      </c>
      <c r="P377" s="3" t="s">
        <v>119</v>
      </c>
      <c r="Q377" s="4">
        <f>IFERROR(VLOOKUP($H377,[1]RAPPORTS!$L$2:$O$3000,4,FALSE),"")</f>
        <v>20</v>
      </c>
      <c r="R377" s="4" t="str">
        <f>IFERROR(VLOOKUP($H377,[1]NC!$G$2:$H$300,2,FALSE)+VLOOKUP($K377,[1]NC!$G$2:$I$300,3,FALSE),"")</f>
        <v/>
      </c>
      <c r="S377" s="3"/>
      <c r="T377" s="3"/>
      <c r="U377" s="3"/>
      <c r="V377" s="3" t="s">
        <v>39</v>
      </c>
      <c r="W377" s="3" t="s">
        <v>69</v>
      </c>
      <c r="X377" s="3" t="s">
        <v>39</v>
      </c>
    </row>
    <row r="378" spans="1:24" x14ac:dyDescent="0.25">
      <c r="A378" s="3" t="s">
        <v>17</v>
      </c>
      <c r="B378" s="3" t="s">
        <v>46</v>
      </c>
      <c r="C378" s="3" t="s">
        <v>47</v>
      </c>
      <c r="D378" s="3" t="s">
        <v>48</v>
      </c>
      <c r="E378" s="3" t="s">
        <v>39</v>
      </c>
      <c r="F378" s="3">
        <v>95548</v>
      </c>
      <c r="G378" s="3" t="s">
        <v>40</v>
      </c>
      <c r="H378" s="3">
        <v>2022074867</v>
      </c>
      <c r="I378" s="3" t="s">
        <v>618</v>
      </c>
      <c r="J378" s="3" t="s">
        <v>41</v>
      </c>
      <c r="K378" s="3" t="s">
        <v>619</v>
      </c>
      <c r="L378" s="3" t="s">
        <v>125</v>
      </c>
      <c r="M378" s="3" t="s">
        <v>620</v>
      </c>
      <c r="N378" s="3" t="s">
        <v>43</v>
      </c>
      <c r="O378" s="3" t="s">
        <v>149</v>
      </c>
      <c r="P378" s="3" t="s">
        <v>200</v>
      </c>
      <c r="Q378" s="4">
        <f>IFERROR(VLOOKUP($H378,[1]RAPPORTS!$L$2:$O$3000,4,FALSE),"")</f>
        <v>14</v>
      </c>
      <c r="R378" s="4" t="str">
        <f>IFERROR(VLOOKUP($H378,[1]NC!$G$2:$H$300,2,FALSE)+VLOOKUP($K378,[1]NC!$G$2:$I$300,3,FALSE),"")</f>
        <v/>
      </c>
      <c r="S378" s="3"/>
      <c r="T378" s="3"/>
      <c r="U378" s="3"/>
      <c r="V378" s="3" t="s">
        <v>39</v>
      </c>
      <c r="W378" s="3" t="s">
        <v>69</v>
      </c>
      <c r="X378" s="3" t="s">
        <v>39</v>
      </c>
    </row>
    <row r="379" spans="1:24" x14ac:dyDescent="0.25">
      <c r="A379" s="3" t="s">
        <v>17</v>
      </c>
      <c r="B379" s="3" t="s">
        <v>46</v>
      </c>
      <c r="C379" s="3" t="s">
        <v>47</v>
      </c>
      <c r="D379" s="3" t="s">
        <v>48</v>
      </c>
      <c r="E379" s="3" t="s">
        <v>39</v>
      </c>
      <c r="F379" s="3">
        <v>95548</v>
      </c>
      <c r="G379" s="3" t="s">
        <v>40</v>
      </c>
      <c r="H379" s="3">
        <v>2022073319</v>
      </c>
      <c r="I379" s="3" t="s">
        <v>618</v>
      </c>
      <c r="J379" s="3" t="s">
        <v>41</v>
      </c>
      <c r="K379" s="3" t="s">
        <v>619</v>
      </c>
      <c r="L379" s="3" t="s">
        <v>125</v>
      </c>
      <c r="M379" s="3" t="s">
        <v>620</v>
      </c>
      <c r="N379" s="3" t="s">
        <v>43</v>
      </c>
      <c r="O379" s="3" t="s">
        <v>149</v>
      </c>
      <c r="P379" s="3" t="s">
        <v>200</v>
      </c>
      <c r="Q379" s="4">
        <f>IFERROR(VLOOKUP($H379,[1]RAPPORTS!$L$2:$O$3000,4,FALSE),"")</f>
        <v>14</v>
      </c>
      <c r="R379" s="4" t="str">
        <f>IFERROR(VLOOKUP($H379,[1]NC!$G$2:$H$300,2,FALSE)+VLOOKUP($K379,[1]NC!$G$2:$I$300,3,FALSE),"")</f>
        <v/>
      </c>
      <c r="S379" s="3"/>
      <c r="T379" s="3"/>
      <c r="U379" s="3"/>
      <c r="V379" s="3" t="s">
        <v>39</v>
      </c>
      <c r="W379" s="3" t="s">
        <v>69</v>
      </c>
      <c r="X379" s="3" t="s">
        <v>39</v>
      </c>
    </row>
    <row r="380" spans="1:24" x14ac:dyDescent="0.25">
      <c r="A380" s="3" t="s">
        <v>17</v>
      </c>
      <c r="B380" s="3" t="s">
        <v>46</v>
      </c>
      <c r="C380" s="3" t="s">
        <v>47</v>
      </c>
      <c r="D380" s="3" t="s">
        <v>48</v>
      </c>
      <c r="E380" s="3" t="s">
        <v>39</v>
      </c>
      <c r="F380" s="3">
        <v>95548</v>
      </c>
      <c r="G380" s="3" t="s">
        <v>40</v>
      </c>
      <c r="H380" s="3">
        <v>2022046556</v>
      </c>
      <c r="I380" s="3" t="s">
        <v>618</v>
      </c>
      <c r="J380" s="3" t="s">
        <v>41</v>
      </c>
      <c r="K380" s="3" t="s">
        <v>619</v>
      </c>
      <c r="L380" s="3" t="s">
        <v>67</v>
      </c>
      <c r="M380" s="3" t="s">
        <v>620</v>
      </c>
      <c r="N380" s="3" t="s">
        <v>43</v>
      </c>
      <c r="O380" s="3" t="s">
        <v>63</v>
      </c>
      <c r="P380" s="3" t="s">
        <v>114</v>
      </c>
      <c r="Q380" s="4">
        <f>IFERROR(VLOOKUP($H380,[1]RAPPORTS!$L$2:$O$3000,4,FALSE),"")</f>
        <v>13</v>
      </c>
      <c r="R380" s="4" t="str">
        <f>IFERROR(VLOOKUP($H380,[1]NC!$G$2:$H$300,2,FALSE)+VLOOKUP($K380,[1]NC!$G$2:$I$300,3,FALSE),"")</f>
        <v/>
      </c>
      <c r="S380" s="3"/>
      <c r="T380" s="3"/>
      <c r="U380" s="3"/>
      <c r="V380" s="3" t="s">
        <v>39</v>
      </c>
      <c r="W380" s="3" t="s">
        <v>69</v>
      </c>
      <c r="X380" s="3" t="s">
        <v>39</v>
      </c>
    </row>
    <row r="381" spans="1:24" x14ac:dyDescent="0.25">
      <c r="A381" s="3" t="s">
        <v>17</v>
      </c>
      <c r="B381" s="3" t="s">
        <v>46</v>
      </c>
      <c r="C381" s="3" t="s">
        <v>47</v>
      </c>
      <c r="D381" s="3" t="s">
        <v>48</v>
      </c>
      <c r="E381" s="3" t="s">
        <v>39</v>
      </c>
      <c r="F381" s="3">
        <v>95548</v>
      </c>
      <c r="G381" s="3" t="s">
        <v>40</v>
      </c>
      <c r="H381" s="3">
        <v>2022065784</v>
      </c>
      <c r="I381" s="3" t="s">
        <v>618</v>
      </c>
      <c r="J381" s="3" t="s">
        <v>41</v>
      </c>
      <c r="K381" s="3" t="s">
        <v>619</v>
      </c>
      <c r="L381" s="3" t="s">
        <v>67</v>
      </c>
      <c r="M381" s="3" t="s">
        <v>620</v>
      </c>
      <c r="N381" s="3" t="s">
        <v>111</v>
      </c>
      <c r="O381" s="3" t="s">
        <v>105</v>
      </c>
      <c r="P381" s="3" t="s">
        <v>111</v>
      </c>
      <c r="Q381" s="4">
        <f>IFERROR(VLOOKUP($H381,[1]RAPPORTS!$L$2:$O$3000,4,FALSE),"")</f>
        <v>12</v>
      </c>
      <c r="R381" s="4" t="str">
        <f>IFERROR(VLOOKUP($H381,[1]NC!$G$2:$H$300,2,FALSE)+VLOOKUP($K381,[1]NC!$G$2:$I$300,3,FALSE),"")</f>
        <v/>
      </c>
      <c r="S381" s="3"/>
      <c r="T381" s="3"/>
      <c r="U381" s="3"/>
      <c r="V381" s="3" t="s">
        <v>39</v>
      </c>
      <c r="W381" s="3" t="s">
        <v>69</v>
      </c>
      <c r="X381" s="3" t="s">
        <v>39</v>
      </c>
    </row>
    <row r="382" spans="1:24" x14ac:dyDescent="0.25">
      <c r="A382" s="3" t="s">
        <v>17</v>
      </c>
      <c r="B382" s="3" t="s">
        <v>46</v>
      </c>
      <c r="C382" s="3" t="s">
        <v>47</v>
      </c>
      <c r="D382" s="3" t="s">
        <v>48</v>
      </c>
      <c r="E382" s="3" t="s">
        <v>39</v>
      </c>
      <c r="F382" s="3">
        <v>95548</v>
      </c>
      <c r="G382" s="3" t="s">
        <v>40</v>
      </c>
      <c r="H382" s="3">
        <v>2022073308</v>
      </c>
      <c r="I382" s="3" t="s">
        <v>618</v>
      </c>
      <c r="J382" s="3" t="s">
        <v>41</v>
      </c>
      <c r="K382" s="3" t="s">
        <v>619</v>
      </c>
      <c r="L382" s="3" t="s">
        <v>67</v>
      </c>
      <c r="M382" s="3" t="s">
        <v>620</v>
      </c>
      <c r="N382" s="3" t="s">
        <v>43</v>
      </c>
      <c r="O382" s="3" t="s">
        <v>436</v>
      </c>
      <c r="P382" s="3" t="s">
        <v>146</v>
      </c>
      <c r="Q382" s="4">
        <f>IFERROR(VLOOKUP($H382,[1]RAPPORTS!$L$2:$O$3000,4,FALSE),"")</f>
        <v>12</v>
      </c>
      <c r="R382" s="4" t="str">
        <f>IFERROR(VLOOKUP($H382,[1]NC!$G$2:$H$300,2,FALSE)+VLOOKUP($K382,[1]NC!$G$2:$I$300,3,FALSE),"")</f>
        <v/>
      </c>
      <c r="S382" s="3"/>
      <c r="T382" s="3"/>
      <c r="U382" s="3"/>
      <c r="V382" s="3" t="s">
        <v>39</v>
      </c>
      <c r="W382" s="3" t="s">
        <v>69</v>
      </c>
      <c r="X382" s="3" t="s">
        <v>39</v>
      </c>
    </row>
    <row r="383" spans="1:24" x14ac:dyDescent="0.25">
      <c r="A383" s="3" t="s">
        <v>17</v>
      </c>
      <c r="B383" s="3" t="s">
        <v>46</v>
      </c>
      <c r="C383" s="3" t="s">
        <v>47</v>
      </c>
      <c r="D383" s="3" t="s">
        <v>48</v>
      </c>
      <c r="E383" s="3" t="s">
        <v>39</v>
      </c>
      <c r="F383" s="3">
        <v>95548</v>
      </c>
      <c r="G383" s="3" t="s">
        <v>56</v>
      </c>
      <c r="H383" s="3">
        <v>2021237639</v>
      </c>
      <c r="I383" s="3" t="s">
        <v>618</v>
      </c>
      <c r="J383" s="3" t="s">
        <v>41</v>
      </c>
      <c r="K383" s="3" t="s">
        <v>619</v>
      </c>
      <c r="L383" s="3" t="s">
        <v>57</v>
      </c>
      <c r="M383" s="3" t="s">
        <v>620</v>
      </c>
      <c r="N383" s="3" t="s">
        <v>83</v>
      </c>
      <c r="O383" s="3" t="s">
        <v>438</v>
      </c>
      <c r="P383" s="3" t="s">
        <v>114</v>
      </c>
      <c r="Q383" s="4">
        <f>IFERROR(VLOOKUP($H383,[1]RAPPORTS!$L$2:$O$3000,4,FALSE),"")</f>
        <v>12</v>
      </c>
      <c r="R383" s="4" t="str">
        <f>IFERROR(VLOOKUP($H383,[1]NC!$G$2:$H$300,2,FALSE)+VLOOKUP($K383,[1]NC!$G$2:$I$300,3,FALSE),"")</f>
        <v/>
      </c>
      <c r="S383" s="3"/>
      <c r="T383" s="3"/>
      <c r="U383" s="3"/>
      <c r="V383" s="3" t="s">
        <v>39</v>
      </c>
      <c r="W383" s="3" t="s">
        <v>69</v>
      </c>
      <c r="X383" s="3" t="s">
        <v>39</v>
      </c>
    </row>
    <row r="384" spans="1:24" x14ac:dyDescent="0.25">
      <c r="A384" s="3" t="s">
        <v>17</v>
      </c>
      <c r="B384" s="3" t="s">
        <v>46</v>
      </c>
      <c r="C384" s="3" t="s">
        <v>47</v>
      </c>
      <c r="D384" s="3" t="s">
        <v>48</v>
      </c>
      <c r="E384" s="3" t="s">
        <v>39</v>
      </c>
      <c r="F384" s="3">
        <v>95548</v>
      </c>
      <c r="G384" s="3" t="s">
        <v>40</v>
      </c>
      <c r="H384" s="3">
        <v>2022067194</v>
      </c>
      <c r="I384" s="3" t="s">
        <v>618</v>
      </c>
      <c r="J384" s="3" t="s">
        <v>41</v>
      </c>
      <c r="K384" s="3" t="s">
        <v>619</v>
      </c>
      <c r="L384" s="3" t="s">
        <v>67</v>
      </c>
      <c r="M384" s="3" t="s">
        <v>620</v>
      </c>
      <c r="N384" s="3" t="s">
        <v>83</v>
      </c>
      <c r="O384" s="3" t="s">
        <v>132</v>
      </c>
      <c r="P384" s="3" t="s">
        <v>185</v>
      </c>
      <c r="Q384" s="4">
        <f>IFERROR(VLOOKUP($H384,[1]RAPPORTS!$L$2:$O$3000,4,FALSE),"")</f>
        <v>8</v>
      </c>
      <c r="R384" s="4" t="str">
        <f>IFERROR(VLOOKUP($H384,[1]NC!$G$2:$H$300,2,FALSE)+VLOOKUP($K384,[1]NC!$G$2:$I$300,3,FALSE),"")</f>
        <v/>
      </c>
      <c r="S384" s="3"/>
      <c r="T384" s="3"/>
      <c r="U384" s="3"/>
      <c r="V384" s="3" t="s">
        <v>39</v>
      </c>
      <c r="W384" s="3" t="s">
        <v>69</v>
      </c>
      <c r="X384" s="3" t="s">
        <v>39</v>
      </c>
    </row>
    <row r="385" spans="1:24" x14ac:dyDescent="0.25">
      <c r="A385" s="3" t="s">
        <v>17</v>
      </c>
      <c r="B385" s="3" t="s">
        <v>46</v>
      </c>
      <c r="C385" s="3" t="s">
        <v>47</v>
      </c>
      <c r="D385" s="3" t="s">
        <v>48</v>
      </c>
      <c r="E385" s="3" t="s">
        <v>39</v>
      </c>
      <c r="F385" s="3">
        <v>95548</v>
      </c>
      <c r="G385" s="3" t="s">
        <v>56</v>
      </c>
      <c r="H385" s="3">
        <v>2021150421</v>
      </c>
      <c r="I385" s="3" t="s">
        <v>618</v>
      </c>
      <c r="J385" s="3" t="s">
        <v>41</v>
      </c>
      <c r="K385" s="3" t="s">
        <v>619</v>
      </c>
      <c r="L385" s="3" t="s">
        <v>57</v>
      </c>
      <c r="M385" s="3" t="s">
        <v>620</v>
      </c>
      <c r="N385" s="3" t="s">
        <v>439</v>
      </c>
      <c r="O385" s="3" t="s">
        <v>440</v>
      </c>
      <c r="P385" s="3" t="s">
        <v>439</v>
      </c>
      <c r="Q385" s="4">
        <f>IFERROR(VLOOKUP($H385,[1]RAPPORTS!$L$2:$O$3000,4,FALSE),"")</f>
        <v>8</v>
      </c>
      <c r="R385" s="4" t="str">
        <f>IFERROR(VLOOKUP($H385,[1]NC!$G$2:$H$300,2,FALSE)+VLOOKUP($K385,[1]NC!$G$2:$I$300,3,FALSE),"")</f>
        <v/>
      </c>
      <c r="S385" s="3"/>
      <c r="T385" s="3"/>
      <c r="U385" s="3"/>
      <c r="V385" s="3" t="s">
        <v>39</v>
      </c>
      <c r="W385" s="3" t="s">
        <v>69</v>
      </c>
      <c r="X385" s="3" t="s">
        <v>39</v>
      </c>
    </row>
    <row r="386" spans="1:24" x14ac:dyDescent="0.25">
      <c r="A386" s="3" t="s">
        <v>17</v>
      </c>
      <c r="B386" s="3" t="s">
        <v>46</v>
      </c>
      <c r="C386" s="3" t="s">
        <v>47</v>
      </c>
      <c r="D386" s="3" t="s">
        <v>48</v>
      </c>
      <c r="E386" s="3" t="s">
        <v>39</v>
      </c>
      <c r="F386" s="3">
        <v>95548</v>
      </c>
      <c r="G386" s="3" t="s">
        <v>40</v>
      </c>
      <c r="H386" s="3">
        <v>2022039216</v>
      </c>
      <c r="I386" s="3" t="s">
        <v>618</v>
      </c>
      <c r="J386" s="3" t="s">
        <v>41</v>
      </c>
      <c r="K386" s="3" t="s">
        <v>619</v>
      </c>
      <c r="L386" s="3" t="s">
        <v>96</v>
      </c>
      <c r="M386" s="3" t="s">
        <v>620</v>
      </c>
      <c r="N386" s="3" t="s">
        <v>43</v>
      </c>
      <c r="O386" s="3" t="s">
        <v>173</v>
      </c>
      <c r="P386" s="3" t="s">
        <v>185</v>
      </c>
      <c r="Q386" s="4">
        <f>IFERROR(VLOOKUP($H386,[1]RAPPORTS!$L$2:$O$3000,4,FALSE),"")</f>
        <v>7</v>
      </c>
      <c r="R386" s="4" t="str">
        <f>IFERROR(VLOOKUP($H386,[1]NC!$G$2:$H$300,2,FALSE)+VLOOKUP($K386,[1]NC!$G$2:$I$300,3,FALSE),"")</f>
        <v/>
      </c>
      <c r="S386" s="3"/>
      <c r="T386" s="3"/>
      <c r="U386" s="3"/>
      <c r="V386" s="3" t="s">
        <v>39</v>
      </c>
      <c r="W386" s="3" t="s">
        <v>69</v>
      </c>
      <c r="X386" s="3" t="s">
        <v>39</v>
      </c>
    </row>
    <row r="387" spans="1:24" x14ac:dyDescent="0.25">
      <c r="A387" s="3" t="s">
        <v>17</v>
      </c>
      <c r="B387" s="3" t="s">
        <v>46</v>
      </c>
      <c r="C387" s="3" t="s">
        <v>47</v>
      </c>
      <c r="D387" s="3" t="s">
        <v>48</v>
      </c>
      <c r="E387" s="3" t="s">
        <v>39</v>
      </c>
      <c r="F387" s="3">
        <v>95548</v>
      </c>
      <c r="G387" s="3" t="s">
        <v>40</v>
      </c>
      <c r="H387" s="3">
        <v>2022038857</v>
      </c>
      <c r="I387" s="3" t="s">
        <v>618</v>
      </c>
      <c r="J387" s="3" t="s">
        <v>41</v>
      </c>
      <c r="K387" s="3" t="s">
        <v>619</v>
      </c>
      <c r="L387" s="3" t="s">
        <v>67</v>
      </c>
      <c r="M387" s="3" t="s">
        <v>620</v>
      </c>
      <c r="N387" s="3" t="s">
        <v>83</v>
      </c>
      <c r="O387" s="3" t="s">
        <v>173</v>
      </c>
      <c r="P387" s="3" t="s">
        <v>62</v>
      </c>
      <c r="Q387" s="4">
        <f>IFERROR(VLOOKUP($H387,[1]RAPPORTS!$L$2:$O$3000,4,FALSE),"")</f>
        <v>7</v>
      </c>
      <c r="R387" s="4" t="str">
        <f>IFERROR(VLOOKUP($H387,[1]NC!$G$2:$H$300,2,FALSE)+VLOOKUP($K387,[1]NC!$G$2:$I$300,3,FALSE),"")</f>
        <v/>
      </c>
      <c r="S387" s="3"/>
      <c r="T387" s="3"/>
      <c r="U387" s="3"/>
      <c r="V387" s="3" t="s">
        <v>39</v>
      </c>
      <c r="W387" s="3" t="s">
        <v>69</v>
      </c>
      <c r="X387" s="3" t="s">
        <v>39</v>
      </c>
    </row>
    <row r="388" spans="1:24" x14ac:dyDescent="0.25">
      <c r="A388" s="3" t="s">
        <v>17</v>
      </c>
      <c r="B388" s="3" t="s">
        <v>46</v>
      </c>
      <c r="C388" s="3" t="s">
        <v>47</v>
      </c>
      <c r="D388" s="3" t="s">
        <v>48</v>
      </c>
      <c r="E388" s="3" t="s">
        <v>39</v>
      </c>
      <c r="F388" s="3">
        <v>95548</v>
      </c>
      <c r="G388" s="3" t="s">
        <v>40</v>
      </c>
      <c r="H388" s="3">
        <v>2022060052</v>
      </c>
      <c r="I388" s="3" t="s">
        <v>618</v>
      </c>
      <c r="J388" s="3" t="s">
        <v>41</v>
      </c>
      <c r="K388" s="3" t="s">
        <v>619</v>
      </c>
      <c r="L388" s="3" t="s">
        <v>167</v>
      </c>
      <c r="M388" s="3" t="s">
        <v>620</v>
      </c>
      <c r="N388" s="3" t="s">
        <v>83</v>
      </c>
      <c r="O388" s="3" t="s">
        <v>113</v>
      </c>
      <c r="P388" s="3" t="s">
        <v>441</v>
      </c>
      <c r="Q388" s="4">
        <f>IFERROR(VLOOKUP($H388,[1]RAPPORTS!$L$2:$O$3000,4,FALSE),"")</f>
        <v>7</v>
      </c>
      <c r="R388" s="4" t="str">
        <f>IFERROR(VLOOKUP($H388,[1]NC!$G$2:$H$300,2,FALSE)+VLOOKUP($K388,[1]NC!$G$2:$I$300,3,FALSE),"")</f>
        <v/>
      </c>
      <c r="S388" s="3"/>
      <c r="T388" s="3"/>
      <c r="U388" s="3"/>
      <c r="V388" s="3" t="s">
        <v>39</v>
      </c>
      <c r="W388" s="3" t="s">
        <v>69</v>
      </c>
      <c r="X388" s="3" t="s">
        <v>39</v>
      </c>
    </row>
    <row r="389" spans="1:24" x14ac:dyDescent="0.25">
      <c r="A389" s="3" t="s">
        <v>17</v>
      </c>
      <c r="B389" s="3" t="s">
        <v>46</v>
      </c>
      <c r="C389" s="3" t="s">
        <v>47</v>
      </c>
      <c r="D389" s="3" t="s">
        <v>48</v>
      </c>
      <c r="E389" s="3" t="s">
        <v>39</v>
      </c>
      <c r="F389" s="3">
        <v>95548</v>
      </c>
      <c r="G389" s="3" t="s">
        <v>40</v>
      </c>
      <c r="H389" s="3">
        <v>2022057161</v>
      </c>
      <c r="I389" s="3" t="s">
        <v>618</v>
      </c>
      <c r="J389" s="3" t="s">
        <v>41</v>
      </c>
      <c r="K389" s="3" t="s">
        <v>619</v>
      </c>
      <c r="L389" s="3" t="s">
        <v>57</v>
      </c>
      <c r="M389" s="3" t="s">
        <v>620</v>
      </c>
      <c r="N389" s="3" t="s">
        <v>83</v>
      </c>
      <c r="O389" s="3" t="s">
        <v>61</v>
      </c>
      <c r="P389" s="3" t="s">
        <v>62</v>
      </c>
      <c r="Q389" s="4">
        <f>IFERROR(VLOOKUP($H389,[1]RAPPORTS!$L$2:$O$3000,4,FALSE),"")</f>
        <v>6</v>
      </c>
      <c r="R389" s="4" t="str">
        <f>IFERROR(VLOOKUP($H389,[1]NC!$G$2:$H$300,2,FALSE)+VLOOKUP($K389,[1]NC!$G$2:$I$300,3,FALSE),"")</f>
        <v/>
      </c>
      <c r="S389" s="3"/>
      <c r="T389" s="3"/>
      <c r="U389" s="3"/>
      <c r="V389" s="3" t="s">
        <v>39</v>
      </c>
      <c r="W389" s="3" t="s">
        <v>69</v>
      </c>
      <c r="X389" s="3" t="s">
        <v>39</v>
      </c>
    </row>
    <row r="390" spans="1:24" x14ac:dyDescent="0.25">
      <c r="A390" s="3" t="s">
        <v>17</v>
      </c>
      <c r="B390" s="3" t="s">
        <v>46</v>
      </c>
      <c r="C390" s="3" t="s">
        <v>47</v>
      </c>
      <c r="D390" s="3" t="s">
        <v>48</v>
      </c>
      <c r="E390" s="3" t="s">
        <v>39</v>
      </c>
      <c r="F390" s="3">
        <v>95548</v>
      </c>
      <c r="G390" s="3" t="s">
        <v>40</v>
      </c>
      <c r="H390" s="3">
        <v>2022044688</v>
      </c>
      <c r="I390" s="3" t="s">
        <v>618</v>
      </c>
      <c r="J390" s="3" t="s">
        <v>41</v>
      </c>
      <c r="K390" s="3" t="s">
        <v>619</v>
      </c>
      <c r="L390" s="3" t="s">
        <v>67</v>
      </c>
      <c r="M390" s="3" t="s">
        <v>620</v>
      </c>
      <c r="N390" s="3" t="s">
        <v>65</v>
      </c>
      <c r="O390" s="3" t="s">
        <v>68</v>
      </c>
      <c r="P390" s="3" t="s">
        <v>65</v>
      </c>
      <c r="Q390" s="4">
        <f>IFERROR(VLOOKUP($H390,[1]RAPPORTS!$L$2:$O$3000,4,FALSE),"")</f>
        <v>4</v>
      </c>
      <c r="R390" s="4" t="str">
        <f>IFERROR(VLOOKUP($H390,[1]NC!$G$2:$H$300,2,FALSE)+VLOOKUP($K390,[1]NC!$G$2:$I$300,3,FALSE),"")</f>
        <v/>
      </c>
      <c r="S390" s="3"/>
      <c r="T390" s="3"/>
      <c r="U390" s="3"/>
      <c r="V390" s="3" t="s">
        <v>39</v>
      </c>
      <c r="W390" s="3" t="s">
        <v>69</v>
      </c>
      <c r="X390" s="3" t="s">
        <v>39</v>
      </c>
    </row>
    <row r="391" spans="1:24" x14ac:dyDescent="0.25">
      <c r="A391" s="3" t="s">
        <v>17</v>
      </c>
      <c r="B391" s="3" t="s">
        <v>52</v>
      </c>
      <c r="C391" s="3" t="s">
        <v>19</v>
      </c>
      <c r="D391" s="3" t="s">
        <v>53</v>
      </c>
      <c r="E391" s="3" t="s">
        <v>39</v>
      </c>
      <c r="F391" s="3">
        <v>95548</v>
      </c>
      <c r="G391" s="3" t="s">
        <v>40</v>
      </c>
      <c r="H391" s="3">
        <v>2022045368</v>
      </c>
      <c r="I391" s="3" t="s">
        <v>618</v>
      </c>
      <c r="J391" s="3" t="s">
        <v>41</v>
      </c>
      <c r="K391" s="3" t="s">
        <v>619</v>
      </c>
      <c r="L391" s="3" t="s">
        <v>64</v>
      </c>
      <c r="M391" s="3" t="s">
        <v>620</v>
      </c>
      <c r="N391" s="3" t="s">
        <v>151</v>
      </c>
      <c r="O391" s="3" t="s">
        <v>63</v>
      </c>
      <c r="P391" s="3" t="s">
        <v>442</v>
      </c>
      <c r="Q391" s="4">
        <f>IFERROR(VLOOKUP($H391,[1]RAPPORTS!$L$2:$O$3000,4,FALSE),"")</f>
        <v>28</v>
      </c>
      <c r="R391" s="4" t="str">
        <f>IFERROR(VLOOKUP($H391,[1]NC!$G$2:$H$300,2,FALSE)+VLOOKUP($K391,[1]NC!$G$2:$I$300,3,FALSE),"")</f>
        <v/>
      </c>
      <c r="S391" s="3"/>
      <c r="T391" s="3"/>
      <c r="U391" s="3"/>
      <c r="V391" s="3" t="s">
        <v>39</v>
      </c>
      <c r="W391" s="3" t="s">
        <v>4</v>
      </c>
      <c r="X391" s="3" t="s">
        <v>39</v>
      </c>
    </row>
    <row r="392" spans="1:24" x14ac:dyDescent="0.25">
      <c r="A392" s="3" t="s">
        <v>17</v>
      </c>
      <c r="B392" s="3" t="s">
        <v>52</v>
      </c>
      <c r="C392" s="3" t="s">
        <v>19</v>
      </c>
      <c r="D392" s="3" t="s">
        <v>53</v>
      </c>
      <c r="E392" s="3" t="s">
        <v>39</v>
      </c>
      <c r="F392" s="3">
        <v>95548</v>
      </c>
      <c r="G392" s="3" t="s">
        <v>40</v>
      </c>
      <c r="H392" s="3">
        <v>2022072724</v>
      </c>
      <c r="I392" s="3" t="s">
        <v>618</v>
      </c>
      <c r="J392" s="3" t="s">
        <v>41</v>
      </c>
      <c r="K392" s="3" t="s">
        <v>619</v>
      </c>
      <c r="L392" s="3" t="s">
        <v>182</v>
      </c>
      <c r="M392" s="3" t="s">
        <v>620</v>
      </c>
      <c r="N392" s="3" t="s">
        <v>43</v>
      </c>
      <c r="O392" s="3" t="s">
        <v>424</v>
      </c>
      <c r="P392" s="3" t="s">
        <v>137</v>
      </c>
      <c r="Q392" s="4">
        <f>IFERROR(VLOOKUP($H392,[1]RAPPORTS!$L$2:$O$3000,4,FALSE),"")</f>
        <v>28</v>
      </c>
      <c r="R392" s="4" t="str">
        <f>IFERROR(VLOOKUP($H392,[1]NC!$G$2:$H$300,2,FALSE)+VLOOKUP($K392,[1]NC!$G$2:$I$300,3,FALSE),"")</f>
        <v/>
      </c>
      <c r="S392" s="3"/>
      <c r="T392" s="3"/>
      <c r="U392" s="3"/>
      <c r="V392" s="3" t="s">
        <v>39</v>
      </c>
      <c r="W392" s="3" t="s">
        <v>4</v>
      </c>
      <c r="X392" s="3" t="s">
        <v>39</v>
      </c>
    </row>
    <row r="393" spans="1:24" x14ac:dyDescent="0.25">
      <c r="A393" s="3" t="s">
        <v>17</v>
      </c>
      <c r="B393" s="3" t="s">
        <v>52</v>
      </c>
      <c r="C393" s="3" t="s">
        <v>19</v>
      </c>
      <c r="D393" s="3" t="s">
        <v>53</v>
      </c>
      <c r="E393" s="3" t="s">
        <v>39</v>
      </c>
      <c r="F393" s="3">
        <v>95548</v>
      </c>
      <c r="G393" s="3" t="s">
        <v>40</v>
      </c>
      <c r="H393" s="3">
        <v>2022045988</v>
      </c>
      <c r="I393" s="3" t="s">
        <v>618</v>
      </c>
      <c r="J393" s="3" t="s">
        <v>41</v>
      </c>
      <c r="K393" s="3" t="s">
        <v>619</v>
      </c>
      <c r="L393" s="3" t="s">
        <v>64</v>
      </c>
      <c r="M393" s="3" t="s">
        <v>620</v>
      </c>
      <c r="N393" s="3" t="s">
        <v>264</v>
      </c>
      <c r="O393" s="3" t="s">
        <v>63</v>
      </c>
      <c r="P393" s="3" t="s">
        <v>442</v>
      </c>
      <c r="Q393" s="4">
        <f>IFERROR(VLOOKUP($H393,[1]RAPPORTS!$L$2:$O$3000,4,FALSE),"")</f>
        <v>28</v>
      </c>
      <c r="R393" s="4" t="str">
        <f>IFERROR(VLOOKUP($H393,[1]NC!$G$2:$H$300,2,FALSE)+VLOOKUP($K393,[1]NC!$G$2:$I$300,3,FALSE),"")</f>
        <v/>
      </c>
      <c r="S393" s="3"/>
      <c r="T393" s="3"/>
      <c r="U393" s="3"/>
      <c r="V393" s="3" t="s">
        <v>39</v>
      </c>
      <c r="W393" s="3" t="s">
        <v>4</v>
      </c>
      <c r="X393" s="3" t="s">
        <v>39</v>
      </c>
    </row>
    <row r="394" spans="1:24" x14ac:dyDescent="0.25">
      <c r="A394" s="3" t="s">
        <v>17</v>
      </c>
      <c r="B394" s="3" t="s">
        <v>37</v>
      </c>
      <c r="C394" s="3" t="s">
        <v>19</v>
      </c>
      <c r="D394" s="3" t="s">
        <v>74</v>
      </c>
      <c r="E394" s="3" t="s">
        <v>39</v>
      </c>
      <c r="F394" s="3">
        <v>95548</v>
      </c>
      <c r="G394" s="3" t="s">
        <v>40</v>
      </c>
      <c r="H394" s="3">
        <v>2022060313</v>
      </c>
      <c r="I394" s="3" t="s">
        <v>618</v>
      </c>
      <c r="J394" s="3" t="s">
        <v>41</v>
      </c>
      <c r="K394" s="3" t="s">
        <v>619</v>
      </c>
      <c r="L394" s="3" t="s">
        <v>64</v>
      </c>
      <c r="M394" s="3" t="s">
        <v>620</v>
      </c>
      <c r="N394" s="3" t="s">
        <v>83</v>
      </c>
      <c r="O394" s="3" t="s">
        <v>113</v>
      </c>
      <c r="P394" s="3" t="s">
        <v>441</v>
      </c>
      <c r="Q394" s="4">
        <f>IFERROR(VLOOKUP($H394,[1]RAPPORTS!$L$2:$O$3000,4,FALSE),"")</f>
        <v>27</v>
      </c>
      <c r="R394" s="4" t="str">
        <f>IFERROR(VLOOKUP($H394,[1]NC!$G$2:$H$300,2,FALSE)+VLOOKUP($K394,[1]NC!$G$2:$I$300,3,FALSE),"")</f>
        <v/>
      </c>
      <c r="S394" s="3"/>
      <c r="T394" s="3"/>
      <c r="U394" s="3"/>
      <c r="V394" s="3" t="s">
        <v>39</v>
      </c>
      <c r="W394" s="3" t="s">
        <v>4</v>
      </c>
      <c r="X394" s="3" t="s">
        <v>39</v>
      </c>
    </row>
    <row r="395" spans="1:24" x14ac:dyDescent="0.25">
      <c r="A395" s="3" t="s">
        <v>17</v>
      </c>
      <c r="B395" s="3" t="s">
        <v>52</v>
      </c>
      <c r="C395" s="3" t="s">
        <v>19</v>
      </c>
      <c r="D395" s="3" t="s">
        <v>53</v>
      </c>
      <c r="E395" s="3" t="s">
        <v>39</v>
      </c>
      <c r="F395" s="3">
        <v>95548</v>
      </c>
      <c r="G395" s="3" t="s">
        <v>40</v>
      </c>
      <c r="H395" s="3">
        <v>2022068876</v>
      </c>
      <c r="I395" s="3" t="s">
        <v>618</v>
      </c>
      <c r="J395" s="3" t="s">
        <v>41</v>
      </c>
      <c r="K395" s="3" t="s">
        <v>619</v>
      </c>
      <c r="L395" s="3" t="s">
        <v>64</v>
      </c>
      <c r="M395" s="3" t="s">
        <v>620</v>
      </c>
      <c r="N395" s="3" t="s">
        <v>111</v>
      </c>
      <c r="O395" s="3" t="s">
        <v>156</v>
      </c>
      <c r="P395" s="3" t="s">
        <v>109</v>
      </c>
      <c r="Q395" s="4">
        <f>IFERROR(VLOOKUP($H395,[1]RAPPORTS!$L$2:$O$3000,4,FALSE),"")</f>
        <v>26</v>
      </c>
      <c r="R395" s="4" t="str">
        <f>IFERROR(VLOOKUP($H395,[1]NC!$G$2:$H$300,2,FALSE)+VLOOKUP($K395,[1]NC!$G$2:$I$300,3,FALSE),"")</f>
        <v/>
      </c>
      <c r="S395" s="3"/>
      <c r="T395" s="3"/>
      <c r="U395" s="3"/>
      <c r="V395" s="3" t="s">
        <v>39</v>
      </c>
      <c r="W395" s="3" t="s">
        <v>4</v>
      </c>
      <c r="X395" s="3" t="s">
        <v>39</v>
      </c>
    </row>
    <row r="396" spans="1:24" x14ac:dyDescent="0.25">
      <c r="A396" s="3" t="s">
        <v>17</v>
      </c>
      <c r="B396" s="3" t="s">
        <v>52</v>
      </c>
      <c r="C396" s="3" t="s">
        <v>19</v>
      </c>
      <c r="D396" s="3" t="s">
        <v>53</v>
      </c>
      <c r="E396" s="3" t="s">
        <v>39</v>
      </c>
      <c r="F396" s="3">
        <v>95548</v>
      </c>
      <c r="G396" s="3" t="s">
        <v>40</v>
      </c>
      <c r="H396" s="3">
        <v>2022073994</v>
      </c>
      <c r="I396" s="3" t="s">
        <v>618</v>
      </c>
      <c r="J396" s="3" t="s">
        <v>41</v>
      </c>
      <c r="K396" s="3" t="s">
        <v>619</v>
      </c>
      <c r="L396" s="3" t="s">
        <v>42</v>
      </c>
      <c r="M396" s="3" t="s">
        <v>620</v>
      </c>
      <c r="N396" s="3" t="s">
        <v>151</v>
      </c>
      <c r="O396" s="3" t="s">
        <v>149</v>
      </c>
      <c r="P396" s="3" t="s">
        <v>111</v>
      </c>
      <c r="Q396" s="4">
        <f>IFERROR(VLOOKUP($H396,[1]RAPPORTS!$L$2:$O$3000,4,FALSE),"")</f>
        <v>24</v>
      </c>
      <c r="R396" s="4" t="str">
        <f>IFERROR(VLOOKUP($H396,[1]NC!$G$2:$H$300,2,FALSE)+VLOOKUP($K396,[1]NC!$G$2:$I$300,3,FALSE),"")</f>
        <v/>
      </c>
      <c r="S396" s="3"/>
      <c r="T396" s="3"/>
      <c r="U396" s="3"/>
      <c r="V396" s="3" t="s">
        <v>39</v>
      </c>
      <c r="W396" s="3" t="s">
        <v>4</v>
      </c>
      <c r="X396" s="3" t="s">
        <v>39</v>
      </c>
    </row>
    <row r="397" spans="1:24" x14ac:dyDescent="0.25">
      <c r="A397" s="3" t="s">
        <v>17</v>
      </c>
      <c r="B397" s="3" t="s">
        <v>52</v>
      </c>
      <c r="C397" s="3" t="s">
        <v>19</v>
      </c>
      <c r="D397" s="3" t="s">
        <v>53</v>
      </c>
      <c r="E397" s="3" t="s">
        <v>39</v>
      </c>
      <c r="F397" s="3">
        <v>95548</v>
      </c>
      <c r="G397" s="3" t="s">
        <v>40</v>
      </c>
      <c r="H397" s="3">
        <v>2022083505</v>
      </c>
      <c r="I397" s="3" t="s">
        <v>618</v>
      </c>
      <c r="J397" s="3" t="s">
        <v>41</v>
      </c>
      <c r="K397" s="3" t="s">
        <v>619</v>
      </c>
      <c r="L397" s="3" t="s">
        <v>64</v>
      </c>
      <c r="M397" s="3" t="s">
        <v>620</v>
      </c>
      <c r="N397" s="3" t="s">
        <v>83</v>
      </c>
      <c r="O397" s="3" t="s">
        <v>73</v>
      </c>
      <c r="P397" s="3" t="s">
        <v>43</v>
      </c>
      <c r="Q397" s="4">
        <f>IFERROR(VLOOKUP($H397,[1]RAPPORTS!$L$2:$O$3000,4,FALSE),"")</f>
        <v>24</v>
      </c>
      <c r="R397" s="4" t="str">
        <f>IFERROR(VLOOKUP($H397,[1]NC!$G$2:$H$300,2,FALSE)+VLOOKUP($K397,[1]NC!$G$2:$I$300,3,FALSE),"")</f>
        <v/>
      </c>
      <c r="S397" s="3"/>
      <c r="T397" s="3"/>
      <c r="U397" s="3"/>
      <c r="V397" s="3" t="s">
        <v>39</v>
      </c>
      <c r="W397" s="3" t="s">
        <v>4</v>
      </c>
      <c r="X397" s="3" t="s">
        <v>39</v>
      </c>
    </row>
    <row r="398" spans="1:24" x14ac:dyDescent="0.25">
      <c r="A398" s="3" t="s">
        <v>17</v>
      </c>
      <c r="B398" s="3" t="s">
        <v>37</v>
      </c>
      <c r="C398" s="3" t="s">
        <v>19</v>
      </c>
      <c r="D398" s="3" t="s">
        <v>74</v>
      </c>
      <c r="E398" s="3" t="s">
        <v>39</v>
      </c>
      <c r="F398" s="3">
        <v>95548</v>
      </c>
      <c r="G398" s="3" t="s">
        <v>40</v>
      </c>
      <c r="H398" s="3">
        <v>2022032557</v>
      </c>
      <c r="I398" s="3" t="s">
        <v>618</v>
      </c>
      <c r="J398" s="3" t="s">
        <v>41</v>
      </c>
      <c r="K398" s="3" t="s">
        <v>619</v>
      </c>
      <c r="L398" s="3" t="s">
        <v>64</v>
      </c>
      <c r="M398" s="3" t="s">
        <v>620</v>
      </c>
      <c r="N398" s="3" t="s">
        <v>171</v>
      </c>
      <c r="O398" s="3" t="s">
        <v>94</v>
      </c>
      <c r="P398" s="3" t="s">
        <v>114</v>
      </c>
      <c r="Q398" s="4">
        <f>IFERROR(VLOOKUP($H398,[1]RAPPORTS!$L$2:$O$3000,4,FALSE),"")</f>
        <v>23</v>
      </c>
      <c r="R398" s="4" t="str">
        <f>IFERROR(VLOOKUP($H398,[1]NC!$G$2:$H$300,2,FALSE)+VLOOKUP($K398,[1]NC!$G$2:$I$300,3,FALSE),"")</f>
        <v/>
      </c>
      <c r="S398" s="3"/>
      <c r="T398" s="3"/>
      <c r="U398" s="3"/>
      <c r="V398" s="3" t="s">
        <v>39</v>
      </c>
      <c r="W398" s="3" t="s">
        <v>4</v>
      </c>
      <c r="X398" s="3" t="s">
        <v>39</v>
      </c>
    </row>
    <row r="399" spans="1:24" x14ac:dyDescent="0.25">
      <c r="A399" s="3" t="s">
        <v>17</v>
      </c>
      <c r="B399" s="3" t="s">
        <v>52</v>
      </c>
      <c r="C399" s="3" t="s">
        <v>19</v>
      </c>
      <c r="D399" s="3" t="s">
        <v>53</v>
      </c>
      <c r="E399" s="3" t="s">
        <v>39</v>
      </c>
      <c r="F399" s="3">
        <v>95548</v>
      </c>
      <c r="G399" s="3" t="s">
        <v>40</v>
      </c>
      <c r="H399" s="3">
        <v>2022071773</v>
      </c>
      <c r="I399" s="3" t="s">
        <v>618</v>
      </c>
      <c r="J399" s="3" t="s">
        <v>41</v>
      </c>
      <c r="K399" s="3" t="s">
        <v>619</v>
      </c>
      <c r="L399" s="3" t="s">
        <v>64</v>
      </c>
      <c r="M399" s="3" t="s">
        <v>620</v>
      </c>
      <c r="N399" s="3" t="s">
        <v>111</v>
      </c>
      <c r="O399" s="3" t="s">
        <v>424</v>
      </c>
      <c r="P399" s="3" t="s">
        <v>83</v>
      </c>
      <c r="Q399" s="4">
        <f>IFERROR(VLOOKUP($H399,[1]RAPPORTS!$L$2:$O$3000,4,FALSE),"")</f>
        <v>21</v>
      </c>
      <c r="R399" s="4" t="str">
        <f>IFERROR(VLOOKUP($H399,[1]NC!$G$2:$H$300,2,FALSE)+VLOOKUP($K399,[1]NC!$G$2:$I$300,3,FALSE),"")</f>
        <v/>
      </c>
      <c r="S399" s="3"/>
      <c r="T399" s="3"/>
      <c r="U399" s="3"/>
      <c r="V399" s="3" t="s">
        <v>39</v>
      </c>
      <c r="W399" s="3" t="s">
        <v>4</v>
      </c>
      <c r="X399" s="3" t="s">
        <v>39</v>
      </c>
    </row>
    <row r="400" spans="1:24" x14ac:dyDescent="0.25">
      <c r="A400" s="3" t="s">
        <v>17</v>
      </c>
      <c r="B400" s="3" t="s">
        <v>261</v>
      </c>
      <c r="C400" s="3" t="s">
        <v>19</v>
      </c>
      <c r="D400" s="3" t="s">
        <v>262</v>
      </c>
      <c r="E400" s="3" t="s">
        <v>39</v>
      </c>
      <c r="F400" s="3">
        <v>95548</v>
      </c>
      <c r="G400" s="3" t="s">
        <v>40</v>
      </c>
      <c r="H400" s="3">
        <v>2022075734</v>
      </c>
      <c r="I400" s="3" t="s">
        <v>618</v>
      </c>
      <c r="J400" s="3" t="s">
        <v>41</v>
      </c>
      <c r="K400" s="3" t="s">
        <v>619</v>
      </c>
      <c r="L400" s="3" t="s">
        <v>42</v>
      </c>
      <c r="M400" s="3" t="s">
        <v>620</v>
      </c>
      <c r="N400" s="3" t="s">
        <v>83</v>
      </c>
      <c r="O400" s="3" t="s">
        <v>181</v>
      </c>
      <c r="P400" s="3" t="s">
        <v>185</v>
      </c>
      <c r="Q400" s="4">
        <f>IFERROR(VLOOKUP($H400,[1]RAPPORTS!$L$2:$O$3000,4,FALSE),"")</f>
        <v>20</v>
      </c>
      <c r="R400" s="4" t="str">
        <f>IFERROR(VLOOKUP($H400,[1]NC!$G$2:$H$300,2,FALSE)+VLOOKUP($K400,[1]NC!$G$2:$I$300,3,FALSE),"")</f>
        <v/>
      </c>
      <c r="S400" s="3"/>
      <c r="T400" s="3"/>
      <c r="U400" s="3"/>
      <c r="V400" s="3" t="s">
        <v>39</v>
      </c>
      <c r="W400" s="3" t="s">
        <v>4</v>
      </c>
      <c r="X400" s="3" t="s">
        <v>39</v>
      </c>
    </row>
    <row r="401" spans="1:24" x14ac:dyDescent="0.25">
      <c r="A401" s="3" t="s">
        <v>17</v>
      </c>
      <c r="B401" s="3" t="s">
        <v>52</v>
      </c>
      <c r="C401" s="3" t="s">
        <v>19</v>
      </c>
      <c r="D401" s="3" t="s">
        <v>53</v>
      </c>
      <c r="E401" s="3" t="s">
        <v>39</v>
      </c>
      <c r="F401" s="3">
        <v>95548</v>
      </c>
      <c r="G401" s="3" t="s">
        <v>40</v>
      </c>
      <c r="H401" s="3">
        <v>2022056781</v>
      </c>
      <c r="I401" s="3" t="s">
        <v>618</v>
      </c>
      <c r="J401" s="3" t="s">
        <v>41</v>
      </c>
      <c r="K401" s="3" t="s">
        <v>619</v>
      </c>
      <c r="L401" s="3" t="s">
        <v>177</v>
      </c>
      <c r="M401" s="3" t="s">
        <v>620</v>
      </c>
      <c r="N401" s="3" t="s">
        <v>111</v>
      </c>
      <c r="O401" s="3" t="s">
        <v>61</v>
      </c>
      <c r="P401" s="3" t="s">
        <v>443</v>
      </c>
      <c r="Q401" s="4">
        <f>IFERROR(VLOOKUP($H401,[1]RAPPORTS!$L$2:$O$3000,4,FALSE),"")</f>
        <v>18</v>
      </c>
      <c r="R401" s="4" t="str">
        <f>IFERROR(VLOOKUP($H401,[1]NC!$G$2:$H$300,2,FALSE)+VLOOKUP($K401,[1]NC!$G$2:$I$300,3,FALSE),"")</f>
        <v/>
      </c>
      <c r="S401" s="3"/>
      <c r="T401" s="3"/>
      <c r="U401" s="3"/>
      <c r="V401" s="3" t="s">
        <v>39</v>
      </c>
      <c r="W401" s="3" t="s">
        <v>4</v>
      </c>
      <c r="X401" s="3" t="s">
        <v>39</v>
      </c>
    </row>
    <row r="402" spans="1:24" x14ac:dyDescent="0.25">
      <c r="A402" s="3" t="s">
        <v>17</v>
      </c>
      <c r="B402" s="3" t="s">
        <v>261</v>
      </c>
      <c r="C402" s="3" t="s">
        <v>19</v>
      </c>
      <c r="D402" s="3" t="s">
        <v>262</v>
      </c>
      <c r="E402" s="3" t="s">
        <v>39</v>
      </c>
      <c r="F402" s="3">
        <v>95548</v>
      </c>
      <c r="G402" s="3" t="s">
        <v>40</v>
      </c>
      <c r="H402" s="3">
        <v>2022049526</v>
      </c>
      <c r="I402" s="3" t="s">
        <v>618</v>
      </c>
      <c r="J402" s="3" t="s">
        <v>41</v>
      </c>
      <c r="K402" s="3" t="s">
        <v>619</v>
      </c>
      <c r="L402" s="3" t="s">
        <v>64</v>
      </c>
      <c r="M402" s="3" t="s">
        <v>620</v>
      </c>
      <c r="N402" s="3" t="s">
        <v>171</v>
      </c>
      <c r="O402" s="3" t="s">
        <v>116</v>
      </c>
      <c r="P402" s="3" t="s">
        <v>299</v>
      </c>
      <c r="Q402" s="4">
        <f>IFERROR(VLOOKUP($H402,[1]RAPPORTS!$L$2:$O$3000,4,FALSE),"")</f>
        <v>15</v>
      </c>
      <c r="R402" s="4" t="str">
        <f>IFERROR(VLOOKUP($H402,[1]NC!$G$2:$H$300,2,FALSE)+VLOOKUP($K402,[1]NC!$G$2:$I$300,3,FALSE),"")</f>
        <v/>
      </c>
      <c r="S402" s="3"/>
      <c r="T402" s="3"/>
      <c r="U402" s="3"/>
      <c r="V402" s="3" t="s">
        <v>39</v>
      </c>
      <c r="W402" s="3" t="s">
        <v>4</v>
      </c>
      <c r="X402" s="3" t="s">
        <v>39</v>
      </c>
    </row>
    <row r="403" spans="1:24" x14ac:dyDescent="0.25">
      <c r="A403" s="3" t="s">
        <v>17</v>
      </c>
      <c r="B403" s="3" t="s">
        <v>37</v>
      </c>
      <c r="C403" s="3" t="s">
        <v>19</v>
      </c>
      <c r="D403" s="3" t="s">
        <v>74</v>
      </c>
      <c r="E403" s="3" t="s">
        <v>39</v>
      </c>
      <c r="F403" s="3">
        <v>95548</v>
      </c>
      <c r="G403" s="3" t="s">
        <v>40</v>
      </c>
      <c r="H403" s="3">
        <v>2022065302</v>
      </c>
      <c r="I403" s="3" t="s">
        <v>618</v>
      </c>
      <c r="J403" s="3" t="s">
        <v>41</v>
      </c>
      <c r="K403" s="3" t="s">
        <v>619</v>
      </c>
      <c r="L403" s="3" t="s">
        <v>182</v>
      </c>
      <c r="M403" s="3" t="s">
        <v>620</v>
      </c>
      <c r="N403" s="3" t="s">
        <v>43</v>
      </c>
      <c r="O403" s="3" t="s">
        <v>105</v>
      </c>
      <c r="P403" s="3" t="s">
        <v>62</v>
      </c>
      <c r="Q403" s="4">
        <f>IFERROR(VLOOKUP($H403,[1]RAPPORTS!$L$2:$O$3000,4,FALSE),"")</f>
        <v>14</v>
      </c>
      <c r="R403" s="4" t="str">
        <f>IFERROR(VLOOKUP($H403,[1]NC!$G$2:$H$300,2,FALSE)+VLOOKUP($K403,[1]NC!$G$2:$I$300,3,FALSE),"")</f>
        <v/>
      </c>
      <c r="S403" s="3"/>
      <c r="T403" s="3"/>
      <c r="U403" s="3"/>
      <c r="V403" s="3" t="s">
        <v>39</v>
      </c>
      <c r="W403" s="3" t="s">
        <v>4</v>
      </c>
      <c r="X403" s="3" t="s">
        <v>39</v>
      </c>
    </row>
    <row r="404" spans="1:24" x14ac:dyDescent="0.25">
      <c r="A404" s="3" t="s">
        <v>17</v>
      </c>
      <c r="B404" s="3" t="s">
        <v>37</v>
      </c>
      <c r="C404" s="3" t="s">
        <v>19</v>
      </c>
      <c r="D404" s="3" t="s">
        <v>74</v>
      </c>
      <c r="E404" s="3" t="s">
        <v>39</v>
      </c>
      <c r="F404" s="3">
        <v>95548</v>
      </c>
      <c r="G404" s="3" t="s">
        <v>40</v>
      </c>
      <c r="H404" s="3">
        <v>2022059906</v>
      </c>
      <c r="I404" s="3" t="s">
        <v>618</v>
      </c>
      <c r="J404" s="3" t="s">
        <v>41</v>
      </c>
      <c r="K404" s="3" t="s">
        <v>619</v>
      </c>
      <c r="L404" s="3" t="s">
        <v>182</v>
      </c>
      <c r="M404" s="3" t="s">
        <v>620</v>
      </c>
      <c r="N404" s="3" t="s">
        <v>43</v>
      </c>
      <c r="O404" s="3" t="s">
        <v>113</v>
      </c>
      <c r="P404" s="3" t="s">
        <v>62</v>
      </c>
      <c r="Q404" s="4">
        <f>IFERROR(VLOOKUP($H404,[1]RAPPORTS!$L$2:$O$3000,4,FALSE),"")</f>
        <v>14</v>
      </c>
      <c r="R404" s="4" t="str">
        <f>IFERROR(VLOOKUP($H404,[1]NC!$G$2:$H$300,2,FALSE)+VLOOKUP($K404,[1]NC!$G$2:$I$300,3,FALSE),"")</f>
        <v/>
      </c>
      <c r="S404" s="3"/>
      <c r="T404" s="3"/>
      <c r="U404" s="3"/>
      <c r="V404" s="3" t="s">
        <v>39</v>
      </c>
      <c r="W404" s="3" t="s">
        <v>4</v>
      </c>
      <c r="X404" s="3" t="s">
        <v>39</v>
      </c>
    </row>
    <row r="405" spans="1:24" x14ac:dyDescent="0.25">
      <c r="A405" s="3" t="s">
        <v>17</v>
      </c>
      <c r="B405" s="3" t="s">
        <v>37</v>
      </c>
      <c r="C405" s="3" t="s">
        <v>19</v>
      </c>
      <c r="D405" s="3" t="s">
        <v>74</v>
      </c>
      <c r="E405" s="3" t="s">
        <v>39</v>
      </c>
      <c r="F405" s="3">
        <v>95548</v>
      </c>
      <c r="G405" s="3" t="s">
        <v>40</v>
      </c>
      <c r="H405" s="3">
        <v>2022063826</v>
      </c>
      <c r="I405" s="3" t="s">
        <v>618</v>
      </c>
      <c r="J405" s="3" t="s">
        <v>41</v>
      </c>
      <c r="K405" s="3" t="s">
        <v>619</v>
      </c>
      <c r="L405" s="3" t="s">
        <v>182</v>
      </c>
      <c r="M405" s="3" t="s">
        <v>620</v>
      </c>
      <c r="N405" s="3" t="s">
        <v>43</v>
      </c>
      <c r="O405" s="3" t="s">
        <v>426</v>
      </c>
      <c r="P405" s="3" t="s">
        <v>62</v>
      </c>
      <c r="Q405" s="4">
        <f>IFERROR(VLOOKUP($H405,[1]RAPPORTS!$L$2:$O$3000,4,FALSE),"")</f>
        <v>14</v>
      </c>
      <c r="R405" s="4" t="str">
        <f>IFERROR(VLOOKUP($H405,[1]NC!$G$2:$H$300,2,FALSE)+VLOOKUP($K405,[1]NC!$G$2:$I$300,3,FALSE),"")</f>
        <v/>
      </c>
      <c r="S405" s="3"/>
      <c r="T405" s="3"/>
      <c r="U405" s="3"/>
      <c r="V405" s="3" t="s">
        <v>39</v>
      </c>
      <c r="W405" s="3" t="s">
        <v>4</v>
      </c>
      <c r="X405" s="3" t="s">
        <v>39</v>
      </c>
    </row>
    <row r="406" spans="1:24" x14ac:dyDescent="0.25">
      <c r="A406" s="3" t="s">
        <v>17</v>
      </c>
      <c r="B406" s="3" t="s">
        <v>37</v>
      </c>
      <c r="C406" s="3" t="s">
        <v>19</v>
      </c>
      <c r="D406" s="3" t="s">
        <v>74</v>
      </c>
      <c r="E406" s="3" t="s">
        <v>39</v>
      </c>
      <c r="F406" s="3">
        <v>95548</v>
      </c>
      <c r="G406" s="3" t="s">
        <v>40</v>
      </c>
      <c r="H406" s="3">
        <v>2022062960</v>
      </c>
      <c r="I406" s="3" t="s">
        <v>618</v>
      </c>
      <c r="J406" s="3" t="s">
        <v>41</v>
      </c>
      <c r="K406" s="3" t="s">
        <v>619</v>
      </c>
      <c r="L406" s="3" t="s">
        <v>64</v>
      </c>
      <c r="M406" s="3" t="s">
        <v>620</v>
      </c>
      <c r="N406" s="3" t="s">
        <v>83</v>
      </c>
      <c r="O406" s="3" t="s">
        <v>426</v>
      </c>
      <c r="P406" s="3" t="s">
        <v>155</v>
      </c>
      <c r="Q406" s="4">
        <f>IFERROR(VLOOKUP($H406,[1]RAPPORTS!$L$2:$O$3000,4,FALSE),"")</f>
        <v>14</v>
      </c>
      <c r="R406" s="4" t="str">
        <f>IFERROR(VLOOKUP($H406,[1]NC!$G$2:$H$300,2,FALSE)+VLOOKUP($K406,[1]NC!$G$2:$I$300,3,FALSE),"")</f>
        <v/>
      </c>
      <c r="S406" s="3"/>
      <c r="T406" s="3"/>
      <c r="U406" s="3"/>
      <c r="V406" s="3" t="s">
        <v>39</v>
      </c>
      <c r="W406" s="3" t="s">
        <v>4</v>
      </c>
      <c r="X406" s="3" t="s">
        <v>39</v>
      </c>
    </row>
    <row r="407" spans="1:24" x14ac:dyDescent="0.25">
      <c r="A407" s="3" t="s">
        <v>17</v>
      </c>
      <c r="B407" s="3" t="s">
        <v>261</v>
      </c>
      <c r="C407" s="3" t="s">
        <v>19</v>
      </c>
      <c r="D407" s="3" t="s">
        <v>262</v>
      </c>
      <c r="E407" s="3" t="s">
        <v>39</v>
      </c>
      <c r="F407" s="3">
        <v>95548</v>
      </c>
      <c r="G407" s="3" t="s">
        <v>40</v>
      </c>
      <c r="H407" s="3">
        <v>2022045541</v>
      </c>
      <c r="I407" s="3" t="s">
        <v>618</v>
      </c>
      <c r="J407" s="3" t="s">
        <v>41</v>
      </c>
      <c r="K407" s="3" t="s">
        <v>619</v>
      </c>
      <c r="L407" s="3" t="s">
        <v>64</v>
      </c>
      <c r="M407" s="3" t="s">
        <v>620</v>
      </c>
      <c r="N407" s="3" t="s">
        <v>151</v>
      </c>
      <c r="O407" s="3" t="s">
        <v>63</v>
      </c>
      <c r="P407" s="3" t="s">
        <v>200</v>
      </c>
      <c r="Q407" s="4">
        <f>IFERROR(VLOOKUP($H407,[1]RAPPORTS!$L$2:$O$3000,4,FALSE),"")</f>
        <v>13</v>
      </c>
      <c r="R407" s="4" t="str">
        <f>IFERROR(VLOOKUP($H407,[1]NC!$G$2:$H$300,2,FALSE)+VLOOKUP($K407,[1]NC!$G$2:$I$300,3,FALSE),"")</f>
        <v/>
      </c>
      <c r="S407" s="3"/>
      <c r="T407" s="3"/>
      <c r="U407" s="3"/>
      <c r="V407" s="3" t="s">
        <v>39</v>
      </c>
      <c r="W407" s="3" t="s">
        <v>4</v>
      </c>
      <c r="X407" s="3" t="s">
        <v>39</v>
      </c>
    </row>
    <row r="408" spans="1:24" x14ac:dyDescent="0.25">
      <c r="A408" s="3" t="s">
        <v>17</v>
      </c>
      <c r="B408" s="3" t="s">
        <v>52</v>
      </c>
      <c r="C408" s="3" t="s">
        <v>19</v>
      </c>
      <c r="D408" s="3" t="s">
        <v>53</v>
      </c>
      <c r="E408" s="3" t="s">
        <v>70</v>
      </c>
      <c r="F408" s="3">
        <v>95548</v>
      </c>
      <c r="G408" s="3" t="s">
        <v>40</v>
      </c>
      <c r="H408" s="3">
        <v>2022060640</v>
      </c>
      <c r="I408" s="3" t="s">
        <v>618</v>
      </c>
      <c r="J408" s="3" t="s">
        <v>41</v>
      </c>
      <c r="K408" s="3" t="s">
        <v>619</v>
      </c>
      <c r="L408" s="3" t="s">
        <v>64</v>
      </c>
      <c r="M408" s="3" t="s">
        <v>620</v>
      </c>
      <c r="N408" s="3" t="s">
        <v>111</v>
      </c>
      <c r="O408" s="3" t="s">
        <v>113</v>
      </c>
      <c r="P408" s="3" t="s">
        <v>43</v>
      </c>
      <c r="Q408" s="4">
        <f>IFERROR(VLOOKUP($H408,[1]RAPPORTS!$L$2:$O$3000,4,FALSE),"")</f>
        <v>12</v>
      </c>
      <c r="R408" s="4" t="str">
        <f>IFERROR(VLOOKUP($H408,[1]NC!$G$2:$H$300,2,FALSE)+VLOOKUP($K408,[1]NC!$G$2:$I$300,3,FALSE),"")</f>
        <v/>
      </c>
      <c r="S408" s="3"/>
      <c r="T408" s="3"/>
      <c r="U408" s="3"/>
      <c r="V408" s="3" t="s">
        <v>39</v>
      </c>
      <c r="W408" s="3" t="s">
        <v>4</v>
      </c>
      <c r="X408" s="3" t="s">
        <v>39</v>
      </c>
    </row>
    <row r="409" spans="1:24" x14ac:dyDescent="0.25">
      <c r="A409" s="3" t="s">
        <v>17</v>
      </c>
      <c r="B409" s="3" t="s">
        <v>37</v>
      </c>
      <c r="C409" s="3" t="s">
        <v>19</v>
      </c>
      <c r="D409" s="3" t="s">
        <v>74</v>
      </c>
      <c r="E409" s="3" t="s">
        <v>39</v>
      </c>
      <c r="F409" s="3">
        <v>95548</v>
      </c>
      <c r="G409" s="3" t="s">
        <v>40</v>
      </c>
      <c r="H409" s="3">
        <v>2022083948</v>
      </c>
      <c r="I409" s="3" t="s">
        <v>618</v>
      </c>
      <c r="J409" s="3" t="s">
        <v>41</v>
      </c>
      <c r="K409" s="3" t="s">
        <v>619</v>
      </c>
      <c r="L409" s="3" t="s">
        <v>64</v>
      </c>
      <c r="M409" s="3" t="s">
        <v>620</v>
      </c>
      <c r="N409" s="3" t="s">
        <v>43</v>
      </c>
      <c r="O409" s="3" t="s">
        <v>302</v>
      </c>
      <c r="P409" s="3" t="s">
        <v>444</v>
      </c>
      <c r="Q409" s="4">
        <f>IFERROR(VLOOKUP($H409,[1]RAPPORTS!$L$2:$O$3000,4,FALSE),"")</f>
        <v>10</v>
      </c>
      <c r="R409" s="4" t="str">
        <f>IFERROR(VLOOKUP($H409,[1]NC!$G$2:$H$300,2,FALSE)+VLOOKUP($K409,[1]NC!$G$2:$I$300,3,FALSE),"")</f>
        <v/>
      </c>
      <c r="S409" s="3"/>
      <c r="T409" s="3"/>
      <c r="U409" s="3"/>
      <c r="V409" s="3" t="s">
        <v>39</v>
      </c>
      <c r="W409" s="3" t="s">
        <v>4</v>
      </c>
      <c r="X409" s="3" t="s">
        <v>39</v>
      </c>
    </row>
    <row r="410" spans="1:24" x14ac:dyDescent="0.25">
      <c r="A410" s="3" t="s">
        <v>17</v>
      </c>
      <c r="B410" s="3" t="s">
        <v>37</v>
      </c>
      <c r="C410" s="3" t="s">
        <v>19</v>
      </c>
      <c r="D410" s="3" t="s">
        <v>74</v>
      </c>
      <c r="E410" s="3" t="s">
        <v>39</v>
      </c>
      <c r="F410" s="3">
        <v>95548</v>
      </c>
      <c r="G410" s="3" t="s">
        <v>40</v>
      </c>
      <c r="H410" s="3">
        <v>2022081236</v>
      </c>
      <c r="I410" s="3" t="s">
        <v>618</v>
      </c>
      <c r="J410" s="3" t="s">
        <v>41</v>
      </c>
      <c r="K410" s="3" t="s">
        <v>619</v>
      </c>
      <c r="L410" s="3" t="s">
        <v>64</v>
      </c>
      <c r="M410" s="3" t="s">
        <v>620</v>
      </c>
      <c r="N410" s="3" t="s">
        <v>43</v>
      </c>
      <c r="O410" s="3" t="s">
        <v>140</v>
      </c>
      <c r="P410" s="3" t="s">
        <v>141</v>
      </c>
      <c r="Q410" s="4">
        <f>IFERROR(VLOOKUP($H410,[1]RAPPORTS!$L$2:$O$3000,4,FALSE),"")</f>
        <v>10</v>
      </c>
      <c r="R410" s="4" t="str">
        <f>IFERROR(VLOOKUP($H410,[1]NC!$G$2:$H$300,2,FALSE)+VLOOKUP($K410,[1]NC!$G$2:$I$300,3,FALSE),"")</f>
        <v/>
      </c>
      <c r="S410" s="3"/>
      <c r="T410" s="3"/>
      <c r="U410" s="3"/>
      <c r="V410" s="3" t="s">
        <v>39</v>
      </c>
      <c r="W410" s="3" t="s">
        <v>4</v>
      </c>
      <c r="X410" s="3" t="s">
        <v>39</v>
      </c>
    </row>
    <row r="411" spans="1:24" x14ac:dyDescent="0.25">
      <c r="A411" s="3" t="s">
        <v>17</v>
      </c>
      <c r="B411" s="3" t="s">
        <v>261</v>
      </c>
      <c r="C411" s="3" t="s">
        <v>19</v>
      </c>
      <c r="D411" s="3" t="s">
        <v>262</v>
      </c>
      <c r="E411" s="3" t="s">
        <v>39</v>
      </c>
      <c r="F411" s="3">
        <v>95548</v>
      </c>
      <c r="G411" s="3" t="s">
        <v>40</v>
      </c>
      <c r="H411" s="3">
        <v>2022045023</v>
      </c>
      <c r="I411" s="3" t="s">
        <v>618</v>
      </c>
      <c r="J411" s="3" t="s">
        <v>41</v>
      </c>
      <c r="K411" s="3" t="s">
        <v>619</v>
      </c>
      <c r="L411" s="3" t="s">
        <v>42</v>
      </c>
      <c r="M411" s="3" t="s">
        <v>620</v>
      </c>
      <c r="N411" s="3" t="s">
        <v>43</v>
      </c>
      <c r="O411" s="3" t="s">
        <v>68</v>
      </c>
      <c r="P411" s="3" t="s">
        <v>263</v>
      </c>
      <c r="Q411" s="4">
        <f>IFERROR(VLOOKUP($H411,[1]RAPPORTS!$L$2:$O$3000,4,FALSE),"")</f>
        <v>10</v>
      </c>
      <c r="R411" s="4" t="str">
        <f>IFERROR(VLOOKUP($H411,[1]NC!$G$2:$H$300,2,FALSE)+VLOOKUP($K411,[1]NC!$G$2:$I$300,3,FALSE),"")</f>
        <v/>
      </c>
      <c r="S411" s="3"/>
      <c r="T411" s="3"/>
      <c r="U411" s="3"/>
      <c r="V411" s="3" t="s">
        <v>39</v>
      </c>
      <c r="W411" s="3" t="s">
        <v>4</v>
      </c>
      <c r="X411" s="3" t="s">
        <v>39</v>
      </c>
    </row>
    <row r="412" spans="1:24" x14ac:dyDescent="0.25">
      <c r="A412" s="3" t="s">
        <v>17</v>
      </c>
      <c r="B412" s="3" t="s">
        <v>52</v>
      </c>
      <c r="C412" s="3" t="s">
        <v>19</v>
      </c>
      <c r="D412" s="3" t="s">
        <v>53</v>
      </c>
      <c r="E412" s="3" t="s">
        <v>39</v>
      </c>
      <c r="F412" s="3">
        <v>95548</v>
      </c>
      <c r="G412" s="3" t="s">
        <v>40</v>
      </c>
      <c r="H412" s="3">
        <v>2022078425</v>
      </c>
      <c r="I412" s="3" t="s">
        <v>618</v>
      </c>
      <c r="J412" s="3" t="s">
        <v>41</v>
      </c>
      <c r="K412" s="3" t="s">
        <v>619</v>
      </c>
      <c r="L412" s="3" t="s">
        <v>42</v>
      </c>
      <c r="M412" s="3" t="s">
        <v>620</v>
      </c>
      <c r="N412" s="3" t="s">
        <v>43</v>
      </c>
      <c r="O412" s="3" t="s">
        <v>75</v>
      </c>
      <c r="P412" s="3" t="s">
        <v>444</v>
      </c>
      <c r="Q412" s="4">
        <f>IFERROR(VLOOKUP($H412,[1]RAPPORTS!$L$2:$O$3000,4,FALSE),"")</f>
        <v>9</v>
      </c>
      <c r="R412" s="4" t="str">
        <f>IFERROR(VLOOKUP($H412,[1]NC!$G$2:$H$300,2,FALSE)+VLOOKUP($K412,[1]NC!$G$2:$I$300,3,FALSE),"")</f>
        <v/>
      </c>
      <c r="S412" s="3"/>
      <c r="T412" s="3"/>
      <c r="U412" s="3"/>
      <c r="V412" s="3" t="s">
        <v>39</v>
      </c>
      <c r="W412" s="3" t="s">
        <v>4</v>
      </c>
      <c r="X412" s="3" t="s">
        <v>39</v>
      </c>
    </row>
    <row r="413" spans="1:24" x14ac:dyDescent="0.25">
      <c r="A413" s="3" t="s">
        <v>17</v>
      </c>
      <c r="B413" s="3" t="s">
        <v>52</v>
      </c>
      <c r="C413" s="3" t="s">
        <v>19</v>
      </c>
      <c r="D413" s="3" t="s">
        <v>53</v>
      </c>
      <c r="E413" s="3" t="s">
        <v>39</v>
      </c>
      <c r="F413" s="3">
        <v>95548</v>
      </c>
      <c r="G413" s="3" t="s">
        <v>40</v>
      </c>
      <c r="H413" s="3">
        <v>2022069179</v>
      </c>
      <c r="I413" s="3" t="s">
        <v>618</v>
      </c>
      <c r="J413" s="3" t="s">
        <v>41</v>
      </c>
      <c r="K413" s="3" t="s">
        <v>619</v>
      </c>
      <c r="L413" s="3" t="s">
        <v>64</v>
      </c>
      <c r="M413" s="3" t="s">
        <v>620</v>
      </c>
      <c r="N413" s="3" t="s">
        <v>83</v>
      </c>
      <c r="O413" s="3" t="s">
        <v>156</v>
      </c>
      <c r="P413" s="3" t="s">
        <v>155</v>
      </c>
      <c r="Q413" s="4">
        <f>IFERROR(VLOOKUP($H413,[1]RAPPORTS!$L$2:$O$3000,4,FALSE),"")</f>
        <v>8</v>
      </c>
      <c r="R413" s="4" t="str">
        <f>IFERROR(VLOOKUP($H413,[1]NC!$G$2:$H$300,2,FALSE)+VLOOKUP($K413,[1]NC!$G$2:$I$300,3,FALSE),"")</f>
        <v/>
      </c>
      <c r="S413" s="3"/>
      <c r="T413" s="3"/>
      <c r="U413" s="3"/>
      <c r="V413" s="3" t="s">
        <v>39</v>
      </c>
      <c r="W413" s="3" t="s">
        <v>4</v>
      </c>
      <c r="X413" s="3" t="s">
        <v>39</v>
      </c>
    </row>
    <row r="414" spans="1:24" x14ac:dyDescent="0.25">
      <c r="A414" s="3" t="s">
        <v>17</v>
      </c>
      <c r="B414" s="3" t="s">
        <v>37</v>
      </c>
      <c r="C414" s="3" t="s">
        <v>19</v>
      </c>
      <c r="D414" s="3" t="s">
        <v>38</v>
      </c>
      <c r="E414" s="3" t="s">
        <v>39</v>
      </c>
      <c r="F414" s="3">
        <v>95548</v>
      </c>
      <c r="G414" s="3" t="s">
        <v>40</v>
      </c>
      <c r="H414" s="3">
        <v>2022075587</v>
      </c>
      <c r="I414" s="3" t="s">
        <v>618</v>
      </c>
      <c r="J414" s="3" t="s">
        <v>41</v>
      </c>
      <c r="K414" s="3" t="s">
        <v>619</v>
      </c>
      <c r="L414" s="3" t="s">
        <v>42</v>
      </c>
      <c r="M414" s="3" t="s">
        <v>620</v>
      </c>
      <c r="N414" s="3" t="s">
        <v>43</v>
      </c>
      <c r="O414" s="3" t="s">
        <v>181</v>
      </c>
      <c r="P414" s="3" t="s">
        <v>445</v>
      </c>
      <c r="Q414" s="4">
        <f>IFERROR(VLOOKUP($H414,[1]RAPPORTS!$L$2:$O$3000,4,FALSE),"")</f>
        <v>7</v>
      </c>
      <c r="R414" s="4" t="str">
        <f>IFERROR(VLOOKUP($H414,[1]NC!$G$2:$H$300,2,FALSE)+VLOOKUP($K414,[1]NC!$G$2:$I$300,3,FALSE),"")</f>
        <v/>
      </c>
      <c r="S414" s="3"/>
      <c r="T414" s="3"/>
      <c r="U414" s="3"/>
      <c r="V414" s="3" t="s">
        <v>39</v>
      </c>
      <c r="W414" s="3" t="s">
        <v>4</v>
      </c>
      <c r="X414" s="3" t="s">
        <v>39</v>
      </c>
    </row>
    <row r="415" spans="1:24" x14ac:dyDescent="0.25">
      <c r="A415" s="3" t="s">
        <v>17</v>
      </c>
      <c r="B415" s="3" t="s">
        <v>37</v>
      </c>
      <c r="C415" s="3" t="s">
        <v>19</v>
      </c>
      <c r="D415" s="3" t="s">
        <v>74</v>
      </c>
      <c r="E415" s="3" t="s">
        <v>39</v>
      </c>
      <c r="F415" s="3">
        <v>95548</v>
      </c>
      <c r="G415" s="3" t="s">
        <v>40</v>
      </c>
      <c r="H415" s="3">
        <v>2022074196</v>
      </c>
      <c r="I415" s="3" t="s">
        <v>618</v>
      </c>
      <c r="J415" s="3" t="s">
        <v>41</v>
      </c>
      <c r="K415" s="3" t="s">
        <v>619</v>
      </c>
      <c r="L415" s="3" t="s">
        <v>182</v>
      </c>
      <c r="M415" s="3" t="s">
        <v>620</v>
      </c>
      <c r="N415" s="3" t="s">
        <v>43</v>
      </c>
      <c r="O415" s="3" t="s">
        <v>149</v>
      </c>
      <c r="P415" s="3" t="s">
        <v>184</v>
      </c>
      <c r="Q415" s="4">
        <f>IFERROR(VLOOKUP($H415,[1]RAPPORTS!$L$2:$O$3000,4,FALSE),"")</f>
        <v>4</v>
      </c>
      <c r="R415" s="4" t="str">
        <f>IFERROR(VLOOKUP($H415,[1]NC!$G$2:$H$300,2,FALSE)+VLOOKUP($K415,[1]NC!$G$2:$I$300,3,FALSE),"")</f>
        <v/>
      </c>
      <c r="S415" s="3"/>
      <c r="T415" s="3"/>
      <c r="U415" s="3"/>
      <c r="V415" s="3" t="s">
        <v>39</v>
      </c>
      <c r="W415" s="3" t="s">
        <v>4</v>
      </c>
      <c r="X415" s="3" t="s">
        <v>39</v>
      </c>
    </row>
    <row r="416" spans="1:24" x14ac:dyDescent="0.25">
      <c r="A416" s="3" t="s">
        <v>41</v>
      </c>
      <c r="B416" s="3" t="s">
        <v>52</v>
      </c>
      <c r="C416" s="3" t="s">
        <v>19</v>
      </c>
      <c r="D416" s="3" t="s">
        <v>53</v>
      </c>
      <c r="E416" s="3" t="s">
        <v>39</v>
      </c>
      <c r="F416" s="3">
        <v>95548</v>
      </c>
      <c r="G416" s="3" t="s">
        <v>40</v>
      </c>
      <c r="H416" s="3">
        <v>2022032686</v>
      </c>
      <c r="I416" s="3" t="s">
        <v>618</v>
      </c>
      <c r="J416" s="3" t="s">
        <v>41</v>
      </c>
      <c r="K416" s="3" t="s">
        <v>619</v>
      </c>
      <c r="L416" s="3" t="s">
        <v>191</v>
      </c>
      <c r="M416" s="3" t="s">
        <v>620</v>
      </c>
      <c r="N416" s="3" t="s">
        <v>49</v>
      </c>
      <c r="O416" s="3" t="s">
        <v>94</v>
      </c>
      <c r="P416" s="3" t="s">
        <v>446</v>
      </c>
      <c r="Q416" s="4">
        <f>IFERROR(VLOOKUP($H416,[1]RAPPORTS!$L$2:$O$3000,4,FALSE),"")</f>
        <v>16</v>
      </c>
      <c r="R416" s="4" t="str">
        <f>IFERROR(VLOOKUP($H416,[1]NC!$G$2:$H$300,2,FALSE)+VLOOKUP($K416,[1]NC!$G$2:$I$300,3,FALSE),"")</f>
        <v/>
      </c>
      <c r="S416" s="3"/>
      <c r="T416" s="3"/>
      <c r="U416" s="3"/>
      <c r="V416" s="3" t="s">
        <v>39</v>
      </c>
      <c r="W416" s="3" t="s">
        <v>447</v>
      </c>
      <c r="X416" s="3" t="s">
        <v>39</v>
      </c>
    </row>
    <row r="417" spans="1:24" x14ac:dyDescent="0.25">
      <c r="A417" s="3" t="s">
        <v>17</v>
      </c>
      <c r="B417" s="3" t="s">
        <v>52</v>
      </c>
      <c r="C417" s="3" t="s">
        <v>19</v>
      </c>
      <c r="D417" s="3" t="s">
        <v>53</v>
      </c>
      <c r="E417" s="3" t="s">
        <v>39</v>
      </c>
      <c r="F417" s="3">
        <v>95548</v>
      </c>
      <c r="G417" s="3" t="s">
        <v>40</v>
      </c>
      <c r="H417" s="3">
        <v>2022052068</v>
      </c>
      <c r="I417" s="3" t="s">
        <v>618</v>
      </c>
      <c r="J417" s="3" t="s">
        <v>41</v>
      </c>
      <c r="K417" s="3" t="s">
        <v>619</v>
      </c>
      <c r="L417" s="3" t="s">
        <v>64</v>
      </c>
      <c r="M417" s="3" t="s">
        <v>620</v>
      </c>
      <c r="N417" s="3" t="s">
        <v>83</v>
      </c>
      <c r="O417" s="3" t="s">
        <v>152</v>
      </c>
      <c r="P417" s="3" t="s">
        <v>146</v>
      </c>
      <c r="Q417" s="4">
        <f>IFERROR(VLOOKUP($H417,[1]RAPPORTS!$L$2:$O$3000,4,FALSE),"")</f>
        <v>11</v>
      </c>
      <c r="R417" s="4" t="str">
        <f>IFERROR(VLOOKUP($H417,[1]NC!$G$2:$H$300,2,FALSE)+VLOOKUP($K417,[1]NC!$G$2:$I$300,3,FALSE),"")</f>
        <v/>
      </c>
      <c r="S417" s="3"/>
      <c r="T417" s="3"/>
      <c r="U417" s="3"/>
      <c r="V417" s="3" t="s">
        <v>39</v>
      </c>
      <c r="W417" s="3" t="s">
        <v>447</v>
      </c>
      <c r="X417" s="3" t="s">
        <v>39</v>
      </c>
    </row>
    <row r="418" spans="1:24" x14ac:dyDescent="0.25">
      <c r="A418" s="3" t="s">
        <v>17</v>
      </c>
      <c r="B418" s="3" t="s">
        <v>52</v>
      </c>
      <c r="C418" s="3" t="s">
        <v>19</v>
      </c>
      <c r="D418" s="3" t="s">
        <v>53</v>
      </c>
      <c r="E418" s="3" t="s">
        <v>39</v>
      </c>
      <c r="F418" s="3">
        <v>95548</v>
      </c>
      <c r="G418" s="3" t="s">
        <v>40</v>
      </c>
      <c r="H418" s="3">
        <v>2022009212</v>
      </c>
      <c r="I418" s="3" t="s">
        <v>618</v>
      </c>
      <c r="J418" s="3" t="s">
        <v>41</v>
      </c>
      <c r="K418" s="3" t="s">
        <v>619</v>
      </c>
      <c r="L418" s="3" t="s">
        <v>64</v>
      </c>
      <c r="M418" s="3" t="s">
        <v>620</v>
      </c>
      <c r="N418" s="3" t="s">
        <v>111</v>
      </c>
      <c r="O418" s="3" t="s">
        <v>102</v>
      </c>
      <c r="P418" s="3" t="s">
        <v>263</v>
      </c>
      <c r="Q418" s="4">
        <f>IFERROR(VLOOKUP($H418,[1]RAPPORTS!$L$2:$O$3000,4,FALSE),"")</f>
        <v>10</v>
      </c>
      <c r="R418" s="4" t="str">
        <f>IFERROR(VLOOKUP($H418,[1]NC!$G$2:$H$300,2,FALSE)+VLOOKUP($K418,[1]NC!$G$2:$I$300,3,FALSE),"")</f>
        <v/>
      </c>
      <c r="S418" s="3"/>
      <c r="T418" s="3"/>
      <c r="U418" s="3"/>
      <c r="V418" s="3" t="s">
        <v>39</v>
      </c>
      <c r="W418" s="3" t="s">
        <v>447</v>
      </c>
      <c r="X418" s="3" t="s">
        <v>39</v>
      </c>
    </row>
    <row r="419" spans="1:24" x14ac:dyDescent="0.25">
      <c r="A419" s="3" t="s">
        <v>17</v>
      </c>
      <c r="B419" s="3" t="s">
        <v>46</v>
      </c>
      <c r="C419" s="3" t="s">
        <v>47</v>
      </c>
      <c r="D419" s="3" t="s">
        <v>48</v>
      </c>
      <c r="E419" s="3" t="s">
        <v>39</v>
      </c>
      <c r="F419" s="3">
        <v>95548</v>
      </c>
      <c r="G419" s="3" t="s">
        <v>40</v>
      </c>
      <c r="H419" s="3">
        <v>2022066332</v>
      </c>
      <c r="I419" s="3" t="s">
        <v>618</v>
      </c>
      <c r="J419" s="3" t="s">
        <v>41</v>
      </c>
      <c r="K419" s="3" t="s">
        <v>619</v>
      </c>
      <c r="L419" s="3" t="s">
        <v>82</v>
      </c>
      <c r="M419" s="3" t="s">
        <v>620</v>
      </c>
      <c r="N419" s="3" t="s">
        <v>43</v>
      </c>
      <c r="O419" s="3" t="s">
        <v>105</v>
      </c>
      <c r="P419" s="3" t="s">
        <v>121</v>
      </c>
      <c r="Q419" s="4">
        <f>IFERROR(VLOOKUP($H419,[1]RAPPORTS!$L$2:$O$3000,4,FALSE),"")</f>
        <v>27</v>
      </c>
      <c r="R419" s="4" t="str">
        <f>IFERROR(VLOOKUP($H419,[1]NC!$G$2:$H$300,2,FALSE)+VLOOKUP($K419,[1]NC!$G$2:$I$300,3,FALSE),"")</f>
        <v/>
      </c>
      <c r="S419" s="3"/>
      <c r="T419" s="3"/>
      <c r="U419" s="3"/>
      <c r="V419" s="3" t="s">
        <v>39</v>
      </c>
      <c r="W419" s="3" t="s">
        <v>79</v>
      </c>
      <c r="X419" s="3" t="s">
        <v>39</v>
      </c>
    </row>
    <row r="420" spans="1:24" x14ac:dyDescent="0.25">
      <c r="A420" s="3" t="s">
        <v>17</v>
      </c>
      <c r="B420" s="3" t="s">
        <v>46</v>
      </c>
      <c r="C420" s="3" t="s">
        <v>47</v>
      </c>
      <c r="D420" s="3" t="s">
        <v>48</v>
      </c>
      <c r="E420" s="3" t="s">
        <v>39</v>
      </c>
      <c r="F420" s="3">
        <v>95548</v>
      </c>
      <c r="G420" s="3" t="s">
        <v>40</v>
      </c>
      <c r="H420" s="3">
        <v>2022078413</v>
      </c>
      <c r="I420" s="3" t="s">
        <v>618</v>
      </c>
      <c r="J420" s="3" t="s">
        <v>41</v>
      </c>
      <c r="K420" s="3" t="s">
        <v>619</v>
      </c>
      <c r="L420" s="3" t="s">
        <v>82</v>
      </c>
      <c r="M420" s="3" t="s">
        <v>620</v>
      </c>
      <c r="N420" s="3" t="s">
        <v>83</v>
      </c>
      <c r="O420" s="3" t="s">
        <v>75</v>
      </c>
      <c r="P420" s="3" t="s">
        <v>120</v>
      </c>
      <c r="Q420" s="4">
        <f>IFERROR(VLOOKUP($H420,[1]RAPPORTS!$L$2:$O$3000,4,FALSE),"")</f>
        <v>17</v>
      </c>
      <c r="R420" s="4" t="str">
        <f>IFERROR(VLOOKUP($H420,[1]NC!$G$2:$H$300,2,FALSE)+VLOOKUP($K420,[1]NC!$G$2:$I$300,3,FALSE),"")</f>
        <v/>
      </c>
      <c r="S420" s="3"/>
      <c r="T420" s="3"/>
      <c r="U420" s="3"/>
      <c r="V420" s="3" t="s">
        <v>39</v>
      </c>
      <c r="W420" s="3" t="s">
        <v>79</v>
      </c>
      <c r="X420" s="3" t="s">
        <v>39</v>
      </c>
    </row>
    <row r="421" spans="1:24" x14ac:dyDescent="0.25">
      <c r="A421" s="3" t="s">
        <v>17</v>
      </c>
      <c r="B421" s="3" t="s">
        <v>46</v>
      </c>
      <c r="C421" s="3" t="s">
        <v>47</v>
      </c>
      <c r="D421" s="3" t="s">
        <v>48</v>
      </c>
      <c r="E421" s="3" t="s">
        <v>39</v>
      </c>
      <c r="F421" s="3">
        <v>95548</v>
      </c>
      <c r="G421" s="3" t="s">
        <v>40</v>
      </c>
      <c r="H421" s="3">
        <v>2022075819</v>
      </c>
      <c r="I421" s="3" t="s">
        <v>618</v>
      </c>
      <c r="J421" s="3" t="s">
        <v>41</v>
      </c>
      <c r="K421" s="3" t="s">
        <v>619</v>
      </c>
      <c r="L421" s="3" t="s">
        <v>67</v>
      </c>
      <c r="M421" s="3" t="s">
        <v>620</v>
      </c>
      <c r="N421" s="3" t="s">
        <v>43</v>
      </c>
      <c r="O421" s="3" t="s">
        <v>181</v>
      </c>
      <c r="P421" s="3" t="s">
        <v>155</v>
      </c>
      <c r="Q421" s="4">
        <f>IFERROR(VLOOKUP($H421,[1]RAPPORTS!$L$2:$O$3000,4,FALSE),"")</f>
        <v>15</v>
      </c>
      <c r="R421" s="4" t="str">
        <f>IFERROR(VLOOKUP($H421,[1]NC!$G$2:$H$300,2,FALSE)+VLOOKUP($K421,[1]NC!$G$2:$I$300,3,FALSE),"")</f>
        <v/>
      </c>
      <c r="S421" s="3"/>
      <c r="T421" s="3"/>
      <c r="U421" s="3"/>
      <c r="V421" s="3" t="s">
        <v>39</v>
      </c>
      <c r="W421" s="3" t="s">
        <v>79</v>
      </c>
      <c r="X421" s="3" t="s">
        <v>39</v>
      </c>
    </row>
    <row r="422" spans="1:24" x14ac:dyDescent="0.25">
      <c r="A422" s="3" t="s">
        <v>17</v>
      </c>
      <c r="B422" s="3" t="s">
        <v>46</v>
      </c>
      <c r="C422" s="3" t="s">
        <v>47</v>
      </c>
      <c r="D422" s="3" t="s">
        <v>48</v>
      </c>
      <c r="E422" s="3" t="s">
        <v>39</v>
      </c>
      <c r="F422" s="3">
        <v>95548</v>
      </c>
      <c r="G422" s="3" t="s">
        <v>40</v>
      </c>
      <c r="H422" s="3">
        <v>2022073432</v>
      </c>
      <c r="I422" s="3" t="s">
        <v>618</v>
      </c>
      <c r="J422" s="3" t="s">
        <v>41</v>
      </c>
      <c r="K422" s="3" t="s">
        <v>619</v>
      </c>
      <c r="L422" s="3" t="s">
        <v>125</v>
      </c>
      <c r="M422" s="3" t="s">
        <v>620</v>
      </c>
      <c r="N422" s="3" t="s">
        <v>43</v>
      </c>
      <c r="O422" s="3" t="s">
        <v>149</v>
      </c>
      <c r="P422" s="3" t="s">
        <v>200</v>
      </c>
      <c r="Q422" s="4">
        <f>IFERROR(VLOOKUP($H422,[1]RAPPORTS!$L$2:$O$3000,4,FALSE),"")</f>
        <v>14</v>
      </c>
      <c r="R422" s="4" t="str">
        <f>IFERROR(VLOOKUP($H422,[1]NC!$G$2:$H$300,2,FALSE)+VLOOKUP($K422,[1]NC!$G$2:$I$300,3,FALSE),"")</f>
        <v/>
      </c>
      <c r="S422" s="3"/>
      <c r="T422" s="3"/>
      <c r="U422" s="3"/>
      <c r="V422" s="3" t="s">
        <v>39</v>
      </c>
      <c r="W422" s="3" t="s">
        <v>79</v>
      </c>
      <c r="X422" s="3" t="s">
        <v>39</v>
      </c>
    </row>
    <row r="423" spans="1:24" x14ac:dyDescent="0.25">
      <c r="A423" s="3" t="s">
        <v>17</v>
      </c>
      <c r="B423" s="3" t="s">
        <v>46</v>
      </c>
      <c r="C423" s="3" t="s">
        <v>47</v>
      </c>
      <c r="D423" s="3" t="s">
        <v>48</v>
      </c>
      <c r="E423" s="3" t="s">
        <v>39</v>
      </c>
      <c r="F423" s="3">
        <v>95548</v>
      </c>
      <c r="G423" s="3" t="s">
        <v>40</v>
      </c>
      <c r="H423" s="3">
        <v>2022048002</v>
      </c>
      <c r="I423" s="3" t="s">
        <v>618</v>
      </c>
      <c r="J423" s="3" t="s">
        <v>41</v>
      </c>
      <c r="K423" s="3" t="s">
        <v>619</v>
      </c>
      <c r="L423" s="3" t="s">
        <v>54</v>
      </c>
      <c r="M423" s="3" t="s">
        <v>620</v>
      </c>
      <c r="N423" s="3" t="s">
        <v>111</v>
      </c>
      <c r="O423" s="3" t="s">
        <v>157</v>
      </c>
      <c r="P423" s="3" t="s">
        <v>200</v>
      </c>
      <c r="Q423" s="4">
        <f>IFERROR(VLOOKUP($H423,[1]RAPPORTS!$L$2:$O$3000,4,FALSE),"")</f>
        <v>14</v>
      </c>
      <c r="R423" s="4" t="str">
        <f>IFERROR(VLOOKUP($H423,[1]NC!$G$2:$H$300,2,FALSE)+VLOOKUP($K423,[1]NC!$G$2:$I$300,3,FALSE),"")</f>
        <v/>
      </c>
      <c r="S423" s="3"/>
      <c r="T423" s="3"/>
      <c r="U423" s="3"/>
      <c r="V423" s="3" t="s">
        <v>39</v>
      </c>
      <c r="W423" s="3" t="s">
        <v>79</v>
      </c>
      <c r="X423" s="3" t="s">
        <v>39</v>
      </c>
    </row>
    <row r="424" spans="1:24" x14ac:dyDescent="0.25">
      <c r="A424" s="3" t="s">
        <v>17</v>
      </c>
      <c r="B424" s="3" t="s">
        <v>46</v>
      </c>
      <c r="C424" s="3" t="s">
        <v>47</v>
      </c>
      <c r="D424" s="3" t="s">
        <v>48</v>
      </c>
      <c r="E424" s="3" t="s">
        <v>39</v>
      </c>
      <c r="F424" s="3">
        <v>95548</v>
      </c>
      <c r="G424" s="3" t="s">
        <v>40</v>
      </c>
      <c r="H424" s="3">
        <v>2022043051</v>
      </c>
      <c r="I424" s="3" t="s">
        <v>618</v>
      </c>
      <c r="J424" s="3" t="s">
        <v>41</v>
      </c>
      <c r="K424" s="3" t="s">
        <v>619</v>
      </c>
      <c r="L424" s="3" t="s">
        <v>57</v>
      </c>
      <c r="M424" s="3" t="s">
        <v>620</v>
      </c>
      <c r="N424" s="3" t="s">
        <v>43</v>
      </c>
      <c r="O424" s="3" t="s">
        <v>174</v>
      </c>
      <c r="P424" s="3" t="s">
        <v>204</v>
      </c>
      <c r="Q424" s="4">
        <f>IFERROR(VLOOKUP($H424,[1]RAPPORTS!$L$2:$O$3000,4,FALSE),"")</f>
        <v>14</v>
      </c>
      <c r="R424" s="4" t="str">
        <f>IFERROR(VLOOKUP($H424,[1]NC!$G$2:$H$300,2,FALSE)+VLOOKUP($K424,[1]NC!$G$2:$I$300,3,FALSE),"")</f>
        <v/>
      </c>
      <c r="S424" s="3"/>
      <c r="T424" s="3"/>
      <c r="U424" s="3"/>
      <c r="V424" s="3" t="s">
        <v>39</v>
      </c>
      <c r="W424" s="3" t="s">
        <v>79</v>
      </c>
      <c r="X424" s="3" t="s">
        <v>39</v>
      </c>
    </row>
    <row r="425" spans="1:24" x14ac:dyDescent="0.25">
      <c r="A425" s="3" t="s">
        <v>17</v>
      </c>
      <c r="B425" s="3" t="s">
        <v>46</v>
      </c>
      <c r="C425" s="3" t="s">
        <v>47</v>
      </c>
      <c r="D425" s="3" t="s">
        <v>48</v>
      </c>
      <c r="E425" s="3" t="s">
        <v>39</v>
      </c>
      <c r="F425" s="3">
        <v>95548</v>
      </c>
      <c r="G425" s="3" t="s">
        <v>40</v>
      </c>
      <c r="H425" s="3">
        <v>2022071614</v>
      </c>
      <c r="I425" s="3" t="s">
        <v>618</v>
      </c>
      <c r="J425" s="3" t="s">
        <v>41</v>
      </c>
      <c r="K425" s="3" t="s">
        <v>619</v>
      </c>
      <c r="L425" s="3" t="s">
        <v>168</v>
      </c>
      <c r="M425" s="3" t="s">
        <v>620</v>
      </c>
      <c r="N425" s="3" t="s">
        <v>83</v>
      </c>
      <c r="O425" s="3" t="s">
        <v>424</v>
      </c>
      <c r="P425" s="3" t="s">
        <v>120</v>
      </c>
      <c r="Q425" s="4">
        <f>IFERROR(VLOOKUP($H425,[1]RAPPORTS!$L$2:$O$3000,4,FALSE),"")</f>
        <v>13</v>
      </c>
      <c r="R425" s="4" t="str">
        <f>IFERROR(VLOOKUP($H425,[1]NC!$G$2:$H$300,2,FALSE)+VLOOKUP($K425,[1]NC!$G$2:$I$300,3,FALSE),"")</f>
        <v/>
      </c>
      <c r="S425" s="3"/>
      <c r="T425" s="3"/>
      <c r="U425" s="3"/>
      <c r="V425" s="3" t="s">
        <v>39</v>
      </c>
      <c r="W425" s="3" t="s">
        <v>79</v>
      </c>
      <c r="X425" s="3" t="s">
        <v>39</v>
      </c>
    </row>
    <row r="426" spans="1:24" x14ac:dyDescent="0.25">
      <c r="A426" s="3" t="s">
        <v>17</v>
      </c>
      <c r="B426" s="3" t="s">
        <v>46</v>
      </c>
      <c r="C426" s="3" t="s">
        <v>47</v>
      </c>
      <c r="D426" s="3" t="s">
        <v>48</v>
      </c>
      <c r="E426" s="3" t="s">
        <v>39</v>
      </c>
      <c r="F426" s="3">
        <v>95548</v>
      </c>
      <c r="G426" s="3" t="s">
        <v>40</v>
      </c>
      <c r="H426" s="3">
        <v>2022073192</v>
      </c>
      <c r="I426" s="3" t="s">
        <v>618</v>
      </c>
      <c r="J426" s="3" t="s">
        <v>41</v>
      </c>
      <c r="K426" s="3" t="s">
        <v>619</v>
      </c>
      <c r="L426" s="3" t="s">
        <v>67</v>
      </c>
      <c r="M426" s="3" t="s">
        <v>620</v>
      </c>
      <c r="N426" s="3" t="s">
        <v>43</v>
      </c>
      <c r="O426" s="3" t="s">
        <v>436</v>
      </c>
      <c r="P426" s="3" t="s">
        <v>146</v>
      </c>
      <c r="Q426" s="4">
        <f>IFERROR(VLOOKUP($H426,[1]RAPPORTS!$L$2:$O$3000,4,FALSE),"")</f>
        <v>12</v>
      </c>
      <c r="R426" s="4" t="str">
        <f>IFERROR(VLOOKUP($H426,[1]NC!$G$2:$H$300,2,FALSE)+VLOOKUP($K426,[1]NC!$G$2:$I$300,3,FALSE),"")</f>
        <v/>
      </c>
      <c r="S426" s="3"/>
      <c r="T426" s="3"/>
      <c r="U426" s="3"/>
      <c r="V426" s="3" t="s">
        <v>39</v>
      </c>
      <c r="W426" s="3" t="s">
        <v>79</v>
      </c>
      <c r="X426" s="3" t="s">
        <v>39</v>
      </c>
    </row>
    <row r="427" spans="1:24" x14ac:dyDescent="0.25">
      <c r="A427" s="3" t="s">
        <v>17</v>
      </c>
      <c r="B427" s="3" t="s">
        <v>46</v>
      </c>
      <c r="C427" s="3" t="s">
        <v>47</v>
      </c>
      <c r="D427" s="3" t="s">
        <v>48</v>
      </c>
      <c r="E427" s="3" t="s">
        <v>39</v>
      </c>
      <c r="F427" s="3">
        <v>95548</v>
      </c>
      <c r="G427" s="3" t="s">
        <v>40</v>
      </c>
      <c r="H427" s="3">
        <v>2022066590</v>
      </c>
      <c r="I427" s="3" t="s">
        <v>618</v>
      </c>
      <c r="J427" s="3" t="s">
        <v>41</v>
      </c>
      <c r="K427" s="3" t="s">
        <v>619</v>
      </c>
      <c r="L427" s="3" t="s">
        <v>67</v>
      </c>
      <c r="M427" s="3" t="s">
        <v>620</v>
      </c>
      <c r="N427" s="3" t="s">
        <v>83</v>
      </c>
      <c r="O427" s="3" t="s">
        <v>132</v>
      </c>
      <c r="P427" s="3" t="s">
        <v>83</v>
      </c>
      <c r="Q427" s="4">
        <f>IFERROR(VLOOKUP($H427,[1]RAPPORTS!$L$2:$O$3000,4,FALSE),"")</f>
        <v>11</v>
      </c>
      <c r="R427" s="4" t="str">
        <f>IFERROR(VLOOKUP($H427,[1]NC!$G$2:$H$300,2,FALSE)+VLOOKUP($K427,[1]NC!$G$2:$I$300,3,FALSE),"")</f>
        <v/>
      </c>
      <c r="S427" s="3"/>
      <c r="T427" s="3"/>
      <c r="U427" s="3"/>
      <c r="V427" s="3" t="s">
        <v>39</v>
      </c>
      <c r="W427" s="3" t="s">
        <v>79</v>
      </c>
      <c r="X427" s="3" t="s">
        <v>39</v>
      </c>
    </row>
    <row r="428" spans="1:24" x14ac:dyDescent="0.25">
      <c r="A428" s="3" t="s">
        <v>17</v>
      </c>
      <c r="B428" s="3" t="s">
        <v>46</v>
      </c>
      <c r="C428" s="3" t="s">
        <v>47</v>
      </c>
      <c r="D428" s="3" t="s">
        <v>48</v>
      </c>
      <c r="E428" s="3" t="s">
        <v>39</v>
      </c>
      <c r="F428" s="3">
        <v>95548</v>
      </c>
      <c r="G428" s="3" t="s">
        <v>40</v>
      </c>
      <c r="H428" s="3">
        <v>2022071637</v>
      </c>
      <c r="I428" s="3" t="s">
        <v>618</v>
      </c>
      <c r="J428" s="3" t="s">
        <v>41</v>
      </c>
      <c r="K428" s="3" t="s">
        <v>619</v>
      </c>
      <c r="L428" s="3" t="s">
        <v>67</v>
      </c>
      <c r="M428" s="3" t="s">
        <v>620</v>
      </c>
      <c r="N428" s="3" t="s">
        <v>43</v>
      </c>
      <c r="O428" s="3" t="s">
        <v>424</v>
      </c>
      <c r="P428" s="3" t="s">
        <v>263</v>
      </c>
      <c r="Q428" s="4">
        <f>IFERROR(VLOOKUP($H428,[1]RAPPORTS!$L$2:$O$3000,4,FALSE),"")</f>
        <v>11</v>
      </c>
      <c r="R428" s="4" t="str">
        <f>IFERROR(VLOOKUP($H428,[1]NC!$G$2:$H$300,2,FALSE)+VLOOKUP($K428,[1]NC!$G$2:$I$300,3,FALSE),"")</f>
        <v/>
      </c>
      <c r="S428" s="3"/>
      <c r="T428" s="3"/>
      <c r="U428" s="3"/>
      <c r="V428" s="3" t="s">
        <v>39</v>
      </c>
      <c r="W428" s="3" t="s">
        <v>79</v>
      </c>
      <c r="X428" s="3" t="s">
        <v>39</v>
      </c>
    </row>
    <row r="429" spans="1:24" x14ac:dyDescent="0.25">
      <c r="A429" s="3" t="s">
        <v>17</v>
      </c>
      <c r="B429" s="3" t="s">
        <v>46</v>
      </c>
      <c r="C429" s="3" t="s">
        <v>47</v>
      </c>
      <c r="D429" s="3" t="s">
        <v>48</v>
      </c>
      <c r="E429" s="3" t="s">
        <v>39</v>
      </c>
      <c r="F429" s="3">
        <v>95548</v>
      </c>
      <c r="G429" s="3" t="s">
        <v>40</v>
      </c>
      <c r="H429" s="3">
        <v>2022040091</v>
      </c>
      <c r="I429" s="3" t="s">
        <v>618</v>
      </c>
      <c r="J429" s="3" t="s">
        <v>41</v>
      </c>
      <c r="K429" s="3" t="s">
        <v>619</v>
      </c>
      <c r="L429" s="3" t="s">
        <v>125</v>
      </c>
      <c r="M429" s="3" t="s">
        <v>620</v>
      </c>
      <c r="N429" s="3" t="s">
        <v>43</v>
      </c>
      <c r="O429" s="3" t="s">
        <v>173</v>
      </c>
      <c r="P429" s="3" t="s">
        <v>185</v>
      </c>
      <c r="Q429" s="4">
        <f>IFERROR(VLOOKUP($H429,[1]RAPPORTS!$L$2:$O$3000,4,FALSE),"")</f>
        <v>7</v>
      </c>
      <c r="R429" s="4" t="str">
        <f>IFERROR(VLOOKUP($H429,[1]NC!$G$2:$H$300,2,FALSE)+VLOOKUP($K429,[1]NC!$G$2:$I$300,3,FALSE),"")</f>
        <v/>
      </c>
      <c r="S429" s="3"/>
      <c r="T429" s="3"/>
      <c r="U429" s="3"/>
      <c r="V429" s="3" t="s">
        <v>39</v>
      </c>
      <c r="W429" s="3" t="s">
        <v>79</v>
      </c>
      <c r="X429" s="3" t="s">
        <v>39</v>
      </c>
    </row>
    <row r="430" spans="1:24" x14ac:dyDescent="0.25">
      <c r="A430" s="3" t="s">
        <v>17</v>
      </c>
      <c r="B430" s="3" t="s">
        <v>37</v>
      </c>
      <c r="C430" s="3" t="s">
        <v>19</v>
      </c>
      <c r="D430" s="3" t="s">
        <v>122</v>
      </c>
      <c r="E430" s="3" t="s">
        <v>39</v>
      </c>
      <c r="F430" s="3">
        <v>95548</v>
      </c>
      <c r="G430" s="3" t="s">
        <v>56</v>
      </c>
      <c r="H430" s="3">
        <v>2022074033</v>
      </c>
      <c r="I430" s="3" t="s">
        <v>618</v>
      </c>
      <c r="J430" s="3" t="s">
        <v>41</v>
      </c>
      <c r="K430" s="3" t="s">
        <v>619</v>
      </c>
      <c r="L430" s="3" t="s">
        <v>59</v>
      </c>
      <c r="M430" s="3" t="s">
        <v>620</v>
      </c>
      <c r="N430" s="3" t="s">
        <v>43</v>
      </c>
      <c r="O430" s="3" t="s">
        <v>149</v>
      </c>
      <c r="P430" s="3" t="s">
        <v>141</v>
      </c>
      <c r="Q430" s="4">
        <f>IFERROR(VLOOKUP($H430,[1]RAPPORTS!$L$2:$O$3000,4,FALSE),"")</f>
        <v>34</v>
      </c>
      <c r="R430" s="4" t="str">
        <f>IFERROR(VLOOKUP($H430,[1]NC!$G$2:$H$300,2,FALSE)+VLOOKUP($K430,[1]NC!$G$2:$I$300,3,FALSE),"")</f>
        <v/>
      </c>
      <c r="S430" s="3"/>
      <c r="T430" s="3"/>
      <c r="U430" s="3"/>
      <c r="V430" s="3" t="s">
        <v>39</v>
      </c>
      <c r="W430" s="3" t="s">
        <v>91</v>
      </c>
      <c r="X430" s="3" t="s">
        <v>39</v>
      </c>
    </row>
    <row r="431" spans="1:24" x14ac:dyDescent="0.25">
      <c r="A431" s="3" t="s">
        <v>17</v>
      </c>
      <c r="B431" s="3" t="s">
        <v>261</v>
      </c>
      <c r="C431" s="3" t="s">
        <v>19</v>
      </c>
      <c r="D431" s="3" t="s">
        <v>262</v>
      </c>
      <c r="E431" s="3" t="s">
        <v>39</v>
      </c>
      <c r="F431" s="3">
        <v>95548</v>
      </c>
      <c r="G431" s="3" t="s">
        <v>40</v>
      </c>
      <c r="H431" s="3">
        <v>2022068014</v>
      </c>
      <c r="I431" s="3" t="s">
        <v>618</v>
      </c>
      <c r="J431" s="3" t="s">
        <v>41</v>
      </c>
      <c r="K431" s="3" t="s">
        <v>619</v>
      </c>
      <c r="L431" s="3" t="s">
        <v>59</v>
      </c>
      <c r="M431" s="3" t="s">
        <v>620</v>
      </c>
      <c r="N431" s="3" t="s">
        <v>43</v>
      </c>
      <c r="O431" s="3" t="s">
        <v>132</v>
      </c>
      <c r="P431" s="3" t="s">
        <v>137</v>
      </c>
      <c r="Q431" s="4">
        <f>IFERROR(VLOOKUP($H431,[1]RAPPORTS!$L$2:$O$3000,4,FALSE),"")</f>
        <v>28</v>
      </c>
      <c r="R431" s="4" t="str">
        <f>IFERROR(VLOOKUP($H431,[1]NC!$G$2:$H$300,2,FALSE)+VLOOKUP($K431,[1]NC!$G$2:$I$300,3,FALSE),"")</f>
        <v/>
      </c>
      <c r="S431" s="3"/>
      <c r="T431" s="3"/>
      <c r="U431" s="3"/>
      <c r="V431" s="3" t="s">
        <v>39</v>
      </c>
      <c r="W431" s="3" t="s">
        <v>91</v>
      </c>
      <c r="X431" s="3" t="s">
        <v>39</v>
      </c>
    </row>
    <row r="432" spans="1:24" x14ac:dyDescent="0.25">
      <c r="A432" s="3" t="s">
        <v>17</v>
      </c>
      <c r="B432" s="3" t="s">
        <v>261</v>
      </c>
      <c r="C432" s="3" t="s">
        <v>19</v>
      </c>
      <c r="D432" s="3" t="s">
        <v>262</v>
      </c>
      <c r="E432" s="3" t="s">
        <v>39</v>
      </c>
      <c r="F432" s="3">
        <v>95548</v>
      </c>
      <c r="G432" s="3" t="s">
        <v>40</v>
      </c>
      <c r="H432" s="3">
        <v>2022063158</v>
      </c>
      <c r="I432" s="3" t="s">
        <v>618</v>
      </c>
      <c r="J432" s="3" t="s">
        <v>41</v>
      </c>
      <c r="K432" s="3" t="s">
        <v>619</v>
      </c>
      <c r="L432" s="3" t="s">
        <v>59</v>
      </c>
      <c r="M432" s="3" t="s">
        <v>620</v>
      </c>
      <c r="N432" s="3" t="s">
        <v>83</v>
      </c>
      <c r="O432" s="3" t="s">
        <v>426</v>
      </c>
      <c r="P432" s="3" t="s">
        <v>171</v>
      </c>
      <c r="Q432" s="4">
        <f>IFERROR(VLOOKUP($H432,[1]RAPPORTS!$L$2:$O$3000,4,FALSE),"")</f>
        <v>24</v>
      </c>
      <c r="R432" s="4" t="str">
        <f>IFERROR(VLOOKUP($H432,[1]NC!$G$2:$H$300,2,FALSE)+VLOOKUP($K432,[1]NC!$G$2:$I$300,3,FALSE),"")</f>
        <v/>
      </c>
      <c r="S432" s="3"/>
      <c r="T432" s="3"/>
      <c r="U432" s="3"/>
      <c r="V432" s="3" t="s">
        <v>39</v>
      </c>
      <c r="W432" s="3" t="s">
        <v>91</v>
      </c>
      <c r="X432" s="3" t="s">
        <v>39</v>
      </c>
    </row>
    <row r="433" spans="1:24" x14ac:dyDescent="0.25">
      <c r="A433" s="3" t="s">
        <v>41</v>
      </c>
      <c r="B433" s="3" t="s">
        <v>261</v>
      </c>
      <c r="C433" s="3" t="s">
        <v>19</v>
      </c>
      <c r="D433" s="3" t="s">
        <v>262</v>
      </c>
      <c r="E433" s="3" t="s">
        <v>39</v>
      </c>
      <c r="F433" s="3">
        <v>95548</v>
      </c>
      <c r="G433" s="3" t="s">
        <v>40</v>
      </c>
      <c r="H433" s="3">
        <v>2022059077</v>
      </c>
      <c r="I433" s="3" t="s">
        <v>618</v>
      </c>
      <c r="J433" s="3" t="s">
        <v>41</v>
      </c>
      <c r="K433" s="3" t="s">
        <v>619</v>
      </c>
      <c r="L433" s="3" t="s">
        <v>59</v>
      </c>
      <c r="M433" s="3" t="s">
        <v>620</v>
      </c>
      <c r="N433" s="3" t="s">
        <v>49</v>
      </c>
      <c r="O433" s="3" t="s">
        <v>113</v>
      </c>
      <c r="P433" s="3" t="s">
        <v>93</v>
      </c>
      <c r="Q433" s="4">
        <f>IFERROR(VLOOKUP($H433,[1]RAPPORTS!$L$2:$O$3000,4,FALSE),"")</f>
        <v>22</v>
      </c>
      <c r="R433" s="4" t="str">
        <f>IFERROR(VLOOKUP($H433,[1]NC!$G$2:$H$300,2,FALSE)+VLOOKUP($K433,[1]NC!$G$2:$I$300,3,FALSE),"")</f>
        <v/>
      </c>
      <c r="S433" s="3"/>
      <c r="T433" s="3"/>
      <c r="U433" s="3"/>
      <c r="V433" s="3" t="s">
        <v>39</v>
      </c>
      <c r="W433" s="3" t="s">
        <v>91</v>
      </c>
      <c r="X433" s="3" t="s">
        <v>39</v>
      </c>
    </row>
    <row r="434" spans="1:24" x14ac:dyDescent="0.25">
      <c r="A434" s="3" t="s">
        <v>17</v>
      </c>
      <c r="B434" s="3" t="s">
        <v>261</v>
      </c>
      <c r="C434" s="3" t="s">
        <v>19</v>
      </c>
      <c r="D434" s="3" t="s">
        <v>262</v>
      </c>
      <c r="E434" s="3" t="s">
        <v>39</v>
      </c>
      <c r="F434" s="3">
        <v>95548</v>
      </c>
      <c r="G434" s="3" t="s">
        <v>40</v>
      </c>
      <c r="H434" s="3">
        <v>2022051623</v>
      </c>
      <c r="I434" s="3" t="s">
        <v>618</v>
      </c>
      <c r="J434" s="3" t="s">
        <v>41</v>
      </c>
      <c r="K434" s="3" t="s">
        <v>619</v>
      </c>
      <c r="L434" s="3" t="s">
        <v>59</v>
      </c>
      <c r="M434" s="3" t="s">
        <v>620</v>
      </c>
      <c r="N434" s="3" t="s">
        <v>151</v>
      </c>
      <c r="O434" s="3" t="s">
        <v>152</v>
      </c>
      <c r="P434" s="3" t="s">
        <v>247</v>
      </c>
      <c r="Q434" s="4">
        <f>IFERROR(VLOOKUP($H434,[1]RAPPORTS!$L$2:$O$3000,4,FALSE),"")</f>
        <v>17</v>
      </c>
      <c r="R434" s="4" t="str">
        <f>IFERROR(VLOOKUP($H434,[1]NC!$G$2:$H$300,2,FALSE)+VLOOKUP($K434,[1]NC!$G$2:$I$300,3,FALSE),"")</f>
        <v/>
      </c>
      <c r="S434" s="3"/>
      <c r="T434" s="3"/>
      <c r="U434" s="3"/>
      <c r="V434" s="3" t="s">
        <v>39</v>
      </c>
      <c r="W434" s="3" t="s">
        <v>91</v>
      </c>
      <c r="X434" s="3" t="s">
        <v>39</v>
      </c>
    </row>
    <row r="435" spans="1:24" x14ac:dyDescent="0.25">
      <c r="A435" s="3" t="s">
        <v>17</v>
      </c>
      <c r="B435" s="3" t="s">
        <v>37</v>
      </c>
      <c r="C435" s="3" t="s">
        <v>19</v>
      </c>
      <c r="D435" s="3" t="s">
        <v>74</v>
      </c>
      <c r="E435" s="3" t="s">
        <v>39</v>
      </c>
      <c r="F435" s="3">
        <v>95548</v>
      </c>
      <c r="G435" s="3" t="s">
        <v>40</v>
      </c>
      <c r="H435" s="3">
        <v>2022076565</v>
      </c>
      <c r="I435" s="3" t="s">
        <v>618</v>
      </c>
      <c r="J435" s="3" t="s">
        <v>41</v>
      </c>
      <c r="K435" s="3" t="s">
        <v>619</v>
      </c>
      <c r="L435" s="3" t="s">
        <v>59</v>
      </c>
      <c r="M435" s="3" t="s">
        <v>620</v>
      </c>
      <c r="N435" s="3" t="s">
        <v>83</v>
      </c>
      <c r="O435" s="3" t="s">
        <v>181</v>
      </c>
      <c r="P435" s="3" t="s">
        <v>43</v>
      </c>
      <c r="Q435" s="4">
        <f>IFERROR(VLOOKUP($H435,[1]RAPPORTS!$L$2:$O$3000,4,FALSE),"")</f>
        <v>12</v>
      </c>
      <c r="R435" s="4" t="str">
        <f>IFERROR(VLOOKUP($H435,[1]NC!$G$2:$H$300,2,FALSE)+VLOOKUP($K435,[1]NC!$G$2:$I$300,3,FALSE),"")</f>
        <v/>
      </c>
      <c r="S435" s="3"/>
      <c r="T435" s="3"/>
      <c r="U435" s="3"/>
      <c r="V435" s="3" t="s">
        <v>39</v>
      </c>
      <c r="W435" s="3" t="s">
        <v>91</v>
      </c>
      <c r="X435" s="3" t="s">
        <v>39</v>
      </c>
    </row>
    <row r="436" spans="1:24" x14ac:dyDescent="0.25">
      <c r="A436" s="3" t="s">
        <v>17</v>
      </c>
      <c r="B436" s="3" t="s">
        <v>37</v>
      </c>
      <c r="C436" s="3" t="s">
        <v>19</v>
      </c>
      <c r="D436" s="3" t="s">
        <v>38</v>
      </c>
      <c r="E436" s="3" t="s">
        <v>70</v>
      </c>
      <c r="F436" s="3">
        <v>95548</v>
      </c>
      <c r="G436" s="3" t="s">
        <v>56</v>
      </c>
      <c r="H436" s="3">
        <v>2021299569</v>
      </c>
      <c r="I436" s="3" t="s">
        <v>618</v>
      </c>
      <c r="J436" s="3" t="s">
        <v>41</v>
      </c>
      <c r="K436" s="3" t="s">
        <v>619</v>
      </c>
      <c r="L436" s="3" t="s">
        <v>59</v>
      </c>
      <c r="M436" s="3" t="s">
        <v>620</v>
      </c>
      <c r="N436" s="3" t="s">
        <v>83</v>
      </c>
      <c r="O436" s="3" t="s">
        <v>448</v>
      </c>
      <c r="P436" s="3" t="s">
        <v>146</v>
      </c>
      <c r="Q436" s="4">
        <f>IFERROR(VLOOKUP($H436,[1]RAPPORTS!$L$2:$O$3000,4,FALSE),"")</f>
        <v>11</v>
      </c>
      <c r="R436" s="4" t="str">
        <f>IFERROR(VLOOKUP($H436,[1]NC!$G$2:$H$300,2,FALSE)+VLOOKUP($K436,[1]NC!$G$2:$I$300,3,FALSE),"")</f>
        <v/>
      </c>
      <c r="S436" s="3"/>
      <c r="T436" s="3"/>
      <c r="U436" s="3"/>
      <c r="V436" s="3" t="s">
        <v>39</v>
      </c>
      <c r="W436" s="3" t="s">
        <v>91</v>
      </c>
      <c r="X436" s="3" t="s">
        <v>39</v>
      </c>
    </row>
    <row r="437" spans="1:24" x14ac:dyDescent="0.25">
      <c r="A437" s="3" t="s">
        <v>17</v>
      </c>
      <c r="B437" s="3" t="s">
        <v>37</v>
      </c>
      <c r="C437" s="3" t="s">
        <v>19</v>
      </c>
      <c r="D437" s="3" t="s">
        <v>38</v>
      </c>
      <c r="E437" s="3" t="s">
        <v>39</v>
      </c>
      <c r="F437" s="3">
        <v>95548</v>
      </c>
      <c r="G437" s="3" t="s">
        <v>40</v>
      </c>
      <c r="H437" s="3">
        <v>2022051387</v>
      </c>
      <c r="I437" s="3" t="s">
        <v>618</v>
      </c>
      <c r="J437" s="3" t="s">
        <v>41</v>
      </c>
      <c r="K437" s="3" t="s">
        <v>619</v>
      </c>
      <c r="L437" s="3" t="s">
        <v>59</v>
      </c>
      <c r="M437" s="3" t="s">
        <v>620</v>
      </c>
      <c r="N437" s="3" t="s">
        <v>43</v>
      </c>
      <c r="O437" s="3" t="s">
        <v>44</v>
      </c>
      <c r="P437" s="3" t="s">
        <v>62</v>
      </c>
      <c r="Q437" s="4">
        <f>IFERROR(VLOOKUP($H437,[1]RAPPORTS!$L$2:$O$3000,4,FALSE),"")</f>
        <v>4</v>
      </c>
      <c r="R437" s="4" t="str">
        <f>IFERROR(VLOOKUP($H437,[1]NC!$G$2:$H$300,2,FALSE)+VLOOKUP($K437,[1]NC!$G$2:$I$300,3,FALSE),"")</f>
        <v/>
      </c>
      <c r="S437" s="3"/>
      <c r="T437" s="3"/>
      <c r="U437" s="3"/>
      <c r="V437" s="3" t="s">
        <v>39</v>
      </c>
      <c r="W437" s="3" t="s">
        <v>91</v>
      </c>
      <c r="X437" s="3" t="s">
        <v>39</v>
      </c>
    </row>
    <row r="438" spans="1:24" x14ac:dyDescent="0.25">
      <c r="A438" s="3" t="s">
        <v>17</v>
      </c>
      <c r="B438" s="3" t="s">
        <v>100</v>
      </c>
      <c r="C438" s="3" t="s">
        <v>19</v>
      </c>
      <c r="D438" s="3" t="s">
        <v>158</v>
      </c>
      <c r="E438" s="3" t="s">
        <v>39</v>
      </c>
      <c r="F438" s="3">
        <v>95548</v>
      </c>
      <c r="G438" s="3" t="s">
        <v>40</v>
      </c>
      <c r="H438" s="3">
        <v>2021225103</v>
      </c>
      <c r="I438" s="3" t="s">
        <v>618</v>
      </c>
      <c r="J438" s="3" t="s">
        <v>41</v>
      </c>
      <c r="K438" s="3" t="s">
        <v>619</v>
      </c>
      <c r="L438" s="3" t="s">
        <v>59</v>
      </c>
      <c r="M438" s="3" t="s">
        <v>620</v>
      </c>
      <c r="N438" s="3" t="s">
        <v>43</v>
      </c>
      <c r="O438" s="3" t="s">
        <v>329</v>
      </c>
      <c r="P438" s="3" t="s">
        <v>449</v>
      </c>
      <c r="Q438" s="4">
        <f>IFERROR(VLOOKUP($H438,[1]RAPPORTS!$L$2:$O$3000,4,FALSE),"")</f>
        <v>6</v>
      </c>
      <c r="R438" s="4" t="str">
        <f>IFERROR(VLOOKUP($H438,[1]NC!$G$2:$H$300,2,FALSE)+VLOOKUP($K438,[1]NC!$G$2:$I$300,3,FALSE),"")</f>
        <v/>
      </c>
      <c r="S438" s="3"/>
      <c r="T438" s="3"/>
      <c r="U438" s="3"/>
      <c r="V438" s="3" t="s">
        <v>39</v>
      </c>
      <c r="W438" s="3" t="s">
        <v>284</v>
      </c>
      <c r="X438" s="3" t="s">
        <v>39</v>
      </c>
    </row>
    <row r="439" spans="1:24" x14ac:dyDescent="0.25">
      <c r="A439" s="3" t="s">
        <v>17</v>
      </c>
      <c r="B439" s="3" t="s">
        <v>37</v>
      </c>
      <c r="C439" s="3" t="s">
        <v>19</v>
      </c>
      <c r="D439" s="3" t="s">
        <v>74</v>
      </c>
      <c r="E439" s="3" t="s">
        <v>39</v>
      </c>
      <c r="F439" s="3">
        <v>95548</v>
      </c>
      <c r="G439" s="3" t="s">
        <v>40</v>
      </c>
      <c r="H439" s="3">
        <v>2022038635</v>
      </c>
      <c r="I439" s="3" t="s">
        <v>618</v>
      </c>
      <c r="J439" s="3" t="s">
        <v>41</v>
      </c>
      <c r="K439" s="3" t="s">
        <v>619</v>
      </c>
      <c r="L439" s="3" t="s">
        <v>125</v>
      </c>
      <c r="M439" s="3" t="s">
        <v>620</v>
      </c>
      <c r="N439" s="3" t="s">
        <v>43</v>
      </c>
      <c r="O439" s="3" t="s">
        <v>173</v>
      </c>
      <c r="P439" s="3" t="s">
        <v>45</v>
      </c>
      <c r="Q439" s="4">
        <f>IFERROR(VLOOKUP($H439,[1]RAPPORTS!$L$2:$O$3000,4,FALSE),"")</f>
        <v>32</v>
      </c>
      <c r="R439" s="4" t="str">
        <f>IFERROR(VLOOKUP($H439,[1]NC!$G$2:$H$300,2,FALSE)+VLOOKUP($K439,[1]NC!$G$2:$I$300,3,FALSE),"")</f>
        <v/>
      </c>
      <c r="S439" s="3"/>
      <c r="T439" s="3"/>
      <c r="U439" s="3"/>
      <c r="V439" s="3" t="s">
        <v>39</v>
      </c>
      <c r="W439" s="3" t="s">
        <v>5</v>
      </c>
      <c r="X439" s="3" t="s">
        <v>39</v>
      </c>
    </row>
    <row r="440" spans="1:24" x14ac:dyDescent="0.25">
      <c r="A440" s="3" t="s">
        <v>17</v>
      </c>
      <c r="B440" s="3" t="s">
        <v>52</v>
      </c>
      <c r="C440" s="3" t="s">
        <v>19</v>
      </c>
      <c r="D440" s="3" t="s">
        <v>53</v>
      </c>
      <c r="E440" s="3" t="s">
        <v>39</v>
      </c>
      <c r="F440" s="3">
        <v>95548</v>
      </c>
      <c r="G440" s="3" t="s">
        <v>40</v>
      </c>
      <c r="H440" s="3">
        <v>2022071174</v>
      </c>
      <c r="I440" s="3" t="s">
        <v>618</v>
      </c>
      <c r="J440" s="3" t="s">
        <v>41</v>
      </c>
      <c r="K440" s="3" t="s">
        <v>619</v>
      </c>
      <c r="L440" s="3" t="s">
        <v>67</v>
      </c>
      <c r="M440" s="3" t="s">
        <v>620</v>
      </c>
      <c r="N440" s="3" t="s">
        <v>83</v>
      </c>
      <c r="O440" s="3" t="s">
        <v>118</v>
      </c>
      <c r="P440" s="3" t="s">
        <v>121</v>
      </c>
      <c r="Q440" s="4">
        <f>IFERROR(VLOOKUP($H440,[1]RAPPORTS!$L$2:$O$3000,4,FALSE),"")</f>
        <v>27</v>
      </c>
      <c r="R440" s="4" t="str">
        <f>IFERROR(VLOOKUP($H440,[1]NC!$G$2:$H$300,2,FALSE)+VLOOKUP($K440,[1]NC!$G$2:$I$300,3,FALSE),"")</f>
        <v/>
      </c>
      <c r="S440" s="3"/>
      <c r="T440" s="3"/>
      <c r="U440" s="3"/>
      <c r="V440" s="3" t="s">
        <v>39</v>
      </c>
      <c r="W440" s="3" t="s">
        <v>5</v>
      </c>
      <c r="X440" s="3" t="s">
        <v>39</v>
      </c>
    </row>
    <row r="441" spans="1:24" x14ac:dyDescent="0.25">
      <c r="A441" s="3" t="s">
        <v>17</v>
      </c>
      <c r="B441" s="3" t="s">
        <v>37</v>
      </c>
      <c r="C441" s="3" t="s">
        <v>19</v>
      </c>
      <c r="D441" s="3" t="s">
        <v>74</v>
      </c>
      <c r="E441" s="3" t="s">
        <v>39</v>
      </c>
      <c r="F441" s="3">
        <v>95548</v>
      </c>
      <c r="G441" s="3" t="s">
        <v>40</v>
      </c>
      <c r="H441" s="3">
        <v>2022057327</v>
      </c>
      <c r="I441" s="3" t="s">
        <v>618</v>
      </c>
      <c r="J441" s="3" t="s">
        <v>41</v>
      </c>
      <c r="K441" s="3" t="s">
        <v>619</v>
      </c>
      <c r="L441" s="3" t="s">
        <v>67</v>
      </c>
      <c r="M441" s="3" t="s">
        <v>620</v>
      </c>
      <c r="N441" s="3" t="s">
        <v>43</v>
      </c>
      <c r="O441" s="3" t="s">
        <v>61</v>
      </c>
      <c r="P441" s="3" t="s">
        <v>108</v>
      </c>
      <c r="Q441" s="4">
        <f>IFERROR(VLOOKUP($H441,[1]RAPPORTS!$L$2:$O$3000,4,FALSE),"")</f>
        <v>21</v>
      </c>
      <c r="R441" s="4" t="str">
        <f>IFERROR(VLOOKUP($H441,[1]NC!$G$2:$H$300,2,FALSE)+VLOOKUP($K441,[1]NC!$G$2:$I$300,3,FALSE),"")</f>
        <v/>
      </c>
      <c r="S441" s="3"/>
      <c r="T441" s="3"/>
      <c r="U441" s="3"/>
      <c r="V441" s="3" t="s">
        <v>39</v>
      </c>
      <c r="W441" s="3" t="s">
        <v>5</v>
      </c>
      <c r="X441" s="3" t="s">
        <v>39</v>
      </c>
    </row>
    <row r="442" spans="1:24" x14ac:dyDescent="0.25">
      <c r="A442" s="3" t="s">
        <v>17</v>
      </c>
      <c r="B442" s="3" t="s">
        <v>261</v>
      </c>
      <c r="C442" s="3" t="s">
        <v>19</v>
      </c>
      <c r="D442" s="3" t="s">
        <v>262</v>
      </c>
      <c r="E442" s="3" t="s">
        <v>39</v>
      </c>
      <c r="F442" s="3">
        <v>95548</v>
      </c>
      <c r="G442" s="3" t="s">
        <v>40</v>
      </c>
      <c r="H442" s="3">
        <v>2022050135</v>
      </c>
      <c r="I442" s="3" t="s">
        <v>618</v>
      </c>
      <c r="J442" s="3" t="s">
        <v>41</v>
      </c>
      <c r="K442" s="3" t="s">
        <v>619</v>
      </c>
      <c r="L442" s="3" t="s">
        <v>125</v>
      </c>
      <c r="M442" s="3" t="s">
        <v>620</v>
      </c>
      <c r="N442" s="3" t="s">
        <v>111</v>
      </c>
      <c r="O442" s="3" t="s">
        <v>44</v>
      </c>
      <c r="P442" s="3" t="s">
        <v>120</v>
      </c>
      <c r="Q442" s="4">
        <f>IFERROR(VLOOKUP($H442,[1]RAPPORTS!$L$2:$O$3000,4,FALSE),"")</f>
        <v>16</v>
      </c>
      <c r="R442" s="4" t="str">
        <f>IFERROR(VLOOKUP($H442,[1]NC!$G$2:$H$300,2,FALSE)+VLOOKUP($K442,[1]NC!$G$2:$I$300,3,FALSE),"")</f>
        <v/>
      </c>
      <c r="S442" s="3"/>
      <c r="T442" s="3"/>
      <c r="U442" s="3"/>
      <c r="V442" s="3" t="s">
        <v>39</v>
      </c>
      <c r="W442" s="3" t="s">
        <v>5</v>
      </c>
      <c r="X442" s="3" t="s">
        <v>39</v>
      </c>
    </row>
    <row r="443" spans="1:24" x14ac:dyDescent="0.25">
      <c r="A443" s="3" t="s">
        <v>17</v>
      </c>
      <c r="B443" s="3" t="s">
        <v>37</v>
      </c>
      <c r="C443" s="3" t="s">
        <v>19</v>
      </c>
      <c r="D443" s="3" t="s">
        <v>74</v>
      </c>
      <c r="E443" s="3" t="s">
        <v>39</v>
      </c>
      <c r="F443" s="3">
        <v>95548</v>
      </c>
      <c r="G443" s="3" t="s">
        <v>40</v>
      </c>
      <c r="H443" s="3">
        <v>2022069690</v>
      </c>
      <c r="I443" s="3" t="s">
        <v>618</v>
      </c>
      <c r="J443" s="3" t="s">
        <v>41</v>
      </c>
      <c r="K443" s="3" t="s">
        <v>619</v>
      </c>
      <c r="L443" s="3" t="s">
        <v>67</v>
      </c>
      <c r="M443" s="3" t="s">
        <v>620</v>
      </c>
      <c r="N443" s="3" t="s">
        <v>111</v>
      </c>
      <c r="O443" s="3" t="s">
        <v>156</v>
      </c>
      <c r="P443" s="3" t="s">
        <v>266</v>
      </c>
      <c r="Q443" s="4">
        <f>IFERROR(VLOOKUP($H443,[1]RAPPORTS!$L$2:$O$3000,4,FALSE),"")</f>
        <v>14</v>
      </c>
      <c r="R443" s="4" t="str">
        <f>IFERROR(VLOOKUP($H443,[1]NC!$G$2:$H$300,2,FALSE)+VLOOKUP($K443,[1]NC!$G$2:$I$300,3,FALSE),"")</f>
        <v/>
      </c>
      <c r="S443" s="3"/>
      <c r="T443" s="3"/>
      <c r="U443" s="3"/>
      <c r="V443" s="3" t="s">
        <v>39</v>
      </c>
      <c r="W443" s="3" t="s">
        <v>5</v>
      </c>
      <c r="X443" s="3" t="s">
        <v>39</v>
      </c>
    </row>
    <row r="444" spans="1:24" x14ac:dyDescent="0.25">
      <c r="A444" s="3" t="s">
        <v>17</v>
      </c>
      <c r="B444" s="3" t="s">
        <v>52</v>
      </c>
      <c r="C444" s="3" t="s">
        <v>19</v>
      </c>
      <c r="D444" s="3" t="s">
        <v>53</v>
      </c>
      <c r="E444" s="3" t="s">
        <v>39</v>
      </c>
      <c r="F444" s="3">
        <v>95548</v>
      </c>
      <c r="G444" s="3" t="s">
        <v>40</v>
      </c>
      <c r="H444" s="3">
        <v>2022051870</v>
      </c>
      <c r="I444" s="3" t="s">
        <v>618</v>
      </c>
      <c r="J444" s="3" t="s">
        <v>41</v>
      </c>
      <c r="K444" s="3" t="s">
        <v>619</v>
      </c>
      <c r="L444" s="3" t="s">
        <v>67</v>
      </c>
      <c r="M444" s="3" t="s">
        <v>620</v>
      </c>
      <c r="N444" s="3" t="s">
        <v>111</v>
      </c>
      <c r="O444" s="3" t="s">
        <v>152</v>
      </c>
      <c r="P444" s="3" t="s">
        <v>155</v>
      </c>
      <c r="Q444" s="4">
        <f>IFERROR(VLOOKUP($H444,[1]RAPPORTS!$L$2:$O$3000,4,FALSE),"")</f>
        <v>14</v>
      </c>
      <c r="R444" s="4" t="str">
        <f>IFERROR(VLOOKUP($H444,[1]NC!$G$2:$H$300,2,FALSE)+VLOOKUP($K444,[1]NC!$G$2:$I$300,3,FALSE),"")</f>
        <v/>
      </c>
      <c r="S444" s="3"/>
      <c r="T444" s="3"/>
      <c r="U444" s="3"/>
      <c r="V444" s="3" t="s">
        <v>39</v>
      </c>
      <c r="W444" s="3" t="s">
        <v>5</v>
      </c>
      <c r="X444" s="3" t="s">
        <v>39</v>
      </c>
    </row>
    <row r="445" spans="1:24" x14ac:dyDescent="0.25">
      <c r="A445" s="3" t="s">
        <v>17</v>
      </c>
      <c r="B445" s="3" t="s">
        <v>52</v>
      </c>
      <c r="C445" s="3" t="s">
        <v>19</v>
      </c>
      <c r="D445" s="3" t="s">
        <v>53</v>
      </c>
      <c r="E445" s="3" t="s">
        <v>39</v>
      </c>
      <c r="F445" s="3">
        <v>95548</v>
      </c>
      <c r="G445" s="3" t="s">
        <v>40</v>
      </c>
      <c r="H445" s="3">
        <v>2022072167</v>
      </c>
      <c r="I445" s="3" t="s">
        <v>618</v>
      </c>
      <c r="J445" s="3" t="s">
        <v>41</v>
      </c>
      <c r="K445" s="3" t="s">
        <v>619</v>
      </c>
      <c r="L445" s="3" t="s">
        <v>67</v>
      </c>
      <c r="M445" s="3" t="s">
        <v>620</v>
      </c>
      <c r="N445" s="3" t="s">
        <v>111</v>
      </c>
      <c r="O445" s="3" t="s">
        <v>424</v>
      </c>
      <c r="P445" s="3" t="s">
        <v>43</v>
      </c>
      <c r="Q445" s="4">
        <f>IFERROR(VLOOKUP($H445,[1]RAPPORTS!$L$2:$O$3000,4,FALSE),"")</f>
        <v>14</v>
      </c>
      <c r="R445" s="4" t="str">
        <f>IFERROR(VLOOKUP($H445,[1]NC!$G$2:$H$300,2,FALSE)+VLOOKUP($K445,[1]NC!$G$2:$I$300,3,FALSE),"")</f>
        <v/>
      </c>
      <c r="S445" s="3"/>
      <c r="T445" s="3"/>
      <c r="U445" s="3"/>
      <c r="V445" s="3" t="s">
        <v>39</v>
      </c>
      <c r="W445" s="3" t="s">
        <v>5</v>
      </c>
      <c r="X445" s="3" t="s">
        <v>39</v>
      </c>
    </row>
    <row r="446" spans="1:24" x14ac:dyDescent="0.25">
      <c r="A446" s="3" t="s">
        <v>17</v>
      </c>
      <c r="B446" s="3" t="s">
        <v>52</v>
      </c>
      <c r="C446" s="3" t="s">
        <v>19</v>
      </c>
      <c r="D446" s="3" t="s">
        <v>53</v>
      </c>
      <c r="E446" s="3" t="s">
        <v>39</v>
      </c>
      <c r="F446" s="3">
        <v>95548</v>
      </c>
      <c r="G446" s="3" t="s">
        <v>40</v>
      </c>
      <c r="H446" s="3">
        <v>2022071622</v>
      </c>
      <c r="I446" s="3" t="s">
        <v>618</v>
      </c>
      <c r="J446" s="3" t="s">
        <v>41</v>
      </c>
      <c r="K446" s="3" t="s">
        <v>619</v>
      </c>
      <c r="L446" s="3" t="s">
        <v>67</v>
      </c>
      <c r="M446" s="3" t="s">
        <v>620</v>
      </c>
      <c r="N446" s="3" t="s">
        <v>111</v>
      </c>
      <c r="O446" s="3" t="s">
        <v>424</v>
      </c>
      <c r="P446" s="3" t="s">
        <v>120</v>
      </c>
      <c r="Q446" s="4">
        <f>IFERROR(VLOOKUP($H446,[1]RAPPORTS!$L$2:$O$3000,4,FALSE),"")</f>
        <v>12</v>
      </c>
      <c r="R446" s="4" t="str">
        <f>IFERROR(VLOOKUP($H446,[1]NC!$G$2:$H$300,2,FALSE)+VLOOKUP($K446,[1]NC!$G$2:$I$300,3,FALSE),"")</f>
        <v/>
      </c>
      <c r="S446" s="3"/>
      <c r="T446" s="3"/>
      <c r="U446" s="3"/>
      <c r="V446" s="3" t="s">
        <v>39</v>
      </c>
      <c r="W446" s="3" t="s">
        <v>5</v>
      </c>
      <c r="X446" s="3" t="s">
        <v>39</v>
      </c>
    </row>
    <row r="447" spans="1:24" x14ac:dyDescent="0.25">
      <c r="A447" s="3" t="s">
        <v>17</v>
      </c>
      <c r="B447" s="3" t="s">
        <v>37</v>
      </c>
      <c r="C447" s="3" t="s">
        <v>19</v>
      </c>
      <c r="D447" s="3" t="s">
        <v>74</v>
      </c>
      <c r="E447" s="3" t="s">
        <v>39</v>
      </c>
      <c r="F447" s="3">
        <v>95548</v>
      </c>
      <c r="G447" s="3" t="s">
        <v>40</v>
      </c>
      <c r="H447" s="3">
        <v>2022044341</v>
      </c>
      <c r="I447" s="3" t="s">
        <v>618</v>
      </c>
      <c r="J447" s="3" t="s">
        <v>41</v>
      </c>
      <c r="K447" s="3" t="s">
        <v>619</v>
      </c>
      <c r="L447" s="3" t="s">
        <v>125</v>
      </c>
      <c r="M447" s="3" t="s">
        <v>620</v>
      </c>
      <c r="N447" s="3" t="s">
        <v>111</v>
      </c>
      <c r="O447" s="3" t="s">
        <v>68</v>
      </c>
      <c r="P447" s="3" t="s">
        <v>263</v>
      </c>
      <c r="Q447" s="4">
        <f>IFERROR(VLOOKUP($H447,[1]RAPPORTS!$L$2:$O$3000,4,FALSE),"")</f>
        <v>11</v>
      </c>
      <c r="R447" s="4" t="str">
        <f>IFERROR(VLOOKUP($H447,[1]NC!$G$2:$H$300,2,FALSE)+VLOOKUP($K447,[1]NC!$G$2:$I$300,3,FALSE),"")</f>
        <v/>
      </c>
      <c r="S447" s="3"/>
      <c r="T447" s="3"/>
      <c r="U447" s="3"/>
      <c r="V447" s="3" t="s">
        <v>39</v>
      </c>
      <c r="W447" s="3" t="s">
        <v>5</v>
      </c>
      <c r="X447" s="3" t="s">
        <v>39</v>
      </c>
    </row>
    <row r="448" spans="1:24" x14ac:dyDescent="0.25">
      <c r="A448" s="3" t="s">
        <v>17</v>
      </c>
      <c r="B448" s="3" t="s">
        <v>37</v>
      </c>
      <c r="C448" s="3" t="s">
        <v>19</v>
      </c>
      <c r="D448" s="3" t="s">
        <v>38</v>
      </c>
      <c r="E448" s="3" t="s">
        <v>39</v>
      </c>
      <c r="F448" s="3">
        <v>95548</v>
      </c>
      <c r="G448" s="3" t="s">
        <v>40</v>
      </c>
      <c r="H448" s="3">
        <v>2022044818</v>
      </c>
      <c r="I448" s="3" t="s">
        <v>618</v>
      </c>
      <c r="J448" s="3" t="s">
        <v>41</v>
      </c>
      <c r="K448" s="3" t="s">
        <v>619</v>
      </c>
      <c r="L448" s="3" t="s">
        <v>67</v>
      </c>
      <c r="M448" s="3" t="s">
        <v>620</v>
      </c>
      <c r="N448" s="3" t="s">
        <v>111</v>
      </c>
      <c r="O448" s="3" t="s">
        <v>68</v>
      </c>
      <c r="P448" s="3" t="s">
        <v>185</v>
      </c>
      <c r="Q448" s="4">
        <f>IFERROR(VLOOKUP($H448,[1]RAPPORTS!$L$2:$O$3000,4,FALSE),"")</f>
        <v>10</v>
      </c>
      <c r="R448" s="4" t="str">
        <f>IFERROR(VLOOKUP($H448,[1]NC!$G$2:$H$300,2,FALSE)+VLOOKUP($K448,[1]NC!$G$2:$I$300,3,FALSE),"")</f>
        <v/>
      </c>
      <c r="S448" s="3"/>
      <c r="T448" s="3"/>
      <c r="U448" s="3"/>
      <c r="V448" s="3" t="s">
        <v>39</v>
      </c>
      <c r="W448" s="3" t="s">
        <v>5</v>
      </c>
      <c r="X448" s="3" t="s">
        <v>39</v>
      </c>
    </row>
    <row r="449" spans="1:24" x14ac:dyDescent="0.25">
      <c r="A449" s="3" t="s">
        <v>17</v>
      </c>
      <c r="B449" s="3" t="s">
        <v>261</v>
      </c>
      <c r="C449" s="3" t="s">
        <v>19</v>
      </c>
      <c r="D449" s="3" t="s">
        <v>262</v>
      </c>
      <c r="E449" s="3" t="s">
        <v>39</v>
      </c>
      <c r="F449" s="3">
        <v>95548</v>
      </c>
      <c r="G449" s="3" t="s">
        <v>40</v>
      </c>
      <c r="H449" s="3">
        <v>2022042159</v>
      </c>
      <c r="I449" s="3" t="s">
        <v>618</v>
      </c>
      <c r="J449" s="3" t="s">
        <v>41</v>
      </c>
      <c r="K449" s="3" t="s">
        <v>619</v>
      </c>
      <c r="L449" s="3" t="s">
        <v>167</v>
      </c>
      <c r="M449" s="3" t="s">
        <v>620</v>
      </c>
      <c r="N449" s="3" t="s">
        <v>435</v>
      </c>
      <c r="O449" s="3" t="s">
        <v>174</v>
      </c>
      <c r="P449" s="3" t="s">
        <v>363</v>
      </c>
      <c r="Q449" s="4">
        <f>IFERROR(VLOOKUP($H449,[1]RAPPORTS!$L$2:$O$3000,4,FALSE),"")</f>
        <v>9</v>
      </c>
      <c r="R449" s="4" t="str">
        <f>IFERROR(VLOOKUP($H449,[1]NC!$G$2:$H$300,2,FALSE)+VLOOKUP($K449,[1]NC!$G$2:$I$300,3,FALSE),"")</f>
        <v/>
      </c>
      <c r="S449" s="3"/>
      <c r="T449" s="3"/>
      <c r="U449" s="3"/>
      <c r="V449" s="3" t="s">
        <v>39</v>
      </c>
      <c r="W449" s="3" t="s">
        <v>5</v>
      </c>
      <c r="X449" s="3" t="s">
        <v>39</v>
      </c>
    </row>
    <row r="450" spans="1:24" x14ac:dyDescent="0.25">
      <c r="A450" s="3" t="s">
        <v>17</v>
      </c>
      <c r="B450" s="3" t="s">
        <v>261</v>
      </c>
      <c r="C450" s="3" t="s">
        <v>19</v>
      </c>
      <c r="D450" s="3" t="s">
        <v>262</v>
      </c>
      <c r="E450" s="3" t="s">
        <v>39</v>
      </c>
      <c r="F450" s="3">
        <v>95548</v>
      </c>
      <c r="G450" s="3" t="s">
        <v>40</v>
      </c>
      <c r="H450" s="3">
        <v>2022039729</v>
      </c>
      <c r="I450" s="3" t="s">
        <v>618</v>
      </c>
      <c r="J450" s="3" t="s">
        <v>41</v>
      </c>
      <c r="K450" s="3" t="s">
        <v>619</v>
      </c>
      <c r="L450" s="3" t="s">
        <v>67</v>
      </c>
      <c r="M450" s="3" t="s">
        <v>620</v>
      </c>
      <c r="N450" s="3" t="s">
        <v>171</v>
      </c>
      <c r="O450" s="3" t="s">
        <v>173</v>
      </c>
      <c r="P450" s="3" t="s">
        <v>185</v>
      </c>
      <c r="Q450" s="4">
        <f>IFERROR(VLOOKUP($H450,[1]RAPPORTS!$L$2:$O$3000,4,FALSE),"")</f>
        <v>7</v>
      </c>
      <c r="R450" s="4" t="str">
        <f>IFERROR(VLOOKUP($H450,[1]NC!$G$2:$H$300,2,FALSE)+VLOOKUP($K450,[1]NC!$G$2:$I$300,3,FALSE),"")</f>
        <v/>
      </c>
      <c r="S450" s="3"/>
      <c r="T450" s="3"/>
      <c r="U450" s="3"/>
      <c r="V450" s="3" t="s">
        <v>39</v>
      </c>
      <c r="W450" s="3" t="s">
        <v>5</v>
      </c>
      <c r="X450" s="3" t="s">
        <v>39</v>
      </c>
    </row>
    <row r="451" spans="1:24" x14ac:dyDescent="0.25">
      <c r="A451" s="3" t="s">
        <v>17</v>
      </c>
      <c r="B451" s="3" t="s">
        <v>261</v>
      </c>
      <c r="C451" s="3" t="s">
        <v>19</v>
      </c>
      <c r="D451" s="3" t="s">
        <v>262</v>
      </c>
      <c r="E451" s="3" t="s">
        <v>39</v>
      </c>
      <c r="F451" s="3">
        <v>95548</v>
      </c>
      <c r="G451" s="3" t="s">
        <v>40</v>
      </c>
      <c r="H451" s="3">
        <v>2022037093</v>
      </c>
      <c r="I451" s="3" t="s">
        <v>618</v>
      </c>
      <c r="J451" s="3" t="s">
        <v>41</v>
      </c>
      <c r="K451" s="3" t="s">
        <v>619</v>
      </c>
      <c r="L451" s="3" t="s">
        <v>67</v>
      </c>
      <c r="M451" s="3" t="s">
        <v>620</v>
      </c>
      <c r="N451" s="3" t="s">
        <v>139</v>
      </c>
      <c r="O451" s="3" t="s">
        <v>188</v>
      </c>
      <c r="P451" s="3" t="s">
        <v>450</v>
      </c>
      <c r="Q451" s="4">
        <f>IFERROR(VLOOKUP($H451,[1]RAPPORTS!$L$2:$O$3000,4,FALSE),"")</f>
        <v>6</v>
      </c>
      <c r="R451" s="4" t="str">
        <f>IFERROR(VLOOKUP($H451,[1]NC!$G$2:$H$300,2,FALSE)+VLOOKUP($K451,[1]NC!$G$2:$I$300,3,FALSE),"")</f>
        <v/>
      </c>
      <c r="S451" s="3"/>
      <c r="T451" s="3"/>
      <c r="U451" s="3"/>
      <c r="V451" s="3" t="s">
        <v>39</v>
      </c>
      <c r="W451" s="3" t="s">
        <v>5</v>
      </c>
      <c r="X451" s="3" t="s">
        <v>39</v>
      </c>
    </row>
    <row r="452" spans="1:24" x14ac:dyDescent="0.25">
      <c r="A452" s="3" t="s">
        <v>17</v>
      </c>
      <c r="B452" s="3" t="s">
        <v>100</v>
      </c>
      <c r="C452" s="3" t="s">
        <v>19</v>
      </c>
      <c r="D452" s="3" t="s">
        <v>158</v>
      </c>
      <c r="E452" s="3" t="s">
        <v>39</v>
      </c>
      <c r="F452" s="3">
        <v>95548</v>
      </c>
      <c r="G452" s="3" t="s">
        <v>40</v>
      </c>
      <c r="H452" s="3">
        <v>2022056805</v>
      </c>
      <c r="I452" s="3" t="s">
        <v>618</v>
      </c>
      <c r="J452" s="3" t="s">
        <v>41</v>
      </c>
      <c r="K452" s="3" t="s">
        <v>619</v>
      </c>
      <c r="L452" s="3" t="s">
        <v>67</v>
      </c>
      <c r="M452" s="3" t="s">
        <v>620</v>
      </c>
      <c r="N452" s="3" t="s">
        <v>43</v>
      </c>
      <c r="O452" s="3" t="s">
        <v>61</v>
      </c>
      <c r="P452" s="3" t="s">
        <v>429</v>
      </c>
      <c r="Q452" s="4">
        <f>IFERROR(VLOOKUP($H452,[1]RAPPORTS!$L$2:$O$3000,4,FALSE),"")</f>
        <v>5</v>
      </c>
      <c r="R452" s="4" t="str">
        <f>IFERROR(VLOOKUP($H452,[1]NC!$G$2:$H$300,2,FALSE)+VLOOKUP($K452,[1]NC!$G$2:$I$300,3,FALSE),"")</f>
        <v/>
      </c>
      <c r="S452" s="3"/>
      <c r="T452" s="3"/>
      <c r="U452" s="3"/>
      <c r="V452" s="3" t="s">
        <v>39</v>
      </c>
      <c r="W452" s="3" t="s">
        <v>5</v>
      </c>
      <c r="X452" s="3" t="s">
        <v>39</v>
      </c>
    </row>
    <row r="453" spans="1:24" x14ac:dyDescent="0.25">
      <c r="A453" s="3" t="s">
        <v>41</v>
      </c>
      <c r="B453" s="3" t="s">
        <v>37</v>
      </c>
      <c r="C453" s="3" t="s">
        <v>19</v>
      </c>
      <c r="D453" s="3" t="s">
        <v>38</v>
      </c>
      <c r="E453" s="3" t="s">
        <v>39</v>
      </c>
      <c r="F453" s="3">
        <v>95548</v>
      </c>
      <c r="G453" s="3" t="s">
        <v>40</v>
      </c>
      <c r="H453" s="3">
        <v>2022022760</v>
      </c>
      <c r="I453" s="3" t="s">
        <v>618</v>
      </c>
      <c r="J453" s="3" t="s">
        <v>41</v>
      </c>
      <c r="K453" s="3" t="s">
        <v>619</v>
      </c>
      <c r="L453" s="3" t="s">
        <v>86</v>
      </c>
      <c r="M453" s="3" t="s">
        <v>620</v>
      </c>
      <c r="N453" s="3" t="s">
        <v>49</v>
      </c>
      <c r="O453" s="3" t="s">
        <v>279</v>
      </c>
      <c r="P453" s="3" t="s">
        <v>111</v>
      </c>
      <c r="Q453" s="4">
        <f>IFERROR(VLOOKUP($H453,[1]RAPPORTS!$L$2:$O$3000,4,FALSE),"")</f>
        <v>4</v>
      </c>
      <c r="R453" s="4" t="str">
        <f>IFERROR(VLOOKUP($H453,[1]NC!$G$2:$H$300,2,FALSE)+VLOOKUP($K453,[1]NC!$G$2:$I$300,3,FALSE),"")</f>
        <v/>
      </c>
      <c r="S453" s="3"/>
      <c r="T453" s="3"/>
      <c r="U453" s="3"/>
      <c r="V453" s="3" t="s">
        <v>39</v>
      </c>
      <c r="W453" s="3" t="s">
        <v>5</v>
      </c>
      <c r="X453" s="3" t="s">
        <v>39</v>
      </c>
    </row>
    <row r="454" spans="1:24" x14ac:dyDescent="0.25">
      <c r="A454" s="3" t="s">
        <v>17</v>
      </c>
      <c r="B454" s="3" t="s">
        <v>52</v>
      </c>
      <c r="C454" s="3" t="s">
        <v>19</v>
      </c>
      <c r="D454" s="3" t="s">
        <v>53</v>
      </c>
      <c r="E454" s="3" t="s">
        <v>39</v>
      </c>
      <c r="F454" s="3">
        <v>95548</v>
      </c>
      <c r="G454" s="3" t="s">
        <v>40</v>
      </c>
      <c r="H454" s="3">
        <v>2022071636</v>
      </c>
      <c r="I454" s="3" t="s">
        <v>618</v>
      </c>
      <c r="J454" s="3" t="s">
        <v>41</v>
      </c>
      <c r="K454" s="3" t="s">
        <v>619</v>
      </c>
      <c r="L454" s="3" t="s">
        <v>125</v>
      </c>
      <c r="M454" s="3" t="s">
        <v>620</v>
      </c>
      <c r="N454" s="3" t="s">
        <v>111</v>
      </c>
      <c r="O454" s="3" t="s">
        <v>424</v>
      </c>
      <c r="P454" s="3" t="s">
        <v>445</v>
      </c>
      <c r="Q454" s="4">
        <f>IFERROR(VLOOKUP($H454,[1]RAPPORTS!$L$2:$O$3000,4,FALSE),"")</f>
        <v>31</v>
      </c>
      <c r="R454" s="4" t="str">
        <f>IFERROR(VLOOKUP($H454,[1]NC!$G$2:$H$300,2,FALSE)+VLOOKUP($K454,[1]NC!$G$2:$I$300,3,FALSE),"")</f>
        <v/>
      </c>
      <c r="S454" s="3"/>
      <c r="T454" s="3"/>
      <c r="U454" s="3"/>
      <c r="V454" s="3" t="s">
        <v>39</v>
      </c>
      <c r="W454" s="3" t="s">
        <v>6</v>
      </c>
      <c r="X454" s="3" t="s">
        <v>39</v>
      </c>
    </row>
    <row r="455" spans="1:24" x14ac:dyDescent="0.25">
      <c r="A455" s="3" t="s">
        <v>17</v>
      </c>
      <c r="B455" s="3" t="s">
        <v>37</v>
      </c>
      <c r="C455" s="3" t="s">
        <v>19</v>
      </c>
      <c r="D455" s="3" t="s">
        <v>38</v>
      </c>
      <c r="E455" s="3" t="s">
        <v>39</v>
      </c>
      <c r="F455" s="3">
        <v>95548</v>
      </c>
      <c r="G455" s="3" t="s">
        <v>56</v>
      </c>
      <c r="H455" s="3">
        <v>2022011037</v>
      </c>
      <c r="I455" s="3" t="s">
        <v>618</v>
      </c>
      <c r="J455" s="3" t="s">
        <v>41</v>
      </c>
      <c r="K455" s="3" t="s">
        <v>619</v>
      </c>
      <c r="L455" s="3" t="s">
        <v>86</v>
      </c>
      <c r="M455" s="3" t="s">
        <v>620</v>
      </c>
      <c r="N455" s="3" t="s">
        <v>266</v>
      </c>
      <c r="O455" s="3" t="s">
        <v>189</v>
      </c>
      <c r="P455" s="3" t="s">
        <v>150</v>
      </c>
      <c r="Q455" s="4">
        <f>IFERROR(VLOOKUP($H455,[1]RAPPORTS!$L$2:$O$3000,4,FALSE),"")</f>
        <v>30</v>
      </c>
      <c r="R455" s="4" t="str">
        <f>IFERROR(VLOOKUP($H455,[1]NC!$G$2:$H$300,2,FALSE)+VLOOKUP($K455,[1]NC!$G$2:$I$300,3,FALSE),"")</f>
        <v/>
      </c>
      <c r="S455" s="3"/>
      <c r="T455" s="3"/>
      <c r="U455" s="3"/>
      <c r="V455" s="3" t="s">
        <v>39</v>
      </c>
      <c r="W455" s="3" t="s">
        <v>6</v>
      </c>
      <c r="X455" s="3" t="s">
        <v>39</v>
      </c>
    </row>
    <row r="456" spans="1:24" x14ac:dyDescent="0.25">
      <c r="A456" s="3" t="s">
        <v>17</v>
      </c>
      <c r="B456" s="3" t="s">
        <v>52</v>
      </c>
      <c r="C456" s="3" t="s">
        <v>19</v>
      </c>
      <c r="D456" s="3" t="s">
        <v>53</v>
      </c>
      <c r="E456" s="3" t="s">
        <v>39</v>
      </c>
      <c r="F456" s="3">
        <v>95548</v>
      </c>
      <c r="G456" s="3" t="s">
        <v>40</v>
      </c>
      <c r="H456" s="3">
        <v>2022049072</v>
      </c>
      <c r="I456" s="3" t="s">
        <v>618</v>
      </c>
      <c r="J456" s="3" t="s">
        <v>41</v>
      </c>
      <c r="K456" s="3" t="s">
        <v>619</v>
      </c>
      <c r="L456" s="3" t="s">
        <v>67</v>
      </c>
      <c r="M456" s="3" t="s">
        <v>620</v>
      </c>
      <c r="N456" s="3" t="s">
        <v>111</v>
      </c>
      <c r="O456" s="3" t="s">
        <v>116</v>
      </c>
      <c r="P456" s="3" t="s">
        <v>451</v>
      </c>
      <c r="Q456" s="4">
        <f>IFERROR(VLOOKUP($H456,[1]RAPPORTS!$L$2:$O$3000,4,FALSE),"")</f>
        <v>30</v>
      </c>
      <c r="R456" s="4" t="str">
        <f>IFERROR(VLOOKUP($H456,[1]NC!$G$2:$H$300,2,FALSE)+VLOOKUP($K456,[1]NC!$G$2:$I$300,3,FALSE),"")</f>
        <v/>
      </c>
      <c r="S456" s="3"/>
      <c r="T456" s="3"/>
      <c r="U456" s="3"/>
      <c r="V456" s="3" t="s">
        <v>39</v>
      </c>
      <c r="W456" s="3" t="s">
        <v>6</v>
      </c>
      <c r="X456" s="3" t="s">
        <v>39</v>
      </c>
    </row>
    <row r="457" spans="1:24" x14ac:dyDescent="0.25">
      <c r="A457" s="3" t="s">
        <v>17</v>
      </c>
      <c r="B457" s="3" t="s">
        <v>52</v>
      </c>
      <c r="C457" s="3" t="s">
        <v>19</v>
      </c>
      <c r="D457" s="3" t="s">
        <v>53</v>
      </c>
      <c r="E457" s="3" t="s">
        <v>39</v>
      </c>
      <c r="F457" s="3">
        <v>95548</v>
      </c>
      <c r="G457" s="3" t="s">
        <v>40</v>
      </c>
      <c r="H457" s="3">
        <v>2022049679</v>
      </c>
      <c r="I457" s="3" t="s">
        <v>618</v>
      </c>
      <c r="J457" s="3" t="s">
        <v>41</v>
      </c>
      <c r="K457" s="3" t="s">
        <v>619</v>
      </c>
      <c r="L457" s="3" t="s">
        <v>67</v>
      </c>
      <c r="M457" s="3" t="s">
        <v>620</v>
      </c>
      <c r="N457" s="3" t="s">
        <v>111</v>
      </c>
      <c r="O457" s="3" t="s">
        <v>116</v>
      </c>
      <c r="P457" s="3" t="s">
        <v>451</v>
      </c>
      <c r="Q457" s="4">
        <f>IFERROR(VLOOKUP($H457,[1]RAPPORTS!$L$2:$O$3000,4,FALSE),"")</f>
        <v>30</v>
      </c>
      <c r="R457" s="4" t="str">
        <f>IFERROR(VLOOKUP($H457,[1]NC!$G$2:$H$300,2,FALSE)+VLOOKUP($K457,[1]NC!$G$2:$I$300,3,FALSE),"")</f>
        <v/>
      </c>
      <c r="S457" s="3"/>
      <c r="T457" s="3"/>
      <c r="U457" s="3"/>
      <c r="V457" s="3" t="s">
        <v>39</v>
      </c>
      <c r="W457" s="3" t="s">
        <v>6</v>
      </c>
      <c r="X457" s="3" t="s">
        <v>39</v>
      </c>
    </row>
    <row r="458" spans="1:24" x14ac:dyDescent="0.25">
      <c r="A458" s="3" t="s">
        <v>17</v>
      </c>
      <c r="B458" s="3" t="s">
        <v>52</v>
      </c>
      <c r="C458" s="3" t="s">
        <v>19</v>
      </c>
      <c r="D458" s="3" t="s">
        <v>53</v>
      </c>
      <c r="E458" s="3" t="s">
        <v>39</v>
      </c>
      <c r="F458" s="3">
        <v>95548</v>
      </c>
      <c r="G458" s="3" t="s">
        <v>40</v>
      </c>
      <c r="H458" s="3">
        <v>2022069698</v>
      </c>
      <c r="I458" s="3" t="s">
        <v>618</v>
      </c>
      <c r="J458" s="3" t="s">
        <v>41</v>
      </c>
      <c r="K458" s="3" t="s">
        <v>619</v>
      </c>
      <c r="L458" s="3" t="s">
        <v>67</v>
      </c>
      <c r="M458" s="3" t="s">
        <v>620</v>
      </c>
      <c r="N458" s="3" t="s">
        <v>111</v>
      </c>
      <c r="O458" s="3" t="s">
        <v>156</v>
      </c>
      <c r="P458" s="3" t="s">
        <v>137</v>
      </c>
      <c r="Q458" s="4">
        <f>IFERROR(VLOOKUP($H458,[1]RAPPORTS!$L$2:$O$3000,4,FALSE),"")</f>
        <v>29</v>
      </c>
      <c r="R458" s="4" t="str">
        <f>IFERROR(VLOOKUP($H458,[1]NC!$G$2:$H$300,2,FALSE)+VLOOKUP($K458,[1]NC!$G$2:$I$300,3,FALSE),"")</f>
        <v/>
      </c>
      <c r="S458" s="3"/>
      <c r="T458" s="3"/>
      <c r="U458" s="3"/>
      <c r="V458" s="3" t="s">
        <v>39</v>
      </c>
      <c r="W458" s="3" t="s">
        <v>6</v>
      </c>
      <c r="X458" s="3" t="s">
        <v>39</v>
      </c>
    </row>
    <row r="459" spans="1:24" x14ac:dyDescent="0.25">
      <c r="A459" s="3" t="s">
        <v>17</v>
      </c>
      <c r="B459" s="3" t="s">
        <v>52</v>
      </c>
      <c r="C459" s="3" t="s">
        <v>19</v>
      </c>
      <c r="D459" s="3" t="s">
        <v>53</v>
      </c>
      <c r="E459" s="3" t="s">
        <v>39</v>
      </c>
      <c r="F459" s="3">
        <v>95548</v>
      </c>
      <c r="G459" s="3" t="s">
        <v>40</v>
      </c>
      <c r="H459" s="3">
        <v>2022069701</v>
      </c>
      <c r="I459" s="3" t="s">
        <v>618</v>
      </c>
      <c r="J459" s="3" t="s">
        <v>41</v>
      </c>
      <c r="K459" s="3" t="s">
        <v>619</v>
      </c>
      <c r="L459" s="3" t="s">
        <v>67</v>
      </c>
      <c r="M459" s="3" t="s">
        <v>620</v>
      </c>
      <c r="N459" s="3" t="s">
        <v>43</v>
      </c>
      <c r="O459" s="3" t="s">
        <v>156</v>
      </c>
      <c r="P459" s="3" t="s">
        <v>137</v>
      </c>
      <c r="Q459" s="4">
        <f>IFERROR(VLOOKUP($H459,[1]RAPPORTS!$L$2:$O$3000,4,FALSE),"")</f>
        <v>29</v>
      </c>
      <c r="R459" s="4" t="str">
        <f>IFERROR(VLOOKUP($H459,[1]NC!$G$2:$H$300,2,FALSE)+VLOOKUP($K459,[1]NC!$G$2:$I$300,3,FALSE),"")</f>
        <v/>
      </c>
      <c r="S459" s="3"/>
      <c r="T459" s="3"/>
      <c r="U459" s="3"/>
      <c r="V459" s="3" t="s">
        <v>39</v>
      </c>
      <c r="W459" s="3" t="s">
        <v>6</v>
      </c>
      <c r="X459" s="3" t="s">
        <v>39</v>
      </c>
    </row>
    <row r="460" spans="1:24" x14ac:dyDescent="0.25">
      <c r="A460" s="3" t="s">
        <v>17</v>
      </c>
      <c r="B460" s="3" t="s">
        <v>52</v>
      </c>
      <c r="C460" s="3" t="s">
        <v>19</v>
      </c>
      <c r="D460" s="3" t="s">
        <v>53</v>
      </c>
      <c r="E460" s="3" t="s">
        <v>39</v>
      </c>
      <c r="F460" s="3">
        <v>95548</v>
      </c>
      <c r="G460" s="3" t="s">
        <v>40</v>
      </c>
      <c r="H460" s="3">
        <v>2022068760</v>
      </c>
      <c r="I460" s="3" t="s">
        <v>618</v>
      </c>
      <c r="J460" s="3" t="s">
        <v>41</v>
      </c>
      <c r="K460" s="3" t="s">
        <v>619</v>
      </c>
      <c r="L460" s="3" t="s">
        <v>67</v>
      </c>
      <c r="M460" s="3" t="s">
        <v>620</v>
      </c>
      <c r="N460" s="3" t="s">
        <v>43</v>
      </c>
      <c r="O460" s="3" t="s">
        <v>156</v>
      </c>
      <c r="P460" s="3" t="s">
        <v>137</v>
      </c>
      <c r="Q460" s="4">
        <f>IFERROR(VLOOKUP($H460,[1]RAPPORTS!$L$2:$O$3000,4,FALSE),"")</f>
        <v>29</v>
      </c>
      <c r="R460" s="4" t="str">
        <f>IFERROR(VLOOKUP($H460,[1]NC!$G$2:$H$300,2,FALSE)+VLOOKUP($K460,[1]NC!$G$2:$I$300,3,FALSE),"")</f>
        <v/>
      </c>
      <c r="S460" s="3"/>
      <c r="T460" s="3"/>
      <c r="U460" s="3"/>
      <c r="V460" s="3" t="s">
        <v>39</v>
      </c>
      <c r="W460" s="3" t="s">
        <v>6</v>
      </c>
      <c r="X460" s="3" t="s">
        <v>39</v>
      </c>
    </row>
    <row r="461" spans="1:24" x14ac:dyDescent="0.25">
      <c r="A461" s="3" t="s">
        <v>17</v>
      </c>
      <c r="B461" s="3" t="s">
        <v>37</v>
      </c>
      <c r="C461" s="3" t="s">
        <v>19</v>
      </c>
      <c r="D461" s="3" t="s">
        <v>95</v>
      </c>
      <c r="E461" s="3" t="s">
        <v>39</v>
      </c>
      <c r="F461" s="3">
        <v>95548</v>
      </c>
      <c r="G461" s="3" t="s">
        <v>40</v>
      </c>
      <c r="H461" s="3">
        <v>2022067389</v>
      </c>
      <c r="I461" s="3" t="s">
        <v>618</v>
      </c>
      <c r="J461" s="3" t="s">
        <v>41</v>
      </c>
      <c r="K461" s="3" t="s">
        <v>619</v>
      </c>
      <c r="L461" s="3" t="s">
        <v>67</v>
      </c>
      <c r="M461" s="3" t="s">
        <v>620</v>
      </c>
      <c r="N461" s="3" t="s">
        <v>43</v>
      </c>
      <c r="O461" s="3" t="s">
        <v>132</v>
      </c>
      <c r="P461" s="3" t="s">
        <v>121</v>
      </c>
      <c r="Q461" s="4">
        <f>IFERROR(VLOOKUP($H461,[1]RAPPORTS!$L$2:$O$3000,4,FALSE),"")</f>
        <v>28</v>
      </c>
      <c r="R461" s="4" t="str">
        <f>IFERROR(VLOOKUP($H461,[1]NC!$G$2:$H$300,2,FALSE)+VLOOKUP($K461,[1]NC!$G$2:$I$300,3,FALSE),"")</f>
        <v/>
      </c>
      <c r="S461" s="3"/>
      <c r="T461" s="3"/>
      <c r="U461" s="3"/>
      <c r="V461" s="3" t="s">
        <v>39</v>
      </c>
      <c r="W461" s="3" t="s">
        <v>6</v>
      </c>
      <c r="X461" s="3" t="s">
        <v>39</v>
      </c>
    </row>
    <row r="462" spans="1:24" x14ac:dyDescent="0.25">
      <c r="A462" s="3" t="s">
        <v>17</v>
      </c>
      <c r="B462" s="3" t="s">
        <v>37</v>
      </c>
      <c r="C462" s="3" t="s">
        <v>19</v>
      </c>
      <c r="D462" s="3" t="s">
        <v>95</v>
      </c>
      <c r="E462" s="3" t="s">
        <v>39</v>
      </c>
      <c r="F462" s="3">
        <v>95548</v>
      </c>
      <c r="G462" s="3" t="s">
        <v>40</v>
      </c>
      <c r="H462" s="3">
        <v>2022065938</v>
      </c>
      <c r="I462" s="3" t="s">
        <v>618</v>
      </c>
      <c r="J462" s="3" t="s">
        <v>41</v>
      </c>
      <c r="K462" s="3" t="s">
        <v>619</v>
      </c>
      <c r="L462" s="3" t="s">
        <v>125</v>
      </c>
      <c r="M462" s="3" t="s">
        <v>620</v>
      </c>
      <c r="N462" s="3" t="s">
        <v>151</v>
      </c>
      <c r="O462" s="3" t="s">
        <v>105</v>
      </c>
      <c r="P462" s="3" t="s">
        <v>109</v>
      </c>
      <c r="Q462" s="4">
        <f>IFERROR(VLOOKUP($H462,[1]RAPPORTS!$L$2:$O$3000,4,FALSE),"")</f>
        <v>27</v>
      </c>
      <c r="R462" s="4" t="str">
        <f>IFERROR(VLOOKUP($H462,[1]NC!$G$2:$H$300,2,FALSE)+VLOOKUP($K462,[1]NC!$G$2:$I$300,3,FALSE),"")</f>
        <v/>
      </c>
      <c r="S462" s="3"/>
      <c r="T462" s="3"/>
      <c r="U462" s="3"/>
      <c r="V462" s="3" t="s">
        <v>39</v>
      </c>
      <c r="W462" s="3" t="s">
        <v>6</v>
      </c>
      <c r="X462" s="3" t="s">
        <v>39</v>
      </c>
    </row>
    <row r="463" spans="1:24" x14ac:dyDescent="0.25">
      <c r="A463" s="3" t="s">
        <v>17</v>
      </c>
      <c r="B463" s="3" t="s">
        <v>52</v>
      </c>
      <c r="C463" s="3" t="s">
        <v>19</v>
      </c>
      <c r="D463" s="3" t="s">
        <v>53</v>
      </c>
      <c r="E463" s="3" t="s">
        <v>39</v>
      </c>
      <c r="F463" s="3">
        <v>95548</v>
      </c>
      <c r="G463" s="3" t="s">
        <v>40</v>
      </c>
      <c r="H463" s="3">
        <v>2022063036</v>
      </c>
      <c r="I463" s="3" t="s">
        <v>618</v>
      </c>
      <c r="J463" s="3" t="s">
        <v>41</v>
      </c>
      <c r="K463" s="3" t="s">
        <v>619</v>
      </c>
      <c r="L463" s="3" t="s">
        <v>125</v>
      </c>
      <c r="M463" s="3" t="s">
        <v>620</v>
      </c>
      <c r="N463" s="3" t="s">
        <v>111</v>
      </c>
      <c r="O463" s="3" t="s">
        <v>426</v>
      </c>
      <c r="P463" s="3" t="s">
        <v>133</v>
      </c>
      <c r="Q463" s="4">
        <f>IFERROR(VLOOKUP($H463,[1]RAPPORTS!$L$2:$O$3000,4,FALSE),"")</f>
        <v>24</v>
      </c>
      <c r="R463" s="4" t="str">
        <f>IFERROR(VLOOKUP($H463,[1]NC!$G$2:$H$300,2,FALSE)+VLOOKUP($K463,[1]NC!$G$2:$I$300,3,FALSE),"")</f>
        <v/>
      </c>
      <c r="S463" s="3"/>
      <c r="T463" s="3"/>
      <c r="U463" s="3"/>
      <c r="V463" s="3" t="s">
        <v>39</v>
      </c>
      <c r="W463" s="3" t="s">
        <v>6</v>
      </c>
      <c r="X463" s="3" t="s">
        <v>39</v>
      </c>
    </row>
    <row r="464" spans="1:24" x14ac:dyDescent="0.25">
      <c r="A464" s="3" t="s">
        <v>17</v>
      </c>
      <c r="B464" s="3" t="s">
        <v>37</v>
      </c>
      <c r="C464" s="3" t="s">
        <v>19</v>
      </c>
      <c r="D464" s="3" t="s">
        <v>74</v>
      </c>
      <c r="E464" s="3" t="s">
        <v>39</v>
      </c>
      <c r="F464" s="3">
        <v>95548</v>
      </c>
      <c r="G464" s="3" t="s">
        <v>40</v>
      </c>
      <c r="H464" s="3">
        <v>2022061453</v>
      </c>
      <c r="I464" s="3" t="s">
        <v>618</v>
      </c>
      <c r="J464" s="3" t="s">
        <v>41</v>
      </c>
      <c r="K464" s="3" t="s">
        <v>619</v>
      </c>
      <c r="L464" s="3" t="s">
        <v>67</v>
      </c>
      <c r="M464" s="3" t="s">
        <v>620</v>
      </c>
      <c r="N464" s="3" t="s">
        <v>83</v>
      </c>
      <c r="O464" s="3" t="s">
        <v>179</v>
      </c>
      <c r="P464" s="3" t="s">
        <v>441</v>
      </c>
      <c r="Q464" s="4">
        <f>IFERROR(VLOOKUP($H464,[1]RAPPORTS!$L$2:$O$3000,4,FALSE),"")</f>
        <v>23</v>
      </c>
      <c r="R464" s="4" t="str">
        <f>IFERROR(VLOOKUP($H464,[1]NC!$G$2:$H$300,2,FALSE)+VLOOKUP($K464,[1]NC!$G$2:$I$300,3,FALSE),"")</f>
        <v/>
      </c>
      <c r="S464" s="3"/>
      <c r="T464" s="3"/>
      <c r="U464" s="3"/>
      <c r="V464" s="3" t="s">
        <v>39</v>
      </c>
      <c r="W464" s="3" t="s">
        <v>6</v>
      </c>
      <c r="X464" s="3" t="s">
        <v>39</v>
      </c>
    </row>
    <row r="465" spans="1:24" x14ac:dyDescent="0.25">
      <c r="A465" s="3" t="s">
        <v>17</v>
      </c>
      <c r="B465" s="3" t="s">
        <v>52</v>
      </c>
      <c r="C465" s="3" t="s">
        <v>19</v>
      </c>
      <c r="D465" s="3" t="s">
        <v>53</v>
      </c>
      <c r="E465" s="3" t="s">
        <v>39</v>
      </c>
      <c r="F465" s="3">
        <v>95548</v>
      </c>
      <c r="G465" s="3" t="s">
        <v>40</v>
      </c>
      <c r="H465" s="3">
        <v>2022040696</v>
      </c>
      <c r="I465" s="3" t="s">
        <v>618</v>
      </c>
      <c r="J465" s="3" t="s">
        <v>41</v>
      </c>
      <c r="K465" s="3" t="s">
        <v>619</v>
      </c>
      <c r="L465" s="3" t="s">
        <v>67</v>
      </c>
      <c r="M465" s="3" t="s">
        <v>620</v>
      </c>
      <c r="N465" s="3" t="s">
        <v>151</v>
      </c>
      <c r="O465" s="3" t="s">
        <v>154</v>
      </c>
      <c r="P465" s="3" t="s">
        <v>452</v>
      </c>
      <c r="Q465" s="4">
        <f>IFERROR(VLOOKUP($H465,[1]RAPPORTS!$L$2:$O$3000,4,FALSE),"")</f>
        <v>23</v>
      </c>
      <c r="R465" s="4" t="str">
        <f>IFERROR(VLOOKUP($H465,[1]NC!$G$2:$H$300,2,FALSE)+VLOOKUP($K465,[1]NC!$G$2:$I$300,3,FALSE),"")</f>
        <v/>
      </c>
      <c r="S465" s="3"/>
      <c r="T465" s="3"/>
      <c r="U465" s="3"/>
      <c r="V465" s="3" t="s">
        <v>39</v>
      </c>
      <c r="W465" s="3" t="s">
        <v>6</v>
      </c>
      <c r="X465" s="3" t="s">
        <v>39</v>
      </c>
    </row>
    <row r="466" spans="1:24" x14ac:dyDescent="0.25">
      <c r="A466" s="3" t="s">
        <v>17</v>
      </c>
      <c r="B466" s="3" t="s">
        <v>52</v>
      </c>
      <c r="C466" s="3" t="s">
        <v>19</v>
      </c>
      <c r="D466" s="3" t="s">
        <v>53</v>
      </c>
      <c r="E466" s="3" t="s">
        <v>39</v>
      </c>
      <c r="F466" s="3">
        <v>95548</v>
      </c>
      <c r="G466" s="3" t="s">
        <v>40</v>
      </c>
      <c r="H466" s="3">
        <v>2022062408</v>
      </c>
      <c r="I466" s="3" t="s">
        <v>618</v>
      </c>
      <c r="J466" s="3" t="s">
        <v>41</v>
      </c>
      <c r="K466" s="3" t="s">
        <v>619</v>
      </c>
      <c r="L466" s="3" t="s">
        <v>125</v>
      </c>
      <c r="M466" s="3" t="s">
        <v>620</v>
      </c>
      <c r="N466" s="3" t="s">
        <v>111</v>
      </c>
      <c r="O466" s="3" t="s">
        <v>179</v>
      </c>
      <c r="P466" s="3" t="s">
        <v>441</v>
      </c>
      <c r="Q466" s="4">
        <f>IFERROR(VLOOKUP($H466,[1]RAPPORTS!$L$2:$O$3000,4,FALSE),"")</f>
        <v>23</v>
      </c>
      <c r="R466" s="4" t="str">
        <f>IFERROR(VLOOKUP($H466,[1]NC!$G$2:$H$300,2,FALSE)+VLOOKUP($K466,[1]NC!$G$2:$I$300,3,FALSE),"")</f>
        <v/>
      </c>
      <c r="S466" s="3"/>
      <c r="T466" s="3"/>
      <c r="U466" s="3"/>
      <c r="V466" s="3" t="s">
        <v>39</v>
      </c>
      <c r="W466" s="3" t="s">
        <v>6</v>
      </c>
      <c r="X466" s="3" t="s">
        <v>39</v>
      </c>
    </row>
    <row r="467" spans="1:24" x14ac:dyDescent="0.25">
      <c r="A467" s="3" t="s">
        <v>17</v>
      </c>
      <c r="B467" s="3" t="s">
        <v>52</v>
      </c>
      <c r="C467" s="3" t="s">
        <v>19</v>
      </c>
      <c r="D467" s="3" t="s">
        <v>53</v>
      </c>
      <c r="E467" s="3" t="s">
        <v>39</v>
      </c>
      <c r="F467" s="3">
        <v>95548</v>
      </c>
      <c r="G467" s="3" t="s">
        <v>40</v>
      </c>
      <c r="H467" s="3">
        <v>2022059556</v>
      </c>
      <c r="I467" s="3" t="s">
        <v>618</v>
      </c>
      <c r="J467" s="3" t="s">
        <v>41</v>
      </c>
      <c r="K467" s="3" t="s">
        <v>619</v>
      </c>
      <c r="L467" s="3" t="s">
        <v>67</v>
      </c>
      <c r="M467" s="3" t="s">
        <v>620</v>
      </c>
      <c r="N467" s="3" t="s">
        <v>43</v>
      </c>
      <c r="O467" s="3" t="s">
        <v>113</v>
      </c>
      <c r="P467" s="3" t="s">
        <v>108</v>
      </c>
      <c r="Q467" s="4">
        <f>IFERROR(VLOOKUP($H467,[1]RAPPORTS!$L$2:$O$3000,4,FALSE),"")</f>
        <v>22</v>
      </c>
      <c r="R467" s="4" t="str">
        <f>IFERROR(VLOOKUP($H467,[1]NC!$G$2:$H$300,2,FALSE)+VLOOKUP($K467,[1]NC!$G$2:$I$300,3,FALSE),"")</f>
        <v/>
      </c>
      <c r="S467" s="3"/>
      <c r="T467" s="3"/>
      <c r="U467" s="3"/>
      <c r="V467" s="3" t="s">
        <v>39</v>
      </c>
      <c r="W467" s="3" t="s">
        <v>6</v>
      </c>
      <c r="X467" s="3" t="s">
        <v>39</v>
      </c>
    </row>
    <row r="468" spans="1:24" x14ac:dyDescent="0.25">
      <c r="A468" s="3" t="s">
        <v>17</v>
      </c>
      <c r="B468" s="3" t="s">
        <v>52</v>
      </c>
      <c r="C468" s="3" t="s">
        <v>19</v>
      </c>
      <c r="D468" s="3" t="s">
        <v>53</v>
      </c>
      <c r="E468" s="3" t="s">
        <v>39</v>
      </c>
      <c r="F468" s="3">
        <v>95548</v>
      </c>
      <c r="G468" s="3" t="s">
        <v>40</v>
      </c>
      <c r="H468" s="3">
        <v>2022059994</v>
      </c>
      <c r="I468" s="3" t="s">
        <v>618</v>
      </c>
      <c r="J468" s="3" t="s">
        <v>41</v>
      </c>
      <c r="K468" s="3" t="s">
        <v>619</v>
      </c>
      <c r="L468" s="3" t="s">
        <v>67</v>
      </c>
      <c r="M468" s="3" t="s">
        <v>620</v>
      </c>
      <c r="N468" s="3" t="s">
        <v>43</v>
      </c>
      <c r="O468" s="3" t="s">
        <v>113</v>
      </c>
      <c r="P468" s="3" t="s">
        <v>108</v>
      </c>
      <c r="Q468" s="4">
        <f>IFERROR(VLOOKUP($H468,[1]RAPPORTS!$L$2:$O$3000,4,FALSE),"")</f>
        <v>22</v>
      </c>
      <c r="R468" s="4" t="str">
        <f>IFERROR(VLOOKUP($H468,[1]NC!$G$2:$H$300,2,FALSE)+VLOOKUP($K468,[1]NC!$G$2:$I$300,3,FALSE),"")</f>
        <v/>
      </c>
      <c r="S468" s="3"/>
      <c r="T468" s="3"/>
      <c r="U468" s="3"/>
      <c r="V468" s="3" t="s">
        <v>39</v>
      </c>
      <c r="W468" s="3" t="s">
        <v>6</v>
      </c>
      <c r="X468" s="3" t="s">
        <v>39</v>
      </c>
    </row>
    <row r="469" spans="1:24" x14ac:dyDescent="0.25">
      <c r="A469" s="3" t="s">
        <v>17</v>
      </c>
      <c r="B469" s="3" t="s">
        <v>52</v>
      </c>
      <c r="C469" s="3" t="s">
        <v>19</v>
      </c>
      <c r="D469" s="3" t="s">
        <v>53</v>
      </c>
      <c r="E469" s="3" t="s">
        <v>39</v>
      </c>
      <c r="F469" s="3">
        <v>95548</v>
      </c>
      <c r="G469" s="3" t="s">
        <v>40</v>
      </c>
      <c r="H469" s="3">
        <v>2022059558</v>
      </c>
      <c r="I469" s="3" t="s">
        <v>618</v>
      </c>
      <c r="J469" s="3" t="s">
        <v>41</v>
      </c>
      <c r="K469" s="3" t="s">
        <v>619</v>
      </c>
      <c r="L469" s="3" t="s">
        <v>67</v>
      </c>
      <c r="M469" s="3" t="s">
        <v>620</v>
      </c>
      <c r="N469" s="3" t="s">
        <v>83</v>
      </c>
      <c r="O469" s="3" t="s">
        <v>113</v>
      </c>
      <c r="P469" s="3" t="s">
        <v>108</v>
      </c>
      <c r="Q469" s="4">
        <f>IFERROR(VLOOKUP($H469,[1]RAPPORTS!$L$2:$O$3000,4,FALSE),"")</f>
        <v>22</v>
      </c>
      <c r="R469" s="4" t="str">
        <f>IFERROR(VLOOKUP($H469,[1]NC!$G$2:$H$300,2,FALSE)+VLOOKUP($K469,[1]NC!$G$2:$I$300,3,FALSE),"")</f>
        <v/>
      </c>
      <c r="S469" s="3"/>
      <c r="T469" s="3"/>
      <c r="U469" s="3"/>
      <c r="V469" s="3" t="s">
        <v>39</v>
      </c>
      <c r="W469" s="3" t="s">
        <v>6</v>
      </c>
      <c r="X469" s="3" t="s">
        <v>39</v>
      </c>
    </row>
    <row r="470" spans="1:24" x14ac:dyDescent="0.25">
      <c r="A470" s="3" t="s">
        <v>17</v>
      </c>
      <c r="B470" s="3" t="s">
        <v>52</v>
      </c>
      <c r="C470" s="3" t="s">
        <v>19</v>
      </c>
      <c r="D470" s="3" t="s">
        <v>53</v>
      </c>
      <c r="E470" s="3" t="s">
        <v>39</v>
      </c>
      <c r="F470" s="3">
        <v>95548</v>
      </c>
      <c r="G470" s="3" t="s">
        <v>40</v>
      </c>
      <c r="H470" s="3">
        <v>2022059992</v>
      </c>
      <c r="I470" s="3" t="s">
        <v>618</v>
      </c>
      <c r="J470" s="3" t="s">
        <v>41</v>
      </c>
      <c r="K470" s="3" t="s">
        <v>619</v>
      </c>
      <c r="L470" s="3" t="s">
        <v>125</v>
      </c>
      <c r="M470" s="3" t="s">
        <v>620</v>
      </c>
      <c r="N470" s="3" t="s">
        <v>264</v>
      </c>
      <c r="O470" s="3" t="s">
        <v>113</v>
      </c>
      <c r="P470" s="3" t="s">
        <v>45</v>
      </c>
      <c r="Q470" s="4">
        <f>IFERROR(VLOOKUP($H470,[1]RAPPORTS!$L$2:$O$3000,4,FALSE),"")</f>
        <v>22</v>
      </c>
      <c r="R470" s="4" t="str">
        <f>IFERROR(VLOOKUP($H470,[1]NC!$G$2:$H$300,2,FALSE)+VLOOKUP($K470,[1]NC!$G$2:$I$300,3,FALSE),"")</f>
        <v/>
      </c>
      <c r="S470" s="3"/>
      <c r="T470" s="3"/>
      <c r="U470" s="3"/>
      <c r="V470" s="3" t="s">
        <v>39</v>
      </c>
      <c r="W470" s="3" t="s">
        <v>6</v>
      </c>
      <c r="X470" s="3" t="s">
        <v>39</v>
      </c>
    </row>
    <row r="471" spans="1:24" x14ac:dyDescent="0.25">
      <c r="A471" s="3" t="s">
        <v>17</v>
      </c>
      <c r="B471" s="3" t="s">
        <v>52</v>
      </c>
      <c r="C471" s="3" t="s">
        <v>19</v>
      </c>
      <c r="D471" s="3" t="s">
        <v>53</v>
      </c>
      <c r="E471" s="3" t="s">
        <v>39</v>
      </c>
      <c r="F471" s="3">
        <v>95548</v>
      </c>
      <c r="G471" s="3" t="s">
        <v>40</v>
      </c>
      <c r="H471" s="3">
        <v>2022080155</v>
      </c>
      <c r="I471" s="3" t="s">
        <v>618</v>
      </c>
      <c r="J471" s="3" t="s">
        <v>41</v>
      </c>
      <c r="K471" s="3" t="s">
        <v>619</v>
      </c>
      <c r="L471" s="3" t="s">
        <v>67</v>
      </c>
      <c r="M471" s="3" t="s">
        <v>620</v>
      </c>
      <c r="N471" s="3" t="s">
        <v>111</v>
      </c>
      <c r="O471" s="3" t="s">
        <v>136</v>
      </c>
      <c r="P471" s="3" t="s">
        <v>106</v>
      </c>
      <c r="Q471" s="4">
        <f>IFERROR(VLOOKUP($H471,[1]RAPPORTS!$L$2:$O$3000,4,FALSE),"")</f>
        <v>18</v>
      </c>
      <c r="R471" s="4" t="str">
        <f>IFERROR(VLOOKUP($H471,[1]NC!$G$2:$H$300,2,FALSE)+VLOOKUP($K471,[1]NC!$G$2:$I$300,3,FALSE),"")</f>
        <v/>
      </c>
      <c r="S471" s="3"/>
      <c r="T471" s="3"/>
      <c r="U471" s="3"/>
      <c r="V471" s="3" t="s">
        <v>39</v>
      </c>
      <c r="W471" s="3" t="s">
        <v>6</v>
      </c>
      <c r="X471" s="3" t="s">
        <v>39</v>
      </c>
    </row>
    <row r="472" spans="1:24" x14ac:dyDescent="0.25">
      <c r="A472" s="3" t="s">
        <v>17</v>
      </c>
      <c r="B472" s="3" t="s">
        <v>52</v>
      </c>
      <c r="C472" s="3" t="s">
        <v>19</v>
      </c>
      <c r="D472" s="3" t="s">
        <v>53</v>
      </c>
      <c r="E472" s="3" t="s">
        <v>39</v>
      </c>
      <c r="F472" s="3">
        <v>95548</v>
      </c>
      <c r="G472" s="3" t="s">
        <v>40</v>
      </c>
      <c r="H472" s="3">
        <v>2022080598</v>
      </c>
      <c r="I472" s="3" t="s">
        <v>618</v>
      </c>
      <c r="J472" s="3" t="s">
        <v>41</v>
      </c>
      <c r="K472" s="3" t="s">
        <v>619</v>
      </c>
      <c r="L472" s="3" t="s">
        <v>67</v>
      </c>
      <c r="M472" s="3" t="s">
        <v>620</v>
      </c>
      <c r="N472" s="3" t="s">
        <v>83</v>
      </c>
      <c r="O472" s="3" t="s">
        <v>136</v>
      </c>
      <c r="P472" s="3" t="s">
        <v>106</v>
      </c>
      <c r="Q472" s="4">
        <f>IFERROR(VLOOKUP($H472,[1]RAPPORTS!$L$2:$O$3000,4,FALSE),"")</f>
        <v>18</v>
      </c>
      <c r="R472" s="4" t="str">
        <f>IFERROR(VLOOKUP($H472,[1]NC!$G$2:$H$300,2,FALSE)+VLOOKUP($K472,[1]NC!$G$2:$I$300,3,FALSE),"")</f>
        <v/>
      </c>
      <c r="S472" s="3"/>
      <c r="T472" s="3"/>
      <c r="U472" s="3"/>
      <c r="V472" s="3" t="s">
        <v>39</v>
      </c>
      <c r="W472" s="3" t="s">
        <v>6</v>
      </c>
      <c r="X472" s="3" t="s">
        <v>39</v>
      </c>
    </row>
    <row r="473" spans="1:24" x14ac:dyDescent="0.25">
      <c r="A473" s="3" t="s">
        <v>17</v>
      </c>
      <c r="B473" s="3" t="s">
        <v>52</v>
      </c>
      <c r="C473" s="3" t="s">
        <v>19</v>
      </c>
      <c r="D473" s="3" t="s">
        <v>53</v>
      </c>
      <c r="E473" s="3" t="s">
        <v>39</v>
      </c>
      <c r="F473" s="3">
        <v>95548</v>
      </c>
      <c r="G473" s="3" t="s">
        <v>40</v>
      </c>
      <c r="H473" s="3">
        <v>2022079327</v>
      </c>
      <c r="I473" s="3" t="s">
        <v>618</v>
      </c>
      <c r="J473" s="3" t="s">
        <v>41</v>
      </c>
      <c r="K473" s="3" t="s">
        <v>619</v>
      </c>
      <c r="L473" s="3" t="s">
        <v>67</v>
      </c>
      <c r="M473" s="3" t="s">
        <v>620</v>
      </c>
      <c r="N473" s="3" t="s">
        <v>151</v>
      </c>
      <c r="O473" s="3" t="s">
        <v>75</v>
      </c>
      <c r="P473" s="3" t="s">
        <v>120</v>
      </c>
      <c r="Q473" s="4">
        <f>IFERROR(VLOOKUP($H473,[1]RAPPORTS!$L$2:$O$3000,4,FALSE),"")</f>
        <v>17</v>
      </c>
      <c r="R473" s="4" t="str">
        <f>IFERROR(VLOOKUP($H473,[1]NC!$G$2:$H$300,2,FALSE)+VLOOKUP($K473,[1]NC!$G$2:$I$300,3,FALSE),"")</f>
        <v/>
      </c>
      <c r="S473" s="3"/>
      <c r="T473" s="3"/>
      <c r="U473" s="3"/>
      <c r="V473" s="3" t="s">
        <v>39</v>
      </c>
      <c r="W473" s="3" t="s">
        <v>6</v>
      </c>
      <c r="X473" s="3" t="s">
        <v>39</v>
      </c>
    </row>
    <row r="474" spans="1:24" x14ac:dyDescent="0.25">
      <c r="A474" s="3" t="s">
        <v>17</v>
      </c>
      <c r="B474" s="3" t="s">
        <v>52</v>
      </c>
      <c r="C474" s="3" t="s">
        <v>19</v>
      </c>
      <c r="D474" s="3" t="s">
        <v>53</v>
      </c>
      <c r="E474" s="3" t="s">
        <v>39</v>
      </c>
      <c r="F474" s="3">
        <v>95548</v>
      </c>
      <c r="G474" s="3" t="s">
        <v>40</v>
      </c>
      <c r="H474" s="3">
        <v>2022079496</v>
      </c>
      <c r="I474" s="3" t="s">
        <v>618</v>
      </c>
      <c r="J474" s="3" t="s">
        <v>41</v>
      </c>
      <c r="K474" s="3" t="s">
        <v>619</v>
      </c>
      <c r="L474" s="3" t="s">
        <v>67</v>
      </c>
      <c r="M474" s="3" t="s">
        <v>620</v>
      </c>
      <c r="N474" s="3" t="s">
        <v>83</v>
      </c>
      <c r="O474" s="3" t="s">
        <v>75</v>
      </c>
      <c r="P474" s="3" t="s">
        <v>120</v>
      </c>
      <c r="Q474" s="4">
        <f>IFERROR(VLOOKUP($H474,[1]RAPPORTS!$L$2:$O$3000,4,FALSE),"")</f>
        <v>17</v>
      </c>
      <c r="R474" s="4" t="str">
        <f>IFERROR(VLOOKUP($H474,[1]NC!$G$2:$H$300,2,FALSE)+VLOOKUP($K474,[1]NC!$G$2:$I$300,3,FALSE),"")</f>
        <v/>
      </c>
      <c r="S474" s="3"/>
      <c r="T474" s="3"/>
      <c r="U474" s="3"/>
      <c r="V474" s="3" t="s">
        <v>39</v>
      </c>
      <c r="W474" s="3" t="s">
        <v>6</v>
      </c>
      <c r="X474" s="3" t="s">
        <v>39</v>
      </c>
    </row>
    <row r="475" spans="1:24" x14ac:dyDescent="0.25">
      <c r="A475" s="3" t="s">
        <v>17</v>
      </c>
      <c r="B475" s="3" t="s">
        <v>52</v>
      </c>
      <c r="C475" s="3" t="s">
        <v>19</v>
      </c>
      <c r="D475" s="3" t="s">
        <v>53</v>
      </c>
      <c r="E475" s="3" t="s">
        <v>39</v>
      </c>
      <c r="F475" s="3">
        <v>95548</v>
      </c>
      <c r="G475" s="3" t="s">
        <v>40</v>
      </c>
      <c r="H475" s="3">
        <v>2022052875</v>
      </c>
      <c r="I475" s="3" t="s">
        <v>618</v>
      </c>
      <c r="J475" s="3" t="s">
        <v>41</v>
      </c>
      <c r="K475" s="3" t="s">
        <v>619</v>
      </c>
      <c r="L475" s="3" t="s">
        <v>67</v>
      </c>
      <c r="M475" s="3" t="s">
        <v>620</v>
      </c>
      <c r="N475" s="3" t="s">
        <v>43</v>
      </c>
      <c r="O475" s="3" t="s">
        <v>152</v>
      </c>
      <c r="P475" s="3" t="s">
        <v>120</v>
      </c>
      <c r="Q475" s="4">
        <f>IFERROR(VLOOKUP($H475,[1]RAPPORTS!$L$2:$O$3000,4,FALSE),"")</f>
        <v>17</v>
      </c>
      <c r="R475" s="4" t="str">
        <f>IFERROR(VLOOKUP($H475,[1]NC!$G$2:$H$300,2,FALSE)+VLOOKUP($K475,[1]NC!$G$2:$I$300,3,FALSE),"")</f>
        <v/>
      </c>
      <c r="S475" s="3"/>
      <c r="T475" s="3"/>
      <c r="U475" s="3"/>
      <c r="V475" s="3" t="s">
        <v>39</v>
      </c>
      <c r="W475" s="3" t="s">
        <v>6</v>
      </c>
      <c r="X475" s="3" t="s">
        <v>39</v>
      </c>
    </row>
    <row r="476" spans="1:24" x14ac:dyDescent="0.25">
      <c r="A476" s="3" t="s">
        <v>17</v>
      </c>
      <c r="B476" s="3" t="s">
        <v>52</v>
      </c>
      <c r="C476" s="3" t="s">
        <v>19</v>
      </c>
      <c r="D476" s="3" t="s">
        <v>53</v>
      </c>
      <c r="E476" s="3" t="s">
        <v>39</v>
      </c>
      <c r="F476" s="3">
        <v>95548</v>
      </c>
      <c r="G476" s="3" t="s">
        <v>40</v>
      </c>
      <c r="H476" s="3">
        <v>2022079495</v>
      </c>
      <c r="I476" s="3" t="s">
        <v>618</v>
      </c>
      <c r="J476" s="3" t="s">
        <v>41</v>
      </c>
      <c r="K476" s="3" t="s">
        <v>619</v>
      </c>
      <c r="L476" s="3" t="s">
        <v>67</v>
      </c>
      <c r="M476" s="3" t="s">
        <v>620</v>
      </c>
      <c r="N476" s="3" t="s">
        <v>111</v>
      </c>
      <c r="O476" s="3" t="s">
        <v>75</v>
      </c>
      <c r="P476" s="3" t="s">
        <v>120</v>
      </c>
      <c r="Q476" s="4">
        <f>IFERROR(VLOOKUP($H476,[1]RAPPORTS!$L$2:$O$3000,4,FALSE),"")</f>
        <v>17</v>
      </c>
      <c r="R476" s="4" t="str">
        <f>IFERROR(VLOOKUP($H476,[1]NC!$G$2:$H$300,2,FALSE)+VLOOKUP($K476,[1]NC!$G$2:$I$300,3,FALSE),"")</f>
        <v/>
      </c>
      <c r="S476" s="3"/>
      <c r="T476" s="3"/>
      <c r="U476" s="3"/>
      <c r="V476" s="3" t="s">
        <v>39</v>
      </c>
      <c r="W476" s="3" t="s">
        <v>6</v>
      </c>
      <c r="X476" s="3" t="s">
        <v>39</v>
      </c>
    </row>
    <row r="477" spans="1:24" x14ac:dyDescent="0.25">
      <c r="A477" s="3" t="s">
        <v>17</v>
      </c>
      <c r="B477" s="3" t="s">
        <v>52</v>
      </c>
      <c r="C477" s="3" t="s">
        <v>19</v>
      </c>
      <c r="D477" s="3" t="s">
        <v>53</v>
      </c>
      <c r="E477" s="3" t="s">
        <v>39</v>
      </c>
      <c r="F477" s="3">
        <v>95548</v>
      </c>
      <c r="G477" s="3" t="s">
        <v>40</v>
      </c>
      <c r="H477" s="3">
        <v>2022051934</v>
      </c>
      <c r="I477" s="3" t="s">
        <v>618</v>
      </c>
      <c r="J477" s="3" t="s">
        <v>41</v>
      </c>
      <c r="K477" s="3" t="s">
        <v>619</v>
      </c>
      <c r="L477" s="3" t="s">
        <v>125</v>
      </c>
      <c r="M477" s="3" t="s">
        <v>620</v>
      </c>
      <c r="N477" s="3" t="s">
        <v>111</v>
      </c>
      <c r="O477" s="3" t="s">
        <v>152</v>
      </c>
      <c r="P477" s="3" t="s">
        <v>120</v>
      </c>
      <c r="Q477" s="4">
        <f>IFERROR(VLOOKUP($H477,[1]RAPPORTS!$L$2:$O$3000,4,FALSE),"")</f>
        <v>17</v>
      </c>
      <c r="R477" s="4" t="str">
        <f>IFERROR(VLOOKUP($H477,[1]NC!$G$2:$H$300,2,FALSE)+VLOOKUP($K477,[1]NC!$G$2:$I$300,3,FALSE),"")</f>
        <v/>
      </c>
      <c r="S477" s="3"/>
      <c r="T477" s="3"/>
      <c r="U477" s="3"/>
      <c r="V477" s="3" t="s">
        <v>39</v>
      </c>
      <c r="W477" s="3" t="s">
        <v>6</v>
      </c>
      <c r="X477" s="3" t="s">
        <v>39</v>
      </c>
    </row>
    <row r="478" spans="1:24" x14ac:dyDescent="0.25">
      <c r="A478" s="3" t="s">
        <v>17</v>
      </c>
      <c r="B478" s="3" t="s">
        <v>52</v>
      </c>
      <c r="C478" s="3" t="s">
        <v>19</v>
      </c>
      <c r="D478" s="3" t="s">
        <v>53</v>
      </c>
      <c r="E478" s="3" t="s">
        <v>39</v>
      </c>
      <c r="F478" s="3">
        <v>95548</v>
      </c>
      <c r="G478" s="3" t="s">
        <v>40</v>
      </c>
      <c r="H478" s="3">
        <v>2022055387</v>
      </c>
      <c r="I478" s="3" t="s">
        <v>618</v>
      </c>
      <c r="J478" s="3" t="s">
        <v>41</v>
      </c>
      <c r="K478" s="3" t="s">
        <v>619</v>
      </c>
      <c r="L478" s="3" t="s">
        <v>67</v>
      </c>
      <c r="M478" s="3" t="s">
        <v>620</v>
      </c>
      <c r="N478" s="3" t="s">
        <v>264</v>
      </c>
      <c r="O478" s="3" t="s">
        <v>66</v>
      </c>
      <c r="P478" s="3" t="s">
        <v>106</v>
      </c>
      <c r="Q478" s="4">
        <f>IFERROR(VLOOKUP($H478,[1]RAPPORTS!$L$2:$O$3000,4,FALSE),"")</f>
        <v>17</v>
      </c>
      <c r="R478" s="4" t="str">
        <f>IFERROR(VLOOKUP($H478,[1]NC!$G$2:$H$300,2,FALSE)+VLOOKUP($K478,[1]NC!$G$2:$I$300,3,FALSE),"")</f>
        <v/>
      </c>
      <c r="S478" s="3"/>
      <c r="T478" s="3"/>
      <c r="U478" s="3"/>
      <c r="V478" s="3" t="s">
        <v>39</v>
      </c>
      <c r="W478" s="3" t="s">
        <v>6</v>
      </c>
      <c r="X478" s="3" t="s">
        <v>39</v>
      </c>
    </row>
    <row r="479" spans="1:24" x14ac:dyDescent="0.25">
      <c r="A479" s="3" t="s">
        <v>17</v>
      </c>
      <c r="B479" s="3" t="s">
        <v>52</v>
      </c>
      <c r="C479" s="3" t="s">
        <v>19</v>
      </c>
      <c r="D479" s="3" t="s">
        <v>53</v>
      </c>
      <c r="E479" s="3" t="s">
        <v>39</v>
      </c>
      <c r="F479" s="3">
        <v>95548</v>
      </c>
      <c r="G479" s="3" t="s">
        <v>40</v>
      </c>
      <c r="H479" s="3">
        <v>2022049990</v>
      </c>
      <c r="I479" s="3" t="s">
        <v>618</v>
      </c>
      <c r="J479" s="3" t="s">
        <v>41</v>
      </c>
      <c r="K479" s="3" t="s">
        <v>619</v>
      </c>
      <c r="L479" s="3" t="s">
        <v>67</v>
      </c>
      <c r="M479" s="3" t="s">
        <v>620</v>
      </c>
      <c r="N479" s="3" t="s">
        <v>264</v>
      </c>
      <c r="O479" s="3" t="s">
        <v>44</v>
      </c>
      <c r="P479" s="3" t="s">
        <v>117</v>
      </c>
      <c r="Q479" s="4">
        <f>IFERROR(VLOOKUP($H479,[1]RAPPORTS!$L$2:$O$3000,4,FALSE),"")</f>
        <v>16</v>
      </c>
      <c r="R479" s="4" t="str">
        <f>IFERROR(VLOOKUP($H479,[1]NC!$G$2:$H$300,2,FALSE)+VLOOKUP($K479,[1]NC!$G$2:$I$300,3,FALSE),"")</f>
        <v/>
      </c>
      <c r="S479" s="3"/>
      <c r="T479" s="3"/>
      <c r="U479" s="3"/>
      <c r="V479" s="3" t="s">
        <v>39</v>
      </c>
      <c r="W479" s="3" t="s">
        <v>6</v>
      </c>
      <c r="X479" s="3" t="s">
        <v>39</v>
      </c>
    </row>
    <row r="480" spans="1:24" x14ac:dyDescent="0.25">
      <c r="A480" s="3" t="s">
        <v>17</v>
      </c>
      <c r="B480" s="3" t="s">
        <v>37</v>
      </c>
      <c r="C480" s="3" t="s">
        <v>19</v>
      </c>
      <c r="D480" s="3" t="s">
        <v>95</v>
      </c>
      <c r="E480" s="3" t="s">
        <v>39</v>
      </c>
      <c r="F480" s="3">
        <v>95548</v>
      </c>
      <c r="G480" s="3" t="s">
        <v>40</v>
      </c>
      <c r="H480" s="3">
        <v>2022049105</v>
      </c>
      <c r="I480" s="3" t="s">
        <v>618</v>
      </c>
      <c r="J480" s="3" t="s">
        <v>41</v>
      </c>
      <c r="K480" s="3" t="s">
        <v>619</v>
      </c>
      <c r="L480" s="3" t="s">
        <v>67</v>
      </c>
      <c r="M480" s="3" t="s">
        <v>620</v>
      </c>
      <c r="N480" s="3" t="s">
        <v>43</v>
      </c>
      <c r="O480" s="3" t="s">
        <v>116</v>
      </c>
      <c r="P480" s="3" t="s">
        <v>155</v>
      </c>
      <c r="Q480" s="4">
        <f>IFERROR(VLOOKUP($H480,[1]RAPPORTS!$L$2:$O$3000,4,FALSE),"")</f>
        <v>15</v>
      </c>
      <c r="R480" s="4" t="str">
        <f>IFERROR(VLOOKUP($H480,[1]NC!$G$2:$H$300,2,FALSE)+VLOOKUP($K480,[1]NC!$G$2:$I$300,3,FALSE),"")</f>
        <v/>
      </c>
      <c r="S480" s="3"/>
      <c r="T480" s="3"/>
      <c r="U480" s="3"/>
      <c r="V480" s="3" t="s">
        <v>39</v>
      </c>
      <c r="W480" s="3" t="s">
        <v>6</v>
      </c>
      <c r="X480" s="3" t="s">
        <v>39</v>
      </c>
    </row>
    <row r="481" spans="1:24" x14ac:dyDescent="0.25">
      <c r="A481" s="3" t="s">
        <v>17</v>
      </c>
      <c r="B481" s="3" t="s">
        <v>52</v>
      </c>
      <c r="C481" s="3" t="s">
        <v>19</v>
      </c>
      <c r="D481" s="3" t="s">
        <v>53</v>
      </c>
      <c r="E481" s="3" t="s">
        <v>39</v>
      </c>
      <c r="F481" s="3">
        <v>95548</v>
      </c>
      <c r="G481" s="3" t="s">
        <v>40</v>
      </c>
      <c r="H481" s="3">
        <v>2022075482</v>
      </c>
      <c r="I481" s="3" t="s">
        <v>618</v>
      </c>
      <c r="J481" s="3" t="s">
        <v>41</v>
      </c>
      <c r="K481" s="3" t="s">
        <v>619</v>
      </c>
      <c r="L481" s="3" t="s">
        <v>125</v>
      </c>
      <c r="M481" s="3" t="s">
        <v>620</v>
      </c>
      <c r="N481" s="3" t="s">
        <v>111</v>
      </c>
      <c r="O481" s="3" t="s">
        <v>181</v>
      </c>
      <c r="P481" s="3" t="s">
        <v>155</v>
      </c>
      <c r="Q481" s="4">
        <f>IFERROR(VLOOKUP($H481,[1]RAPPORTS!$L$2:$O$3000,4,FALSE),"")</f>
        <v>15</v>
      </c>
      <c r="R481" s="4" t="str">
        <f>IFERROR(VLOOKUP($H481,[1]NC!$G$2:$H$300,2,FALSE)+VLOOKUP($K481,[1]NC!$G$2:$I$300,3,FALSE),"")</f>
        <v/>
      </c>
      <c r="S481" s="3"/>
      <c r="T481" s="3"/>
      <c r="U481" s="3"/>
      <c r="V481" s="3" t="s">
        <v>39</v>
      </c>
      <c r="W481" s="3" t="s">
        <v>6</v>
      </c>
      <c r="X481" s="3" t="s">
        <v>39</v>
      </c>
    </row>
    <row r="482" spans="1:24" x14ac:dyDescent="0.25">
      <c r="A482" s="3" t="s">
        <v>17</v>
      </c>
      <c r="B482" s="3" t="s">
        <v>52</v>
      </c>
      <c r="C482" s="3" t="s">
        <v>19</v>
      </c>
      <c r="D482" s="3" t="s">
        <v>53</v>
      </c>
      <c r="E482" s="3" t="s">
        <v>39</v>
      </c>
      <c r="F482" s="3">
        <v>95548</v>
      </c>
      <c r="G482" s="3" t="s">
        <v>40</v>
      </c>
      <c r="H482" s="3">
        <v>2022048905</v>
      </c>
      <c r="I482" s="3" t="s">
        <v>618</v>
      </c>
      <c r="J482" s="3" t="s">
        <v>41</v>
      </c>
      <c r="K482" s="3" t="s">
        <v>619</v>
      </c>
      <c r="L482" s="3" t="s">
        <v>67</v>
      </c>
      <c r="M482" s="3" t="s">
        <v>620</v>
      </c>
      <c r="N482" s="3" t="s">
        <v>83</v>
      </c>
      <c r="O482" s="3" t="s">
        <v>116</v>
      </c>
      <c r="P482" s="3" t="s">
        <v>155</v>
      </c>
      <c r="Q482" s="4">
        <f>IFERROR(VLOOKUP($H482,[1]RAPPORTS!$L$2:$O$3000,4,FALSE),"")</f>
        <v>15</v>
      </c>
      <c r="R482" s="4" t="str">
        <f>IFERROR(VLOOKUP($H482,[1]NC!$G$2:$H$300,2,FALSE)+VLOOKUP($K482,[1]NC!$G$2:$I$300,3,FALSE),"")</f>
        <v/>
      </c>
      <c r="S482" s="3"/>
      <c r="T482" s="3"/>
      <c r="U482" s="3"/>
      <c r="V482" s="3" t="s">
        <v>39</v>
      </c>
      <c r="W482" s="3" t="s">
        <v>6</v>
      </c>
      <c r="X482" s="3" t="s">
        <v>39</v>
      </c>
    </row>
    <row r="483" spans="1:24" x14ac:dyDescent="0.25">
      <c r="A483" s="3" t="s">
        <v>17</v>
      </c>
      <c r="B483" s="3" t="s">
        <v>52</v>
      </c>
      <c r="C483" s="3" t="s">
        <v>19</v>
      </c>
      <c r="D483" s="3" t="s">
        <v>53</v>
      </c>
      <c r="E483" s="3" t="s">
        <v>39</v>
      </c>
      <c r="F483" s="3">
        <v>95548</v>
      </c>
      <c r="G483" s="3" t="s">
        <v>40</v>
      </c>
      <c r="H483" s="3">
        <v>2022048587</v>
      </c>
      <c r="I483" s="3" t="s">
        <v>618</v>
      </c>
      <c r="J483" s="3" t="s">
        <v>41</v>
      </c>
      <c r="K483" s="3" t="s">
        <v>619</v>
      </c>
      <c r="L483" s="3" t="s">
        <v>67</v>
      </c>
      <c r="M483" s="3" t="s">
        <v>620</v>
      </c>
      <c r="N483" s="3" t="s">
        <v>83</v>
      </c>
      <c r="O483" s="3" t="s">
        <v>116</v>
      </c>
      <c r="P483" s="3" t="s">
        <v>155</v>
      </c>
      <c r="Q483" s="4">
        <f>IFERROR(VLOOKUP($H483,[1]RAPPORTS!$L$2:$O$3000,4,FALSE),"")</f>
        <v>15</v>
      </c>
      <c r="R483" s="4" t="str">
        <f>IFERROR(VLOOKUP($H483,[1]NC!$G$2:$H$300,2,FALSE)+VLOOKUP($K483,[1]NC!$G$2:$I$300,3,FALSE),"")</f>
        <v/>
      </c>
      <c r="S483" s="3"/>
      <c r="T483" s="3"/>
      <c r="U483" s="3"/>
      <c r="V483" s="3" t="s">
        <v>39</v>
      </c>
      <c r="W483" s="3" t="s">
        <v>6</v>
      </c>
      <c r="X483" s="3" t="s">
        <v>39</v>
      </c>
    </row>
    <row r="484" spans="1:24" x14ac:dyDescent="0.25">
      <c r="A484" s="3" t="s">
        <v>17</v>
      </c>
      <c r="B484" s="3" t="s">
        <v>37</v>
      </c>
      <c r="C484" s="3" t="s">
        <v>19</v>
      </c>
      <c r="D484" s="3" t="s">
        <v>95</v>
      </c>
      <c r="E484" s="3" t="s">
        <v>39</v>
      </c>
      <c r="F484" s="3">
        <v>95548</v>
      </c>
      <c r="G484" s="3" t="s">
        <v>40</v>
      </c>
      <c r="H484" s="3">
        <v>2022046786</v>
      </c>
      <c r="I484" s="3" t="s">
        <v>618</v>
      </c>
      <c r="J484" s="3" t="s">
        <v>41</v>
      </c>
      <c r="K484" s="3" t="s">
        <v>619</v>
      </c>
      <c r="L484" s="3" t="s">
        <v>67</v>
      </c>
      <c r="M484" s="3" t="s">
        <v>620</v>
      </c>
      <c r="N484" s="3" t="s">
        <v>264</v>
      </c>
      <c r="O484" s="3" t="s">
        <v>157</v>
      </c>
      <c r="P484" s="3" t="s">
        <v>200</v>
      </c>
      <c r="Q484" s="4">
        <f>IFERROR(VLOOKUP($H484,[1]RAPPORTS!$L$2:$O$3000,4,FALSE),"")</f>
        <v>14</v>
      </c>
      <c r="R484" s="4" t="str">
        <f>IFERROR(VLOOKUP($H484,[1]NC!$G$2:$H$300,2,FALSE)+VLOOKUP($K484,[1]NC!$G$2:$I$300,3,FALSE),"")</f>
        <v/>
      </c>
      <c r="S484" s="3"/>
      <c r="T484" s="3"/>
      <c r="U484" s="3"/>
      <c r="V484" s="3" t="s">
        <v>39</v>
      </c>
      <c r="W484" s="3" t="s">
        <v>6</v>
      </c>
      <c r="X484" s="3" t="s">
        <v>39</v>
      </c>
    </row>
    <row r="485" spans="1:24" x14ac:dyDescent="0.25">
      <c r="A485" s="3" t="s">
        <v>17</v>
      </c>
      <c r="B485" s="3" t="s">
        <v>52</v>
      </c>
      <c r="C485" s="3" t="s">
        <v>19</v>
      </c>
      <c r="D485" s="3" t="s">
        <v>53</v>
      </c>
      <c r="E485" s="3" t="s">
        <v>39</v>
      </c>
      <c r="F485" s="3">
        <v>95548</v>
      </c>
      <c r="G485" s="3" t="s">
        <v>40</v>
      </c>
      <c r="H485" s="3">
        <v>2022073768</v>
      </c>
      <c r="I485" s="3" t="s">
        <v>618</v>
      </c>
      <c r="J485" s="3" t="s">
        <v>41</v>
      </c>
      <c r="K485" s="3" t="s">
        <v>619</v>
      </c>
      <c r="L485" s="3" t="s">
        <v>67</v>
      </c>
      <c r="M485" s="3" t="s">
        <v>620</v>
      </c>
      <c r="N485" s="3" t="s">
        <v>43</v>
      </c>
      <c r="O485" s="3" t="s">
        <v>149</v>
      </c>
      <c r="P485" s="3" t="s">
        <v>200</v>
      </c>
      <c r="Q485" s="4">
        <f>IFERROR(VLOOKUP($H485,[1]RAPPORTS!$L$2:$O$3000,4,FALSE),"")</f>
        <v>14</v>
      </c>
      <c r="R485" s="4" t="str">
        <f>IFERROR(VLOOKUP($H485,[1]NC!$G$2:$H$300,2,FALSE)+VLOOKUP($K485,[1]NC!$G$2:$I$300,3,FALSE),"")</f>
        <v/>
      </c>
      <c r="S485" s="3"/>
      <c r="T485" s="3"/>
      <c r="U485" s="3"/>
      <c r="V485" s="3" t="s">
        <v>39</v>
      </c>
      <c r="W485" s="3" t="s">
        <v>6</v>
      </c>
      <c r="X485" s="3" t="s">
        <v>39</v>
      </c>
    </row>
    <row r="486" spans="1:24" x14ac:dyDescent="0.25">
      <c r="A486" s="3" t="s">
        <v>41</v>
      </c>
      <c r="B486" s="3" t="s">
        <v>52</v>
      </c>
      <c r="C486" s="3" t="s">
        <v>19</v>
      </c>
      <c r="D486" s="3" t="s">
        <v>53</v>
      </c>
      <c r="E486" s="3" t="s">
        <v>39</v>
      </c>
      <c r="F486" s="3">
        <v>95548</v>
      </c>
      <c r="G486" s="3" t="s">
        <v>40</v>
      </c>
      <c r="H486" s="3">
        <v>2022074591</v>
      </c>
      <c r="I486" s="3" t="s">
        <v>618</v>
      </c>
      <c r="J486" s="3" t="s">
        <v>41</v>
      </c>
      <c r="K486" s="3" t="s">
        <v>619</v>
      </c>
      <c r="L486" s="3" t="s">
        <v>125</v>
      </c>
      <c r="M486" s="3" t="s">
        <v>620</v>
      </c>
      <c r="N486" s="3" t="s">
        <v>49</v>
      </c>
      <c r="O486" s="3" t="s">
        <v>149</v>
      </c>
      <c r="P486" s="3" t="s">
        <v>200</v>
      </c>
      <c r="Q486" s="4">
        <f>IFERROR(VLOOKUP($H486,[1]RAPPORTS!$L$2:$O$3000,4,FALSE),"")</f>
        <v>14</v>
      </c>
      <c r="R486" s="4" t="str">
        <f>IFERROR(VLOOKUP($H486,[1]NC!$G$2:$H$300,2,FALSE)+VLOOKUP($K486,[1]NC!$G$2:$I$300,3,FALSE),"")</f>
        <v/>
      </c>
      <c r="S486" s="3"/>
      <c r="T486" s="3"/>
      <c r="U486" s="3"/>
      <c r="V486" s="3" t="s">
        <v>39</v>
      </c>
      <c r="W486" s="3" t="s">
        <v>6</v>
      </c>
      <c r="X486" s="3" t="s">
        <v>39</v>
      </c>
    </row>
    <row r="487" spans="1:24" x14ac:dyDescent="0.25">
      <c r="A487" s="3" t="s">
        <v>17</v>
      </c>
      <c r="B487" s="3" t="s">
        <v>52</v>
      </c>
      <c r="C487" s="3" t="s">
        <v>19</v>
      </c>
      <c r="D487" s="3" t="s">
        <v>53</v>
      </c>
      <c r="E487" s="3" t="s">
        <v>39</v>
      </c>
      <c r="F487" s="3">
        <v>95548</v>
      </c>
      <c r="G487" s="3" t="s">
        <v>40</v>
      </c>
      <c r="H487" s="3">
        <v>2022073568</v>
      </c>
      <c r="I487" s="3" t="s">
        <v>618</v>
      </c>
      <c r="J487" s="3" t="s">
        <v>41</v>
      </c>
      <c r="K487" s="3" t="s">
        <v>619</v>
      </c>
      <c r="L487" s="3" t="s">
        <v>67</v>
      </c>
      <c r="M487" s="3" t="s">
        <v>620</v>
      </c>
      <c r="N487" s="3" t="s">
        <v>43</v>
      </c>
      <c r="O487" s="3" t="s">
        <v>149</v>
      </c>
      <c r="P487" s="3" t="s">
        <v>200</v>
      </c>
      <c r="Q487" s="4">
        <f>IFERROR(VLOOKUP($H487,[1]RAPPORTS!$L$2:$O$3000,4,FALSE),"")</f>
        <v>14</v>
      </c>
      <c r="R487" s="4" t="str">
        <f>IFERROR(VLOOKUP($H487,[1]NC!$G$2:$H$300,2,FALSE)+VLOOKUP($K487,[1]NC!$G$2:$I$300,3,FALSE),"")</f>
        <v/>
      </c>
      <c r="S487" s="3"/>
      <c r="T487" s="3"/>
      <c r="U487" s="3"/>
      <c r="V487" s="3" t="s">
        <v>39</v>
      </c>
      <c r="W487" s="3" t="s">
        <v>6</v>
      </c>
      <c r="X487" s="3" t="s">
        <v>39</v>
      </c>
    </row>
    <row r="488" spans="1:24" x14ac:dyDescent="0.25">
      <c r="A488" s="3" t="s">
        <v>41</v>
      </c>
      <c r="B488" s="3" t="s">
        <v>52</v>
      </c>
      <c r="C488" s="3" t="s">
        <v>19</v>
      </c>
      <c r="D488" s="3" t="s">
        <v>53</v>
      </c>
      <c r="E488" s="3" t="s">
        <v>39</v>
      </c>
      <c r="F488" s="3">
        <v>95548</v>
      </c>
      <c r="G488" s="3" t="s">
        <v>40</v>
      </c>
      <c r="H488" s="3">
        <v>2022073767</v>
      </c>
      <c r="I488" s="3" t="s">
        <v>618</v>
      </c>
      <c r="J488" s="3" t="s">
        <v>41</v>
      </c>
      <c r="K488" s="3" t="s">
        <v>619</v>
      </c>
      <c r="L488" s="3" t="s">
        <v>67</v>
      </c>
      <c r="M488" s="3" t="s">
        <v>620</v>
      </c>
      <c r="N488" s="3" t="s">
        <v>49</v>
      </c>
      <c r="O488" s="3" t="s">
        <v>149</v>
      </c>
      <c r="P488" s="3" t="s">
        <v>200</v>
      </c>
      <c r="Q488" s="4">
        <f>IFERROR(VLOOKUP($H488,[1]RAPPORTS!$L$2:$O$3000,4,FALSE),"")</f>
        <v>14</v>
      </c>
      <c r="R488" s="4" t="str">
        <f>IFERROR(VLOOKUP($H488,[1]NC!$G$2:$H$300,2,FALSE)+VLOOKUP($K488,[1]NC!$G$2:$I$300,3,FALSE),"")</f>
        <v/>
      </c>
      <c r="S488" s="3"/>
      <c r="T488" s="3"/>
      <c r="U488" s="3"/>
      <c r="V488" s="3" t="s">
        <v>39</v>
      </c>
      <c r="W488" s="3" t="s">
        <v>6</v>
      </c>
      <c r="X488" s="3" t="s">
        <v>39</v>
      </c>
    </row>
    <row r="489" spans="1:24" x14ac:dyDescent="0.25">
      <c r="A489" s="3" t="s">
        <v>17</v>
      </c>
      <c r="B489" s="3" t="s">
        <v>52</v>
      </c>
      <c r="C489" s="3" t="s">
        <v>19</v>
      </c>
      <c r="D489" s="3" t="s">
        <v>53</v>
      </c>
      <c r="E489" s="3" t="s">
        <v>39</v>
      </c>
      <c r="F489" s="3">
        <v>95548</v>
      </c>
      <c r="G489" s="3" t="s">
        <v>40</v>
      </c>
      <c r="H489" s="3">
        <v>2022073567</v>
      </c>
      <c r="I489" s="3" t="s">
        <v>618</v>
      </c>
      <c r="J489" s="3" t="s">
        <v>41</v>
      </c>
      <c r="K489" s="3" t="s">
        <v>619</v>
      </c>
      <c r="L489" s="3" t="s">
        <v>67</v>
      </c>
      <c r="M489" s="3" t="s">
        <v>620</v>
      </c>
      <c r="N489" s="3" t="s">
        <v>43</v>
      </c>
      <c r="O489" s="3" t="s">
        <v>149</v>
      </c>
      <c r="P489" s="3" t="s">
        <v>200</v>
      </c>
      <c r="Q489" s="4">
        <f>IFERROR(VLOOKUP($H489,[1]RAPPORTS!$L$2:$O$3000,4,FALSE),"")</f>
        <v>14</v>
      </c>
      <c r="R489" s="4" t="str">
        <f>IFERROR(VLOOKUP($H489,[1]NC!$G$2:$H$300,2,FALSE)+VLOOKUP($K489,[1]NC!$G$2:$I$300,3,FALSE),"")</f>
        <v/>
      </c>
      <c r="S489" s="3"/>
      <c r="T489" s="3"/>
      <c r="U489" s="3"/>
      <c r="V489" s="3" t="s">
        <v>39</v>
      </c>
      <c r="W489" s="3" t="s">
        <v>6</v>
      </c>
      <c r="X489" s="3" t="s">
        <v>39</v>
      </c>
    </row>
    <row r="490" spans="1:24" x14ac:dyDescent="0.25">
      <c r="A490" s="3" t="s">
        <v>17</v>
      </c>
      <c r="B490" s="3" t="s">
        <v>37</v>
      </c>
      <c r="C490" s="3" t="s">
        <v>19</v>
      </c>
      <c r="D490" s="3" t="s">
        <v>95</v>
      </c>
      <c r="E490" s="3" t="s">
        <v>39</v>
      </c>
      <c r="F490" s="3">
        <v>95548</v>
      </c>
      <c r="G490" s="3" t="s">
        <v>40</v>
      </c>
      <c r="H490" s="3">
        <v>2022046014</v>
      </c>
      <c r="I490" s="3" t="s">
        <v>618</v>
      </c>
      <c r="J490" s="3" t="s">
        <v>41</v>
      </c>
      <c r="K490" s="3" t="s">
        <v>619</v>
      </c>
      <c r="L490" s="3" t="s">
        <v>125</v>
      </c>
      <c r="M490" s="3" t="s">
        <v>620</v>
      </c>
      <c r="N490" s="3" t="s">
        <v>300</v>
      </c>
      <c r="O490" s="3" t="s">
        <v>63</v>
      </c>
      <c r="P490" s="3" t="s">
        <v>114</v>
      </c>
      <c r="Q490" s="4">
        <f>IFERROR(VLOOKUP($H490,[1]RAPPORTS!$L$2:$O$3000,4,FALSE),"")</f>
        <v>13</v>
      </c>
      <c r="R490" s="4" t="str">
        <f>IFERROR(VLOOKUP($H490,[1]NC!$G$2:$H$300,2,FALSE)+VLOOKUP($K490,[1]NC!$G$2:$I$300,3,FALSE),"")</f>
        <v/>
      </c>
      <c r="S490" s="3"/>
      <c r="T490" s="3"/>
      <c r="U490" s="3"/>
      <c r="V490" s="3" t="s">
        <v>39</v>
      </c>
      <c r="W490" s="3" t="s">
        <v>6</v>
      </c>
      <c r="X490" s="3" t="s">
        <v>39</v>
      </c>
    </row>
    <row r="491" spans="1:24" x14ac:dyDescent="0.25">
      <c r="A491" s="3" t="s">
        <v>17</v>
      </c>
      <c r="B491" s="3" t="s">
        <v>37</v>
      </c>
      <c r="C491" s="3" t="s">
        <v>19</v>
      </c>
      <c r="D491" s="3" t="s">
        <v>122</v>
      </c>
      <c r="E491" s="3" t="s">
        <v>39</v>
      </c>
      <c r="F491" s="3">
        <v>95548</v>
      </c>
      <c r="G491" s="3" t="s">
        <v>56</v>
      </c>
      <c r="H491" s="3">
        <v>2022046017</v>
      </c>
      <c r="I491" s="3" t="s">
        <v>618</v>
      </c>
      <c r="J491" s="3" t="s">
        <v>41</v>
      </c>
      <c r="K491" s="3" t="s">
        <v>619</v>
      </c>
      <c r="L491" s="3" t="s">
        <v>67</v>
      </c>
      <c r="M491" s="3" t="s">
        <v>620</v>
      </c>
      <c r="N491" s="3" t="s">
        <v>111</v>
      </c>
      <c r="O491" s="3" t="s">
        <v>63</v>
      </c>
      <c r="P491" s="3" t="s">
        <v>264</v>
      </c>
      <c r="Q491" s="4">
        <f>IFERROR(VLOOKUP($H491,[1]RAPPORTS!$L$2:$O$3000,4,FALSE),"")</f>
        <v>13</v>
      </c>
      <c r="R491" s="4" t="str">
        <f>IFERROR(VLOOKUP($H491,[1]NC!$G$2:$H$300,2,FALSE)+VLOOKUP($K491,[1]NC!$G$2:$I$300,3,FALSE),"")</f>
        <v/>
      </c>
      <c r="S491" s="3"/>
      <c r="T491" s="3"/>
      <c r="U491" s="3"/>
      <c r="V491" s="3" t="s">
        <v>39</v>
      </c>
      <c r="W491" s="3" t="s">
        <v>6</v>
      </c>
      <c r="X491" s="3" t="s">
        <v>39</v>
      </c>
    </row>
    <row r="492" spans="1:24" x14ac:dyDescent="0.25">
      <c r="A492" s="3" t="s">
        <v>17</v>
      </c>
      <c r="B492" s="3" t="s">
        <v>52</v>
      </c>
      <c r="C492" s="3" t="s">
        <v>19</v>
      </c>
      <c r="D492" s="3" t="s">
        <v>53</v>
      </c>
      <c r="E492" s="3" t="s">
        <v>39</v>
      </c>
      <c r="F492" s="3">
        <v>95548</v>
      </c>
      <c r="G492" s="3" t="s">
        <v>40</v>
      </c>
      <c r="H492" s="3">
        <v>2022072428</v>
      </c>
      <c r="I492" s="3" t="s">
        <v>618</v>
      </c>
      <c r="J492" s="3" t="s">
        <v>41</v>
      </c>
      <c r="K492" s="3" t="s">
        <v>619</v>
      </c>
      <c r="L492" s="3" t="s">
        <v>67</v>
      </c>
      <c r="M492" s="3" t="s">
        <v>620</v>
      </c>
      <c r="N492" s="3" t="s">
        <v>43</v>
      </c>
      <c r="O492" s="3" t="s">
        <v>424</v>
      </c>
      <c r="P492" s="3" t="s">
        <v>263</v>
      </c>
      <c r="Q492" s="4">
        <f>IFERROR(VLOOKUP($H492,[1]RAPPORTS!$L$2:$O$3000,4,FALSE),"")</f>
        <v>11</v>
      </c>
      <c r="R492" s="4" t="str">
        <f>IFERROR(VLOOKUP($H492,[1]NC!$G$2:$H$300,2,FALSE)+VLOOKUP($K492,[1]NC!$G$2:$I$300,3,FALSE),"")</f>
        <v/>
      </c>
      <c r="S492" s="3"/>
      <c r="T492" s="3"/>
      <c r="U492" s="3"/>
      <c r="V492" s="3" t="s">
        <v>39</v>
      </c>
      <c r="W492" s="3" t="s">
        <v>6</v>
      </c>
      <c r="X492" s="3" t="s">
        <v>39</v>
      </c>
    </row>
    <row r="493" spans="1:24" x14ac:dyDescent="0.25">
      <c r="A493" s="3" t="s">
        <v>17</v>
      </c>
      <c r="B493" s="3" t="s">
        <v>52</v>
      </c>
      <c r="C493" s="3" t="s">
        <v>19</v>
      </c>
      <c r="D493" s="3" t="s">
        <v>53</v>
      </c>
      <c r="E493" s="3" t="s">
        <v>39</v>
      </c>
      <c r="F493" s="3">
        <v>95548</v>
      </c>
      <c r="G493" s="3" t="s">
        <v>40</v>
      </c>
      <c r="H493" s="3">
        <v>2022072855</v>
      </c>
      <c r="I493" s="3" t="s">
        <v>618</v>
      </c>
      <c r="J493" s="3" t="s">
        <v>41</v>
      </c>
      <c r="K493" s="3" t="s">
        <v>619</v>
      </c>
      <c r="L493" s="3" t="s">
        <v>67</v>
      </c>
      <c r="M493" s="3" t="s">
        <v>620</v>
      </c>
      <c r="N493" s="3" t="s">
        <v>111</v>
      </c>
      <c r="O493" s="3" t="s">
        <v>424</v>
      </c>
      <c r="P493" s="3" t="s">
        <v>43</v>
      </c>
      <c r="Q493" s="4">
        <f>IFERROR(VLOOKUP($H493,[1]RAPPORTS!$L$2:$O$3000,4,FALSE),"")</f>
        <v>11</v>
      </c>
      <c r="R493" s="4" t="str">
        <f>IFERROR(VLOOKUP($H493,[1]NC!$G$2:$H$300,2,FALSE)+VLOOKUP($K493,[1]NC!$G$2:$I$300,3,FALSE),"")</f>
        <v/>
      </c>
      <c r="S493" s="3"/>
      <c r="T493" s="3"/>
      <c r="U493" s="3"/>
      <c r="V493" s="3" t="s">
        <v>39</v>
      </c>
      <c r="W493" s="3" t="s">
        <v>6</v>
      </c>
      <c r="X493" s="3" t="s">
        <v>39</v>
      </c>
    </row>
    <row r="494" spans="1:24" x14ac:dyDescent="0.25">
      <c r="A494" s="3" t="s">
        <v>17</v>
      </c>
      <c r="B494" s="3" t="s">
        <v>52</v>
      </c>
      <c r="C494" s="3" t="s">
        <v>19</v>
      </c>
      <c r="D494" s="3" t="s">
        <v>53</v>
      </c>
      <c r="E494" s="3" t="s">
        <v>39</v>
      </c>
      <c r="F494" s="3">
        <v>95548</v>
      </c>
      <c r="G494" s="3" t="s">
        <v>40</v>
      </c>
      <c r="H494" s="3">
        <v>2022067685</v>
      </c>
      <c r="I494" s="3" t="s">
        <v>618</v>
      </c>
      <c r="J494" s="3" t="s">
        <v>41</v>
      </c>
      <c r="K494" s="3" t="s">
        <v>619</v>
      </c>
      <c r="L494" s="3" t="s">
        <v>67</v>
      </c>
      <c r="M494" s="3" t="s">
        <v>620</v>
      </c>
      <c r="N494" s="3" t="s">
        <v>43</v>
      </c>
      <c r="O494" s="3" t="s">
        <v>132</v>
      </c>
      <c r="P494" s="3" t="s">
        <v>185</v>
      </c>
      <c r="Q494" s="4">
        <f>IFERROR(VLOOKUP($H494,[1]RAPPORTS!$L$2:$O$3000,4,FALSE),"")</f>
        <v>8</v>
      </c>
      <c r="R494" s="4" t="str">
        <f>IFERROR(VLOOKUP($H494,[1]NC!$G$2:$H$300,2,FALSE)+VLOOKUP($K494,[1]NC!$G$2:$I$300,3,FALSE),"")</f>
        <v/>
      </c>
      <c r="S494" s="3"/>
      <c r="T494" s="3"/>
      <c r="U494" s="3"/>
      <c r="V494" s="3" t="s">
        <v>39</v>
      </c>
      <c r="W494" s="3" t="s">
        <v>6</v>
      </c>
      <c r="X494" s="3" t="s">
        <v>39</v>
      </c>
    </row>
    <row r="495" spans="1:24" x14ac:dyDescent="0.25">
      <c r="A495" s="3" t="s">
        <v>17</v>
      </c>
      <c r="B495" s="3" t="s">
        <v>52</v>
      </c>
      <c r="C495" s="3" t="s">
        <v>19</v>
      </c>
      <c r="D495" s="3" t="s">
        <v>53</v>
      </c>
      <c r="E495" s="3" t="s">
        <v>39</v>
      </c>
      <c r="F495" s="3">
        <v>95548</v>
      </c>
      <c r="G495" s="3" t="s">
        <v>40</v>
      </c>
      <c r="H495" s="3">
        <v>2022065941</v>
      </c>
      <c r="I495" s="3" t="s">
        <v>618</v>
      </c>
      <c r="J495" s="3" t="s">
        <v>41</v>
      </c>
      <c r="K495" s="3" t="s">
        <v>619</v>
      </c>
      <c r="L495" s="3" t="s">
        <v>125</v>
      </c>
      <c r="M495" s="3" t="s">
        <v>620</v>
      </c>
      <c r="N495" s="3" t="s">
        <v>43</v>
      </c>
      <c r="O495" s="3" t="s">
        <v>105</v>
      </c>
      <c r="P495" s="3" t="s">
        <v>62</v>
      </c>
      <c r="Q495" s="4">
        <f>IFERROR(VLOOKUP($H495,[1]RAPPORTS!$L$2:$O$3000,4,FALSE),"")</f>
        <v>7</v>
      </c>
      <c r="R495" s="4" t="str">
        <f>IFERROR(VLOOKUP($H495,[1]NC!$G$2:$H$300,2,FALSE)+VLOOKUP($K495,[1]NC!$G$2:$I$300,3,FALSE),"")</f>
        <v/>
      </c>
      <c r="S495" s="3"/>
      <c r="T495" s="3"/>
      <c r="U495" s="3"/>
      <c r="V495" s="3" t="s">
        <v>39</v>
      </c>
      <c r="W495" s="3" t="s">
        <v>6</v>
      </c>
      <c r="X495" s="3" t="s">
        <v>39</v>
      </c>
    </row>
    <row r="496" spans="1:24" x14ac:dyDescent="0.25">
      <c r="A496" s="3" t="s">
        <v>17</v>
      </c>
      <c r="B496" s="3" t="s">
        <v>52</v>
      </c>
      <c r="C496" s="3" t="s">
        <v>19</v>
      </c>
      <c r="D496" s="3" t="s">
        <v>53</v>
      </c>
      <c r="E496" s="3" t="s">
        <v>39</v>
      </c>
      <c r="F496" s="3">
        <v>95548</v>
      </c>
      <c r="G496" s="3" t="s">
        <v>40</v>
      </c>
      <c r="H496" s="3">
        <v>2022062893</v>
      </c>
      <c r="I496" s="3" t="s">
        <v>618</v>
      </c>
      <c r="J496" s="3" t="s">
        <v>41</v>
      </c>
      <c r="K496" s="3" t="s">
        <v>619</v>
      </c>
      <c r="L496" s="3" t="s">
        <v>67</v>
      </c>
      <c r="M496" s="3" t="s">
        <v>620</v>
      </c>
      <c r="N496" s="3" t="s">
        <v>43</v>
      </c>
      <c r="O496" s="3" t="s">
        <v>426</v>
      </c>
      <c r="P496" s="3" t="s">
        <v>45</v>
      </c>
      <c r="Q496" s="4">
        <f>IFERROR(VLOOKUP($H496,[1]RAPPORTS!$L$2:$O$3000,4,FALSE),"")</f>
        <v>4</v>
      </c>
      <c r="R496" s="4" t="str">
        <f>IFERROR(VLOOKUP($H496,[1]NC!$G$2:$H$300,2,FALSE)+VLOOKUP($K496,[1]NC!$G$2:$I$300,3,FALSE),"")</f>
        <v/>
      </c>
      <c r="S496" s="3"/>
      <c r="T496" s="3"/>
      <c r="U496" s="3"/>
      <c r="V496" s="3" t="s">
        <v>39</v>
      </c>
      <c r="W496" s="3" t="s">
        <v>6</v>
      </c>
      <c r="X496" s="3" t="s">
        <v>39</v>
      </c>
    </row>
    <row r="497" spans="1:24" x14ac:dyDescent="0.25">
      <c r="A497" s="3" t="s">
        <v>17</v>
      </c>
      <c r="B497" s="3" t="s">
        <v>46</v>
      </c>
      <c r="C497" s="3" t="s">
        <v>47</v>
      </c>
      <c r="D497" s="3" t="s">
        <v>48</v>
      </c>
      <c r="E497" s="3" t="s">
        <v>39</v>
      </c>
      <c r="F497" s="3">
        <v>95548</v>
      </c>
      <c r="G497" s="3" t="s">
        <v>40</v>
      </c>
      <c r="H497" s="3">
        <v>2022058601</v>
      </c>
      <c r="I497" s="3" t="s">
        <v>618</v>
      </c>
      <c r="J497" s="3" t="s">
        <v>41</v>
      </c>
      <c r="K497" s="3" t="s">
        <v>619</v>
      </c>
      <c r="L497" s="3" t="s">
        <v>67</v>
      </c>
      <c r="M497" s="3" t="s">
        <v>620</v>
      </c>
      <c r="N497" s="3" t="s">
        <v>111</v>
      </c>
      <c r="O497" s="3" t="s">
        <v>61</v>
      </c>
      <c r="P497" s="3" t="s">
        <v>453</v>
      </c>
      <c r="Q497" s="4">
        <f>IFERROR(VLOOKUP($H497,[1]RAPPORTS!$L$2:$O$3000,4,FALSE),"")</f>
        <v>33</v>
      </c>
      <c r="R497" s="4" t="str">
        <f>IFERROR(VLOOKUP($H497,[1]NC!$G$2:$H$300,2,FALSE)+VLOOKUP($K497,[1]NC!$G$2:$I$300,3,FALSE),"")</f>
        <v/>
      </c>
      <c r="S497" s="3"/>
      <c r="T497" s="3"/>
      <c r="U497" s="3"/>
      <c r="V497" s="3" t="s">
        <v>39</v>
      </c>
      <c r="W497" s="3" t="s">
        <v>7</v>
      </c>
      <c r="X497" s="3" t="s">
        <v>39</v>
      </c>
    </row>
    <row r="498" spans="1:24" x14ac:dyDescent="0.25">
      <c r="A498" s="3" t="s">
        <v>17</v>
      </c>
      <c r="B498" s="3" t="s">
        <v>46</v>
      </c>
      <c r="C498" s="3" t="s">
        <v>47</v>
      </c>
      <c r="D498" s="3" t="s">
        <v>48</v>
      </c>
      <c r="E498" s="3" t="s">
        <v>39</v>
      </c>
      <c r="F498" s="3">
        <v>95548</v>
      </c>
      <c r="G498" s="3" t="s">
        <v>40</v>
      </c>
      <c r="H498" s="3">
        <v>2022072517</v>
      </c>
      <c r="I498" s="3" t="s">
        <v>618</v>
      </c>
      <c r="J498" s="3" t="s">
        <v>41</v>
      </c>
      <c r="K498" s="3" t="s">
        <v>619</v>
      </c>
      <c r="L498" s="3" t="s">
        <v>67</v>
      </c>
      <c r="M498" s="3" t="s">
        <v>620</v>
      </c>
      <c r="N498" s="3" t="s">
        <v>111</v>
      </c>
      <c r="O498" s="3" t="s">
        <v>424</v>
      </c>
      <c r="P498" s="3" t="s">
        <v>137</v>
      </c>
      <c r="Q498" s="4">
        <f>IFERROR(VLOOKUP($H498,[1]RAPPORTS!$L$2:$O$3000,4,FALSE),"")</f>
        <v>28</v>
      </c>
      <c r="R498" s="4" t="str">
        <f>IFERROR(VLOOKUP($H498,[1]NC!$G$2:$H$300,2,FALSE)+VLOOKUP($K498,[1]NC!$G$2:$I$300,3,FALSE),"")</f>
        <v/>
      </c>
      <c r="S498" s="3"/>
      <c r="T498" s="3"/>
      <c r="U498" s="3"/>
      <c r="V498" s="3" t="s">
        <v>39</v>
      </c>
      <c r="W498" s="3" t="s">
        <v>7</v>
      </c>
      <c r="X498" s="3" t="s">
        <v>39</v>
      </c>
    </row>
    <row r="499" spans="1:24" x14ac:dyDescent="0.25">
      <c r="A499" s="3" t="s">
        <v>17</v>
      </c>
      <c r="B499" s="3" t="s">
        <v>46</v>
      </c>
      <c r="C499" s="3" t="s">
        <v>47</v>
      </c>
      <c r="D499" s="3" t="s">
        <v>48</v>
      </c>
      <c r="E499" s="3" t="s">
        <v>39</v>
      </c>
      <c r="F499" s="3">
        <v>95548</v>
      </c>
      <c r="G499" s="3" t="s">
        <v>40</v>
      </c>
      <c r="H499" s="3">
        <v>2022050998</v>
      </c>
      <c r="I499" s="3" t="s">
        <v>618</v>
      </c>
      <c r="J499" s="3" t="s">
        <v>41</v>
      </c>
      <c r="K499" s="3" t="s">
        <v>619</v>
      </c>
      <c r="L499" s="3" t="s">
        <v>168</v>
      </c>
      <c r="M499" s="3" t="s">
        <v>620</v>
      </c>
      <c r="N499" s="3" t="s">
        <v>111</v>
      </c>
      <c r="O499" s="3" t="s">
        <v>44</v>
      </c>
      <c r="P499" s="3" t="s">
        <v>121</v>
      </c>
      <c r="Q499" s="4">
        <f>IFERROR(VLOOKUP($H499,[1]RAPPORTS!$L$2:$O$3000,4,FALSE),"")</f>
        <v>27</v>
      </c>
      <c r="R499" s="4" t="str">
        <f>IFERROR(VLOOKUP($H499,[1]NC!$G$2:$H$300,2,FALSE)+VLOOKUP($K499,[1]NC!$G$2:$I$300,3,FALSE),"")</f>
        <v/>
      </c>
      <c r="S499" s="3"/>
      <c r="T499" s="3"/>
      <c r="U499" s="3"/>
      <c r="V499" s="3" t="s">
        <v>39</v>
      </c>
      <c r="W499" s="3" t="s">
        <v>7</v>
      </c>
      <c r="X499" s="3" t="s">
        <v>39</v>
      </c>
    </row>
    <row r="500" spans="1:24" x14ac:dyDescent="0.25">
      <c r="A500" s="3" t="s">
        <v>17</v>
      </c>
      <c r="B500" s="3" t="s">
        <v>46</v>
      </c>
      <c r="C500" s="3" t="s">
        <v>47</v>
      </c>
      <c r="D500" s="3" t="s">
        <v>48</v>
      </c>
      <c r="E500" s="3" t="s">
        <v>39</v>
      </c>
      <c r="F500" s="3">
        <v>95548</v>
      </c>
      <c r="G500" s="3" t="s">
        <v>40</v>
      </c>
      <c r="H500" s="3">
        <v>2022042314</v>
      </c>
      <c r="I500" s="3" t="s">
        <v>618</v>
      </c>
      <c r="J500" s="3" t="s">
        <v>41</v>
      </c>
      <c r="K500" s="3" t="s">
        <v>619</v>
      </c>
      <c r="L500" s="3" t="s">
        <v>82</v>
      </c>
      <c r="M500" s="3" t="s">
        <v>620</v>
      </c>
      <c r="N500" s="3" t="s">
        <v>175</v>
      </c>
      <c r="O500" s="3" t="s">
        <v>174</v>
      </c>
      <c r="P500" s="3" t="s">
        <v>175</v>
      </c>
      <c r="Q500" s="4">
        <f>IFERROR(VLOOKUP($H500,[1]RAPPORTS!$L$2:$O$3000,4,FALSE),"")</f>
        <v>24</v>
      </c>
      <c r="R500" s="4" t="str">
        <f>IFERROR(VLOOKUP($H500,[1]NC!$G$2:$H$300,2,FALSE)+VLOOKUP($K500,[1]NC!$G$2:$I$300,3,FALSE),"")</f>
        <v/>
      </c>
      <c r="S500" s="3"/>
      <c r="T500" s="3"/>
      <c r="U500" s="3"/>
      <c r="V500" s="3" t="s">
        <v>39</v>
      </c>
      <c r="W500" s="3" t="s">
        <v>7</v>
      </c>
      <c r="X500" s="3" t="s">
        <v>39</v>
      </c>
    </row>
    <row r="501" spans="1:24" x14ac:dyDescent="0.25">
      <c r="A501" s="3" t="s">
        <v>17</v>
      </c>
      <c r="B501" s="3" t="s">
        <v>46</v>
      </c>
      <c r="C501" s="3" t="s">
        <v>47</v>
      </c>
      <c r="D501" s="3" t="s">
        <v>48</v>
      </c>
      <c r="E501" s="3" t="s">
        <v>39</v>
      </c>
      <c r="F501" s="3">
        <v>95548</v>
      </c>
      <c r="G501" s="3" t="s">
        <v>40</v>
      </c>
      <c r="H501" s="3">
        <v>2022086284</v>
      </c>
      <c r="I501" s="3" t="s">
        <v>618</v>
      </c>
      <c r="J501" s="3" t="s">
        <v>41</v>
      </c>
      <c r="K501" s="3" t="s">
        <v>619</v>
      </c>
      <c r="L501" s="3" t="s">
        <v>67</v>
      </c>
      <c r="M501" s="3" t="s">
        <v>620</v>
      </c>
      <c r="N501" s="3" t="s">
        <v>43</v>
      </c>
      <c r="O501" s="3" t="s">
        <v>70</v>
      </c>
      <c r="P501" s="3" t="s">
        <v>443</v>
      </c>
      <c r="Q501" s="4">
        <f>IFERROR(VLOOKUP($H501,[1]RAPPORTS!$L$2:$O$3000,4,FALSE),"")</f>
        <v>24</v>
      </c>
      <c r="R501" s="4" t="str">
        <f>IFERROR(VLOOKUP($H501,[1]NC!$G$2:$H$300,2,FALSE)+VLOOKUP($K501,[1]NC!$G$2:$I$300,3,FALSE),"")</f>
        <v/>
      </c>
      <c r="S501" s="3"/>
      <c r="T501" s="3"/>
      <c r="U501" s="3"/>
      <c r="V501" s="3" t="s">
        <v>39</v>
      </c>
      <c r="W501" s="3" t="s">
        <v>7</v>
      </c>
      <c r="X501" s="3" t="s">
        <v>39</v>
      </c>
    </row>
    <row r="502" spans="1:24" x14ac:dyDescent="0.25">
      <c r="A502" s="3" t="s">
        <v>17</v>
      </c>
      <c r="B502" s="3" t="s">
        <v>46</v>
      </c>
      <c r="C502" s="3" t="s">
        <v>47</v>
      </c>
      <c r="D502" s="3" t="s">
        <v>48</v>
      </c>
      <c r="E502" s="3" t="s">
        <v>39</v>
      </c>
      <c r="F502" s="3">
        <v>95548</v>
      </c>
      <c r="G502" s="3" t="s">
        <v>40</v>
      </c>
      <c r="H502" s="3">
        <v>2022033014</v>
      </c>
      <c r="I502" s="3" t="s">
        <v>618</v>
      </c>
      <c r="J502" s="3" t="s">
        <v>41</v>
      </c>
      <c r="K502" s="3" t="s">
        <v>619</v>
      </c>
      <c r="L502" s="3" t="s">
        <v>125</v>
      </c>
      <c r="M502" s="3" t="s">
        <v>620</v>
      </c>
      <c r="N502" s="3" t="s">
        <v>266</v>
      </c>
      <c r="O502" s="3" t="s">
        <v>94</v>
      </c>
      <c r="P502" s="3" t="s">
        <v>446</v>
      </c>
      <c r="Q502" s="4">
        <f>IFERROR(VLOOKUP($H502,[1]RAPPORTS!$L$2:$O$3000,4,FALSE),"")</f>
        <v>16</v>
      </c>
      <c r="R502" s="4" t="str">
        <f>IFERROR(VLOOKUP($H502,[1]NC!$G$2:$H$300,2,FALSE)+VLOOKUP($K502,[1]NC!$G$2:$I$300,3,FALSE),"")</f>
        <v/>
      </c>
      <c r="S502" s="3"/>
      <c r="T502" s="3"/>
      <c r="U502" s="3"/>
      <c r="V502" s="3" t="s">
        <v>39</v>
      </c>
      <c r="W502" s="3" t="s">
        <v>7</v>
      </c>
      <c r="X502" s="3" t="s">
        <v>39</v>
      </c>
    </row>
    <row r="503" spans="1:24" x14ac:dyDescent="0.25">
      <c r="A503" s="3" t="s">
        <v>17</v>
      </c>
      <c r="B503" s="3" t="s">
        <v>46</v>
      </c>
      <c r="C503" s="3" t="s">
        <v>47</v>
      </c>
      <c r="D503" s="3" t="s">
        <v>48</v>
      </c>
      <c r="E503" s="3" t="s">
        <v>39</v>
      </c>
      <c r="F503" s="3">
        <v>95548</v>
      </c>
      <c r="G503" s="3" t="s">
        <v>40</v>
      </c>
      <c r="H503" s="3">
        <v>2022075232</v>
      </c>
      <c r="I503" s="3" t="s">
        <v>618</v>
      </c>
      <c r="J503" s="3" t="s">
        <v>41</v>
      </c>
      <c r="K503" s="3" t="s">
        <v>619</v>
      </c>
      <c r="L503" s="3" t="s">
        <v>67</v>
      </c>
      <c r="M503" s="3" t="s">
        <v>620</v>
      </c>
      <c r="N503" s="3" t="s">
        <v>43</v>
      </c>
      <c r="O503" s="3" t="s">
        <v>181</v>
      </c>
      <c r="P503" s="3" t="s">
        <v>263</v>
      </c>
      <c r="Q503" s="4">
        <f>IFERROR(VLOOKUP($H503,[1]RAPPORTS!$L$2:$O$3000,4,FALSE),"")</f>
        <v>16</v>
      </c>
      <c r="R503" s="4" t="str">
        <f>IFERROR(VLOOKUP($H503,[1]NC!$G$2:$H$300,2,FALSE)+VLOOKUP($K503,[1]NC!$G$2:$I$300,3,FALSE),"")</f>
        <v/>
      </c>
      <c r="S503" s="3"/>
      <c r="T503" s="3"/>
      <c r="U503" s="3"/>
      <c r="V503" s="3" t="s">
        <v>39</v>
      </c>
      <c r="W503" s="3" t="s">
        <v>7</v>
      </c>
      <c r="X503" s="3" t="s">
        <v>39</v>
      </c>
    </row>
    <row r="504" spans="1:24" x14ac:dyDescent="0.25">
      <c r="A504" s="3" t="s">
        <v>17</v>
      </c>
      <c r="B504" s="3" t="s">
        <v>46</v>
      </c>
      <c r="C504" s="3" t="s">
        <v>47</v>
      </c>
      <c r="D504" s="3" t="s">
        <v>48</v>
      </c>
      <c r="E504" s="3" t="s">
        <v>39</v>
      </c>
      <c r="F504" s="3">
        <v>95548</v>
      </c>
      <c r="G504" s="3" t="s">
        <v>40</v>
      </c>
      <c r="H504" s="3">
        <v>2022073574</v>
      </c>
      <c r="I504" s="3" t="s">
        <v>618</v>
      </c>
      <c r="J504" s="3" t="s">
        <v>41</v>
      </c>
      <c r="K504" s="3" t="s">
        <v>619</v>
      </c>
      <c r="L504" s="3" t="s">
        <v>67</v>
      </c>
      <c r="M504" s="3" t="s">
        <v>620</v>
      </c>
      <c r="N504" s="3" t="s">
        <v>83</v>
      </c>
      <c r="O504" s="3" t="s">
        <v>149</v>
      </c>
      <c r="P504" s="3" t="s">
        <v>90</v>
      </c>
      <c r="Q504" s="4">
        <f>IFERROR(VLOOKUP($H504,[1]RAPPORTS!$L$2:$O$3000,4,FALSE),"")</f>
        <v>11</v>
      </c>
      <c r="R504" s="4" t="str">
        <f>IFERROR(VLOOKUP($H504,[1]NC!$G$2:$H$300,2,FALSE)+VLOOKUP($K504,[1]NC!$G$2:$I$300,3,FALSE),"")</f>
        <v/>
      </c>
      <c r="S504" s="3"/>
      <c r="T504" s="3"/>
      <c r="U504" s="3"/>
      <c r="V504" s="3" t="s">
        <v>39</v>
      </c>
      <c r="W504" s="3" t="s">
        <v>7</v>
      </c>
      <c r="X504" s="3" t="s">
        <v>39</v>
      </c>
    </row>
    <row r="505" spans="1:24" x14ac:dyDescent="0.25">
      <c r="A505" s="3" t="s">
        <v>17</v>
      </c>
      <c r="B505" s="3" t="s">
        <v>46</v>
      </c>
      <c r="C505" s="3" t="s">
        <v>47</v>
      </c>
      <c r="D505" s="3" t="s">
        <v>48</v>
      </c>
      <c r="E505" s="3" t="s">
        <v>39</v>
      </c>
      <c r="F505" s="3">
        <v>95548</v>
      </c>
      <c r="G505" s="3" t="s">
        <v>40</v>
      </c>
      <c r="H505" s="3">
        <v>2022069713</v>
      </c>
      <c r="I505" s="3" t="s">
        <v>618</v>
      </c>
      <c r="J505" s="3" t="s">
        <v>41</v>
      </c>
      <c r="K505" s="3" t="s">
        <v>619</v>
      </c>
      <c r="L505" s="3" t="s">
        <v>67</v>
      </c>
      <c r="M505" s="3" t="s">
        <v>620</v>
      </c>
      <c r="N505" s="3" t="s">
        <v>83</v>
      </c>
      <c r="O505" s="3" t="s">
        <v>156</v>
      </c>
      <c r="P505" s="3" t="s">
        <v>184</v>
      </c>
      <c r="Q505" s="4">
        <f>IFERROR(VLOOKUP($H505,[1]RAPPORTS!$L$2:$O$3000,4,FALSE),"")</f>
        <v>10</v>
      </c>
      <c r="R505" s="4" t="str">
        <f>IFERROR(VLOOKUP($H505,[1]NC!$G$2:$H$300,2,FALSE)+VLOOKUP($K505,[1]NC!$G$2:$I$300,3,FALSE),"")</f>
        <v/>
      </c>
      <c r="S505" s="3"/>
      <c r="T505" s="3"/>
      <c r="U505" s="3"/>
      <c r="V505" s="3" t="s">
        <v>39</v>
      </c>
      <c r="W505" s="3" t="s">
        <v>7</v>
      </c>
      <c r="X505" s="3" t="s">
        <v>39</v>
      </c>
    </row>
    <row r="506" spans="1:24" x14ac:dyDescent="0.25">
      <c r="A506" s="3" t="s">
        <v>17</v>
      </c>
      <c r="B506" s="3" t="s">
        <v>37</v>
      </c>
      <c r="C506" s="3" t="s">
        <v>19</v>
      </c>
      <c r="D506" s="3" t="s">
        <v>74</v>
      </c>
      <c r="E506" s="3" t="s">
        <v>39</v>
      </c>
      <c r="F506" s="3">
        <v>95548</v>
      </c>
      <c r="G506" s="3" t="s">
        <v>40</v>
      </c>
      <c r="H506" s="3">
        <v>2022055080</v>
      </c>
      <c r="I506" s="3" t="s">
        <v>618</v>
      </c>
      <c r="J506" s="3" t="s">
        <v>41</v>
      </c>
      <c r="K506" s="3" t="s">
        <v>619</v>
      </c>
      <c r="L506" s="3" t="s">
        <v>54</v>
      </c>
      <c r="M506" s="3" t="s">
        <v>620</v>
      </c>
      <c r="N506" s="3" t="s">
        <v>83</v>
      </c>
      <c r="O506" s="3" t="s">
        <v>66</v>
      </c>
      <c r="P506" s="3" t="s">
        <v>454</v>
      </c>
      <c r="Q506" s="4">
        <f>IFERROR(VLOOKUP($H506,[1]RAPPORTS!$L$2:$O$3000,4,FALSE),"")</f>
        <v>35</v>
      </c>
      <c r="R506" s="4" t="str">
        <f>IFERROR(VLOOKUP($H506,[1]NC!$G$2:$H$300,2,FALSE)+VLOOKUP($K506,[1]NC!$G$2:$I$300,3,FALSE),"")</f>
        <v/>
      </c>
      <c r="S506" s="3"/>
      <c r="T506" s="3"/>
      <c r="U506" s="3"/>
      <c r="V506" s="3" t="s">
        <v>39</v>
      </c>
      <c r="W506" s="3" t="s">
        <v>8</v>
      </c>
      <c r="X506" s="3" t="s">
        <v>39</v>
      </c>
    </row>
    <row r="507" spans="1:24" x14ac:dyDescent="0.25">
      <c r="A507" s="3" t="s">
        <v>17</v>
      </c>
      <c r="B507" s="3" t="s">
        <v>37</v>
      </c>
      <c r="C507" s="3" t="s">
        <v>19</v>
      </c>
      <c r="D507" s="3" t="s">
        <v>38</v>
      </c>
      <c r="E507" s="3" t="s">
        <v>39</v>
      </c>
      <c r="F507" s="3">
        <v>95548</v>
      </c>
      <c r="G507" s="3" t="s">
        <v>40</v>
      </c>
      <c r="H507" s="3">
        <v>2022052561</v>
      </c>
      <c r="I507" s="3" t="s">
        <v>618</v>
      </c>
      <c r="J507" s="3" t="s">
        <v>41</v>
      </c>
      <c r="K507" s="3" t="s">
        <v>619</v>
      </c>
      <c r="L507" s="3" t="s">
        <v>57</v>
      </c>
      <c r="M507" s="3" t="s">
        <v>620</v>
      </c>
      <c r="N507" s="3" t="s">
        <v>111</v>
      </c>
      <c r="O507" s="3" t="s">
        <v>152</v>
      </c>
      <c r="P507" s="3" t="s">
        <v>455</v>
      </c>
      <c r="Q507" s="4">
        <f>IFERROR(VLOOKUP($H507,[1]RAPPORTS!$L$2:$O$3000,4,FALSE),"")</f>
        <v>32</v>
      </c>
      <c r="R507" s="4" t="str">
        <f>IFERROR(VLOOKUP($H507,[1]NC!$G$2:$H$300,2,FALSE)+VLOOKUP($K507,[1]NC!$G$2:$I$300,3,FALSE),"")</f>
        <v/>
      </c>
      <c r="S507" s="3"/>
      <c r="T507" s="3"/>
      <c r="U507" s="3"/>
      <c r="V507" s="3" t="s">
        <v>39</v>
      </c>
      <c r="W507" s="3" t="s">
        <v>8</v>
      </c>
      <c r="X507" s="3" t="s">
        <v>39</v>
      </c>
    </row>
    <row r="508" spans="1:24" x14ac:dyDescent="0.25">
      <c r="A508" s="3" t="s">
        <v>17</v>
      </c>
      <c r="B508" s="3" t="s">
        <v>52</v>
      </c>
      <c r="C508" s="3" t="s">
        <v>19</v>
      </c>
      <c r="D508" s="3" t="s">
        <v>53</v>
      </c>
      <c r="E508" s="3" t="s">
        <v>39</v>
      </c>
      <c r="F508" s="3">
        <v>95548</v>
      </c>
      <c r="G508" s="3" t="s">
        <v>40</v>
      </c>
      <c r="H508" s="3">
        <v>2022069537</v>
      </c>
      <c r="I508" s="3" t="s">
        <v>618</v>
      </c>
      <c r="J508" s="3" t="s">
        <v>41</v>
      </c>
      <c r="K508" s="3" t="s">
        <v>619</v>
      </c>
      <c r="L508" s="3" t="s">
        <v>54</v>
      </c>
      <c r="M508" s="3" t="s">
        <v>620</v>
      </c>
      <c r="N508" s="3" t="s">
        <v>171</v>
      </c>
      <c r="O508" s="3" t="s">
        <v>156</v>
      </c>
      <c r="P508" s="3" t="s">
        <v>109</v>
      </c>
      <c r="Q508" s="4">
        <f>IFERROR(VLOOKUP($H508,[1]RAPPORTS!$L$2:$O$3000,4,FALSE),"")</f>
        <v>26</v>
      </c>
      <c r="R508" s="4" t="str">
        <f>IFERROR(VLOOKUP($H508,[1]NC!$G$2:$H$300,2,FALSE)+VLOOKUP($K508,[1]NC!$G$2:$I$300,3,FALSE),"")</f>
        <v/>
      </c>
      <c r="S508" s="3"/>
      <c r="T508" s="3"/>
      <c r="U508" s="3"/>
      <c r="V508" s="3" t="s">
        <v>39</v>
      </c>
      <c r="W508" s="3" t="s">
        <v>8</v>
      </c>
      <c r="X508" s="3" t="s">
        <v>39</v>
      </c>
    </row>
    <row r="509" spans="1:24" x14ac:dyDescent="0.25">
      <c r="A509" s="3" t="s">
        <v>17</v>
      </c>
      <c r="B509" s="3" t="s">
        <v>46</v>
      </c>
      <c r="C509" s="3" t="s">
        <v>47</v>
      </c>
      <c r="D509" s="3" t="s">
        <v>48</v>
      </c>
      <c r="E509" s="3" t="s">
        <v>39</v>
      </c>
      <c r="F509" s="3">
        <v>95548</v>
      </c>
      <c r="G509" s="3" t="s">
        <v>40</v>
      </c>
      <c r="H509" s="3">
        <v>2022055622</v>
      </c>
      <c r="I509" s="3" t="s">
        <v>618</v>
      </c>
      <c r="J509" s="3" t="s">
        <v>41</v>
      </c>
      <c r="K509" s="3" t="s">
        <v>619</v>
      </c>
      <c r="L509" s="3" t="s">
        <v>59</v>
      </c>
      <c r="M509" s="3" t="s">
        <v>620</v>
      </c>
      <c r="N509" s="3" t="s">
        <v>93</v>
      </c>
      <c r="O509" s="3" t="s">
        <v>66</v>
      </c>
      <c r="P509" s="3" t="s">
        <v>43</v>
      </c>
      <c r="Q509" s="4">
        <f>IFERROR(VLOOKUP($H509,[1]RAPPORTS!$L$2:$O$3000,4,FALSE),"")</f>
        <v>20</v>
      </c>
      <c r="R509" s="4" t="str">
        <f>IFERROR(VLOOKUP($H509,[1]NC!$G$2:$H$300,2,FALSE)+VLOOKUP($K509,[1]NC!$G$2:$I$300,3,FALSE),"")</f>
        <v/>
      </c>
      <c r="S509" s="3"/>
      <c r="T509" s="3"/>
      <c r="U509" s="3"/>
      <c r="V509" s="3" t="s">
        <v>39</v>
      </c>
      <c r="W509" s="3" t="s">
        <v>8</v>
      </c>
      <c r="X509" s="3" t="s">
        <v>39</v>
      </c>
    </row>
    <row r="510" spans="1:24" x14ac:dyDescent="0.25">
      <c r="A510" s="3" t="s">
        <v>17</v>
      </c>
      <c r="B510" s="3" t="s">
        <v>37</v>
      </c>
      <c r="C510" s="3" t="s">
        <v>19</v>
      </c>
      <c r="D510" s="3" t="s">
        <v>74</v>
      </c>
      <c r="E510" s="3" t="s">
        <v>39</v>
      </c>
      <c r="F510" s="3">
        <v>95548</v>
      </c>
      <c r="G510" s="3" t="s">
        <v>40</v>
      </c>
      <c r="H510" s="3">
        <v>2022057755</v>
      </c>
      <c r="I510" s="3" t="s">
        <v>618</v>
      </c>
      <c r="J510" s="3" t="s">
        <v>41</v>
      </c>
      <c r="K510" s="3" t="s">
        <v>619</v>
      </c>
      <c r="L510" s="3" t="s">
        <v>167</v>
      </c>
      <c r="M510" s="3" t="s">
        <v>620</v>
      </c>
      <c r="N510" s="3" t="s">
        <v>111</v>
      </c>
      <c r="O510" s="3" t="s">
        <v>61</v>
      </c>
      <c r="P510" s="3" t="s">
        <v>443</v>
      </c>
      <c r="Q510" s="4">
        <f>IFERROR(VLOOKUP($H510,[1]RAPPORTS!$L$2:$O$3000,4,FALSE),"")</f>
        <v>18</v>
      </c>
      <c r="R510" s="4" t="str">
        <f>IFERROR(VLOOKUP($H510,[1]NC!$G$2:$H$300,2,FALSE)+VLOOKUP($K510,[1]NC!$G$2:$I$300,3,FALSE),"")</f>
        <v/>
      </c>
      <c r="S510" s="3"/>
      <c r="T510" s="3"/>
      <c r="U510" s="3"/>
      <c r="V510" s="3" t="s">
        <v>39</v>
      </c>
      <c r="W510" s="3" t="s">
        <v>8</v>
      </c>
      <c r="X510" s="3" t="s">
        <v>39</v>
      </c>
    </row>
    <row r="511" spans="1:24" x14ac:dyDescent="0.25">
      <c r="A511" s="3" t="s">
        <v>17</v>
      </c>
      <c r="B511" s="3" t="s">
        <v>37</v>
      </c>
      <c r="C511" s="3" t="s">
        <v>19</v>
      </c>
      <c r="D511" s="3" t="s">
        <v>74</v>
      </c>
      <c r="E511" s="3" t="s">
        <v>39</v>
      </c>
      <c r="F511" s="3">
        <v>95548</v>
      </c>
      <c r="G511" s="3" t="s">
        <v>40</v>
      </c>
      <c r="H511" s="3">
        <v>2022070831</v>
      </c>
      <c r="I511" s="3" t="s">
        <v>618</v>
      </c>
      <c r="J511" s="3" t="s">
        <v>41</v>
      </c>
      <c r="K511" s="3" t="s">
        <v>619</v>
      </c>
      <c r="L511" s="3" t="s">
        <v>54</v>
      </c>
      <c r="M511" s="3" t="s">
        <v>620</v>
      </c>
      <c r="N511" s="3" t="s">
        <v>43</v>
      </c>
      <c r="O511" s="3" t="s">
        <v>118</v>
      </c>
      <c r="P511" s="3" t="s">
        <v>62</v>
      </c>
      <c r="Q511" s="4">
        <f>IFERROR(VLOOKUP($H511,[1]RAPPORTS!$L$2:$O$3000,4,FALSE),"")</f>
        <v>14</v>
      </c>
      <c r="R511" s="4" t="str">
        <f>IFERROR(VLOOKUP($H511,[1]NC!$G$2:$H$300,2,FALSE)+VLOOKUP($K511,[1]NC!$G$2:$I$300,3,FALSE),"")</f>
        <v/>
      </c>
      <c r="S511" s="3"/>
      <c r="T511" s="3"/>
      <c r="U511" s="3"/>
      <c r="V511" s="3" t="s">
        <v>39</v>
      </c>
      <c r="W511" s="3" t="s">
        <v>8</v>
      </c>
      <c r="X511" s="3" t="s">
        <v>39</v>
      </c>
    </row>
    <row r="512" spans="1:24" x14ac:dyDescent="0.25">
      <c r="A512" s="3" t="s">
        <v>17</v>
      </c>
      <c r="B512" s="3" t="s">
        <v>37</v>
      </c>
      <c r="C512" s="3" t="s">
        <v>19</v>
      </c>
      <c r="D512" s="3" t="s">
        <v>74</v>
      </c>
      <c r="E512" s="3" t="s">
        <v>39</v>
      </c>
      <c r="F512" s="3">
        <v>95548</v>
      </c>
      <c r="G512" s="3" t="s">
        <v>40</v>
      </c>
      <c r="H512" s="3">
        <v>2022030996</v>
      </c>
      <c r="I512" s="3" t="s">
        <v>618</v>
      </c>
      <c r="J512" s="3" t="s">
        <v>41</v>
      </c>
      <c r="K512" s="3" t="s">
        <v>619</v>
      </c>
      <c r="L512" s="3" t="s">
        <v>125</v>
      </c>
      <c r="M512" s="3" t="s">
        <v>620</v>
      </c>
      <c r="N512" s="3" t="s">
        <v>111</v>
      </c>
      <c r="O512" s="3" t="s">
        <v>142</v>
      </c>
      <c r="P512" s="3" t="s">
        <v>422</v>
      </c>
      <c r="Q512" s="4">
        <f>IFERROR(VLOOKUP($H512,[1]RAPPORTS!$L$2:$O$3000,4,FALSE),"")</f>
        <v>12</v>
      </c>
      <c r="R512" s="4" t="str">
        <f>IFERROR(VLOOKUP($H512,[1]NC!$G$2:$H$300,2,FALSE)+VLOOKUP($K512,[1]NC!$G$2:$I$300,3,FALSE),"")</f>
        <v/>
      </c>
      <c r="S512" s="3"/>
      <c r="T512" s="3"/>
      <c r="U512" s="3"/>
      <c r="V512" s="3" t="s">
        <v>39</v>
      </c>
      <c r="W512" s="3" t="s">
        <v>8</v>
      </c>
      <c r="X512" s="3" t="s">
        <v>39</v>
      </c>
    </row>
    <row r="513" spans="1:24" x14ac:dyDescent="0.25">
      <c r="A513" s="3" t="s">
        <v>17</v>
      </c>
      <c r="B513" s="3" t="s">
        <v>37</v>
      </c>
      <c r="C513" s="3" t="s">
        <v>19</v>
      </c>
      <c r="D513" s="3" t="s">
        <v>74</v>
      </c>
      <c r="E513" s="3" t="s">
        <v>39</v>
      </c>
      <c r="F513" s="3">
        <v>95548</v>
      </c>
      <c r="G513" s="3" t="s">
        <v>40</v>
      </c>
      <c r="H513" s="3">
        <v>2022063691</v>
      </c>
      <c r="I513" s="3" t="s">
        <v>618</v>
      </c>
      <c r="J513" s="3" t="s">
        <v>41</v>
      </c>
      <c r="K513" s="3" t="s">
        <v>619</v>
      </c>
      <c r="L513" s="3" t="s">
        <v>64</v>
      </c>
      <c r="M513" s="3" t="s">
        <v>620</v>
      </c>
      <c r="N513" s="3" t="s">
        <v>111</v>
      </c>
      <c r="O513" s="3" t="s">
        <v>426</v>
      </c>
      <c r="P513" s="3" t="s">
        <v>422</v>
      </c>
      <c r="Q513" s="4">
        <f>IFERROR(VLOOKUP($H513,[1]RAPPORTS!$L$2:$O$3000,4,FALSE),"")</f>
        <v>12</v>
      </c>
      <c r="R513" s="4" t="str">
        <f>IFERROR(VLOOKUP($H513,[1]NC!$G$2:$H$300,2,FALSE)+VLOOKUP($K513,[1]NC!$G$2:$I$300,3,FALSE),"")</f>
        <v/>
      </c>
      <c r="S513" s="3"/>
      <c r="T513" s="3"/>
      <c r="U513" s="3"/>
      <c r="V513" s="3" t="s">
        <v>39</v>
      </c>
      <c r="W513" s="3" t="s">
        <v>8</v>
      </c>
      <c r="X513" s="3" t="s">
        <v>39</v>
      </c>
    </row>
    <row r="514" spans="1:24" x14ac:dyDescent="0.25">
      <c r="A514" s="3" t="s">
        <v>17</v>
      </c>
      <c r="B514" s="3" t="s">
        <v>37</v>
      </c>
      <c r="C514" s="3" t="s">
        <v>19</v>
      </c>
      <c r="D514" s="3" t="s">
        <v>38</v>
      </c>
      <c r="E514" s="3" t="s">
        <v>39</v>
      </c>
      <c r="F514" s="3">
        <v>95548</v>
      </c>
      <c r="G514" s="3" t="s">
        <v>40</v>
      </c>
      <c r="H514" s="3">
        <v>2022054152</v>
      </c>
      <c r="I514" s="3" t="s">
        <v>618</v>
      </c>
      <c r="J514" s="3" t="s">
        <v>41</v>
      </c>
      <c r="K514" s="3" t="s">
        <v>619</v>
      </c>
      <c r="L514" s="3" t="s">
        <v>57</v>
      </c>
      <c r="M514" s="3" t="s">
        <v>620</v>
      </c>
      <c r="N514" s="3" t="s">
        <v>43</v>
      </c>
      <c r="O514" s="3" t="s">
        <v>66</v>
      </c>
      <c r="P514" s="3" t="s">
        <v>51</v>
      </c>
      <c r="Q514" s="4">
        <f>IFERROR(VLOOKUP($H514,[1]RAPPORTS!$L$2:$O$3000,4,FALSE),"")</f>
        <v>11</v>
      </c>
      <c r="R514" s="4" t="str">
        <f>IFERROR(VLOOKUP($H514,[1]NC!$G$2:$H$300,2,FALSE)+VLOOKUP($K514,[1]NC!$G$2:$I$300,3,FALSE),"")</f>
        <v/>
      </c>
      <c r="S514" s="3"/>
      <c r="T514" s="3"/>
      <c r="U514" s="3"/>
      <c r="V514" s="3" t="s">
        <v>39</v>
      </c>
      <c r="W514" s="3" t="s">
        <v>8</v>
      </c>
      <c r="X514" s="3" t="s">
        <v>39</v>
      </c>
    </row>
    <row r="515" spans="1:24" x14ac:dyDescent="0.25">
      <c r="A515" s="3" t="s">
        <v>17</v>
      </c>
      <c r="B515" s="3" t="s">
        <v>37</v>
      </c>
      <c r="C515" s="3" t="s">
        <v>19</v>
      </c>
      <c r="D515" s="3" t="s">
        <v>74</v>
      </c>
      <c r="E515" s="3" t="s">
        <v>39</v>
      </c>
      <c r="F515" s="3">
        <v>95548</v>
      </c>
      <c r="G515" s="3" t="s">
        <v>40</v>
      </c>
      <c r="H515" s="3">
        <v>2022029068</v>
      </c>
      <c r="I515" s="3" t="s">
        <v>618</v>
      </c>
      <c r="J515" s="3" t="s">
        <v>41</v>
      </c>
      <c r="K515" s="3" t="s">
        <v>619</v>
      </c>
      <c r="L515" s="3" t="s">
        <v>125</v>
      </c>
      <c r="M515" s="3" t="s">
        <v>620</v>
      </c>
      <c r="N515" s="3" t="s">
        <v>43</v>
      </c>
      <c r="O515" s="3" t="s">
        <v>409</v>
      </c>
      <c r="P515" s="3" t="s">
        <v>93</v>
      </c>
      <c r="Q515" s="4">
        <f>IFERROR(VLOOKUP($H515,[1]RAPPORTS!$L$2:$O$3000,4,FALSE),"")</f>
        <v>9</v>
      </c>
      <c r="R515" s="4" t="str">
        <f>IFERROR(VLOOKUP($H515,[1]NC!$G$2:$H$300,2,FALSE)+VLOOKUP($K515,[1]NC!$G$2:$I$300,3,FALSE),"")</f>
        <v/>
      </c>
      <c r="S515" s="3"/>
      <c r="T515" s="3"/>
      <c r="U515" s="3"/>
      <c r="V515" s="3" t="s">
        <v>39</v>
      </c>
      <c r="W515" s="3" t="s">
        <v>8</v>
      </c>
      <c r="X515" s="3" t="s">
        <v>39</v>
      </c>
    </row>
    <row r="516" spans="1:24" x14ac:dyDescent="0.25">
      <c r="A516" s="3" t="s">
        <v>17</v>
      </c>
      <c r="B516" s="3" t="s">
        <v>37</v>
      </c>
      <c r="C516" s="3" t="s">
        <v>19</v>
      </c>
      <c r="D516" s="3" t="s">
        <v>95</v>
      </c>
      <c r="E516" s="3" t="s">
        <v>39</v>
      </c>
      <c r="F516" s="3">
        <v>95548</v>
      </c>
      <c r="G516" s="3" t="s">
        <v>40</v>
      </c>
      <c r="H516" s="3">
        <v>2022025515</v>
      </c>
      <c r="I516" s="3" t="s">
        <v>618</v>
      </c>
      <c r="J516" s="3" t="s">
        <v>41</v>
      </c>
      <c r="K516" s="3" t="s">
        <v>619</v>
      </c>
      <c r="L516" s="3" t="s">
        <v>125</v>
      </c>
      <c r="M516" s="3" t="s">
        <v>620</v>
      </c>
      <c r="N516" s="3" t="s">
        <v>131</v>
      </c>
      <c r="O516" s="3" t="s">
        <v>322</v>
      </c>
      <c r="P516" s="3" t="s">
        <v>456</v>
      </c>
      <c r="Q516" s="4">
        <f>IFERROR(VLOOKUP($H516,[1]RAPPORTS!$L$2:$O$3000,4,FALSE),"")</f>
        <v>9</v>
      </c>
      <c r="R516" s="4" t="str">
        <f>IFERROR(VLOOKUP($H516,[1]NC!$G$2:$H$300,2,FALSE)+VLOOKUP($K516,[1]NC!$G$2:$I$300,3,FALSE),"")</f>
        <v/>
      </c>
      <c r="S516" s="3"/>
      <c r="T516" s="3"/>
      <c r="U516" s="3"/>
      <c r="V516" s="3" t="s">
        <v>39</v>
      </c>
      <c r="W516" s="3" t="s">
        <v>8</v>
      </c>
      <c r="X516" s="3" t="s">
        <v>39</v>
      </c>
    </row>
    <row r="517" spans="1:24" x14ac:dyDescent="0.25">
      <c r="A517" s="3" t="s">
        <v>17</v>
      </c>
      <c r="B517" s="3" t="s">
        <v>52</v>
      </c>
      <c r="C517" s="3" t="s">
        <v>19</v>
      </c>
      <c r="D517" s="3" t="s">
        <v>53</v>
      </c>
      <c r="E517" s="3" t="s">
        <v>39</v>
      </c>
      <c r="F517" s="3">
        <v>95548</v>
      </c>
      <c r="G517" s="3" t="s">
        <v>40</v>
      </c>
      <c r="H517" s="3">
        <v>2022024953</v>
      </c>
      <c r="I517" s="3" t="s">
        <v>618</v>
      </c>
      <c r="J517" s="3" t="s">
        <v>41</v>
      </c>
      <c r="K517" s="3" t="s">
        <v>619</v>
      </c>
      <c r="L517" s="3" t="s">
        <v>54</v>
      </c>
      <c r="M517" s="3" t="s">
        <v>620</v>
      </c>
      <c r="N517" s="3" t="s">
        <v>151</v>
      </c>
      <c r="O517" s="3" t="s">
        <v>130</v>
      </c>
      <c r="P517" s="3" t="s">
        <v>457</v>
      </c>
      <c r="Q517" s="4">
        <f>IFERROR(VLOOKUP($H517,[1]RAPPORTS!$L$2:$O$3000,4,FALSE),"")</f>
        <v>8</v>
      </c>
      <c r="R517" s="4" t="str">
        <f>IFERROR(VLOOKUP($H517,[1]NC!$G$2:$H$300,2,FALSE)+VLOOKUP($K517,[1]NC!$G$2:$I$300,3,FALSE),"")</f>
        <v/>
      </c>
      <c r="S517" s="3"/>
      <c r="T517" s="3"/>
      <c r="U517" s="3"/>
      <c r="V517" s="3" t="s">
        <v>39</v>
      </c>
      <c r="W517" s="3" t="s">
        <v>8</v>
      </c>
      <c r="X517" s="3" t="s">
        <v>39</v>
      </c>
    </row>
    <row r="518" spans="1:24" x14ac:dyDescent="0.25">
      <c r="A518" s="3" t="s">
        <v>17</v>
      </c>
      <c r="B518" s="3" t="s">
        <v>37</v>
      </c>
      <c r="C518" s="3" t="s">
        <v>19</v>
      </c>
      <c r="D518" s="3" t="s">
        <v>38</v>
      </c>
      <c r="E518" s="3" t="s">
        <v>39</v>
      </c>
      <c r="F518" s="3">
        <v>95548</v>
      </c>
      <c r="G518" s="3" t="s">
        <v>40</v>
      </c>
      <c r="H518" s="3">
        <v>2022070850</v>
      </c>
      <c r="I518" s="3" t="s">
        <v>618</v>
      </c>
      <c r="J518" s="3" t="s">
        <v>41</v>
      </c>
      <c r="K518" s="3" t="s">
        <v>619</v>
      </c>
      <c r="L518" s="3" t="s">
        <v>86</v>
      </c>
      <c r="M518" s="3" t="s">
        <v>620</v>
      </c>
      <c r="N518" s="3" t="s">
        <v>151</v>
      </c>
      <c r="O518" s="3" t="s">
        <v>118</v>
      </c>
      <c r="P518" s="3" t="s">
        <v>43</v>
      </c>
      <c r="Q518" s="4">
        <f>IFERROR(VLOOKUP($H518,[1]RAPPORTS!$L$2:$O$3000,4,FALSE),"")</f>
        <v>7</v>
      </c>
      <c r="R518" s="4" t="str">
        <f>IFERROR(VLOOKUP($H518,[1]NC!$G$2:$H$300,2,FALSE)+VLOOKUP($K518,[1]NC!$G$2:$I$300,3,FALSE),"")</f>
        <v/>
      </c>
      <c r="S518" s="3"/>
      <c r="T518" s="3"/>
      <c r="U518" s="3"/>
      <c r="V518" s="3" t="s">
        <v>39</v>
      </c>
      <c r="W518" s="3" t="s">
        <v>8</v>
      </c>
      <c r="X518" s="3" t="s">
        <v>39</v>
      </c>
    </row>
    <row r="519" spans="1:24" x14ac:dyDescent="0.25">
      <c r="A519" s="3" t="s">
        <v>17</v>
      </c>
      <c r="B519" s="3" t="s">
        <v>37</v>
      </c>
      <c r="C519" s="3" t="s">
        <v>19</v>
      </c>
      <c r="D519" s="3" t="s">
        <v>74</v>
      </c>
      <c r="E519" s="3" t="s">
        <v>39</v>
      </c>
      <c r="F519" s="3">
        <v>95548</v>
      </c>
      <c r="G519" s="3" t="s">
        <v>40</v>
      </c>
      <c r="H519" s="3">
        <v>2022021967</v>
      </c>
      <c r="I519" s="3" t="s">
        <v>618</v>
      </c>
      <c r="J519" s="3" t="s">
        <v>41</v>
      </c>
      <c r="K519" s="3" t="s">
        <v>619</v>
      </c>
      <c r="L519" s="3" t="s">
        <v>57</v>
      </c>
      <c r="M519" s="3" t="s">
        <v>620</v>
      </c>
      <c r="N519" s="3" t="s">
        <v>43</v>
      </c>
      <c r="O519" s="3" t="s">
        <v>209</v>
      </c>
      <c r="P519" s="3" t="s">
        <v>266</v>
      </c>
      <c r="Q519" s="4">
        <f>IFERROR(VLOOKUP($H519,[1]RAPPORTS!$L$2:$O$3000,4,FALSE),"")</f>
        <v>4</v>
      </c>
      <c r="R519" s="4" t="str">
        <f>IFERROR(VLOOKUP($H519,[1]NC!$G$2:$H$300,2,FALSE)+VLOOKUP($K519,[1]NC!$G$2:$I$300,3,FALSE),"")</f>
        <v/>
      </c>
      <c r="S519" s="3"/>
      <c r="T519" s="3"/>
      <c r="U519" s="3"/>
      <c r="V519" s="3" t="s">
        <v>39</v>
      </c>
      <c r="W519" s="3" t="s">
        <v>8</v>
      </c>
      <c r="X519" s="3" t="s">
        <v>39</v>
      </c>
    </row>
    <row r="520" spans="1:24" x14ac:dyDescent="0.25">
      <c r="A520" s="3" t="s">
        <v>17</v>
      </c>
      <c r="B520" s="3" t="s">
        <v>37</v>
      </c>
      <c r="C520" s="3" t="s">
        <v>19</v>
      </c>
      <c r="D520" s="3" t="s">
        <v>74</v>
      </c>
      <c r="E520" s="3" t="s">
        <v>39</v>
      </c>
      <c r="F520" s="3">
        <v>95548</v>
      </c>
      <c r="G520" s="3" t="s">
        <v>40</v>
      </c>
      <c r="H520" s="3">
        <v>2022052353</v>
      </c>
      <c r="I520" s="3" t="s">
        <v>618</v>
      </c>
      <c r="J520" s="3" t="s">
        <v>41</v>
      </c>
      <c r="K520" s="3" t="s">
        <v>619</v>
      </c>
      <c r="L520" s="3" t="s">
        <v>67</v>
      </c>
      <c r="M520" s="3" t="s">
        <v>620</v>
      </c>
      <c r="N520" s="3" t="s">
        <v>43</v>
      </c>
      <c r="O520" s="3" t="s">
        <v>152</v>
      </c>
      <c r="P520" s="3" t="s">
        <v>106</v>
      </c>
      <c r="Q520" s="4">
        <f>IFERROR(VLOOKUP($H520,[1]RAPPORTS!$L$2:$O$3000,4,FALSE),"")</f>
        <v>4</v>
      </c>
      <c r="R520" s="4" t="str">
        <f>IFERROR(VLOOKUP($H520,[1]NC!$G$2:$H$300,2,FALSE)+VLOOKUP($K520,[1]NC!$G$2:$I$300,3,FALSE),"")</f>
        <v/>
      </c>
      <c r="S520" s="3"/>
      <c r="T520" s="3"/>
      <c r="U520" s="3"/>
      <c r="V520" s="3" t="s">
        <v>39</v>
      </c>
      <c r="W520" s="3" t="s">
        <v>8</v>
      </c>
      <c r="X520" s="3" t="s">
        <v>39</v>
      </c>
    </row>
    <row r="521" spans="1:24" x14ac:dyDescent="0.25">
      <c r="A521" s="3" t="s">
        <v>17</v>
      </c>
      <c r="B521" s="3" t="s">
        <v>37</v>
      </c>
      <c r="C521" s="3" t="s">
        <v>19</v>
      </c>
      <c r="D521" s="3" t="s">
        <v>38</v>
      </c>
      <c r="E521" s="3" t="s">
        <v>39</v>
      </c>
      <c r="F521" s="3">
        <v>95548</v>
      </c>
      <c r="G521" s="3" t="s">
        <v>40</v>
      </c>
      <c r="H521" s="3">
        <v>2022051383</v>
      </c>
      <c r="I521" s="3" t="s">
        <v>618</v>
      </c>
      <c r="J521" s="3" t="s">
        <v>41</v>
      </c>
      <c r="K521" s="3" t="s">
        <v>619</v>
      </c>
      <c r="L521" s="3" t="s">
        <v>96</v>
      </c>
      <c r="M521" s="3" t="s">
        <v>620</v>
      </c>
      <c r="N521" s="3" t="s">
        <v>43</v>
      </c>
      <c r="O521" s="3" t="s">
        <v>44</v>
      </c>
      <c r="P521" s="3" t="s">
        <v>120</v>
      </c>
      <c r="Q521" s="4">
        <f>IFERROR(VLOOKUP($H521,[1]RAPPORTS!$L$2:$O$3000,4,FALSE),"")</f>
        <v>4</v>
      </c>
      <c r="R521" s="4" t="str">
        <f>IFERROR(VLOOKUP($H521,[1]NC!$G$2:$H$300,2,FALSE)+VLOOKUP($K521,[1]NC!$G$2:$I$300,3,FALSE),"")</f>
        <v/>
      </c>
      <c r="S521" s="3"/>
      <c r="T521" s="3"/>
      <c r="U521" s="3"/>
      <c r="V521" s="3" t="s">
        <v>39</v>
      </c>
      <c r="W521" s="3" t="s">
        <v>8</v>
      </c>
      <c r="X521" s="3" t="s">
        <v>39</v>
      </c>
    </row>
    <row r="522" spans="1:24" x14ac:dyDescent="0.25">
      <c r="A522" s="3" t="s">
        <v>41</v>
      </c>
      <c r="B522" s="3" t="s">
        <v>37</v>
      </c>
      <c r="C522" s="3" t="s">
        <v>19</v>
      </c>
      <c r="D522" s="3" t="s">
        <v>38</v>
      </c>
      <c r="E522" s="3" t="s">
        <v>39</v>
      </c>
      <c r="F522" s="3">
        <v>95548</v>
      </c>
      <c r="G522" s="3" t="s">
        <v>40</v>
      </c>
      <c r="H522" s="3">
        <v>2022074496</v>
      </c>
      <c r="I522" s="3" t="s">
        <v>618</v>
      </c>
      <c r="J522" s="3" t="s">
        <v>41</v>
      </c>
      <c r="K522" s="3" t="s">
        <v>619</v>
      </c>
      <c r="L522" s="3" t="s">
        <v>86</v>
      </c>
      <c r="M522" s="3" t="s">
        <v>620</v>
      </c>
      <c r="N522" s="3" t="s">
        <v>49</v>
      </c>
      <c r="O522" s="3" t="s">
        <v>149</v>
      </c>
      <c r="P522" s="3" t="s">
        <v>184</v>
      </c>
      <c r="Q522" s="4">
        <f>IFERROR(VLOOKUP($H522,[1]RAPPORTS!$L$2:$O$3000,4,FALSE),"")</f>
        <v>4</v>
      </c>
      <c r="R522" s="4" t="str">
        <f>IFERROR(VLOOKUP($H522,[1]NC!$G$2:$H$300,2,FALSE)+VLOOKUP($K522,[1]NC!$G$2:$I$300,3,FALSE),"")</f>
        <v/>
      </c>
      <c r="S522" s="3"/>
      <c r="T522" s="3"/>
      <c r="U522" s="3"/>
      <c r="V522" s="3" t="s">
        <v>39</v>
      </c>
      <c r="W522" s="3" t="s">
        <v>8</v>
      </c>
      <c r="X522" s="3" t="s">
        <v>39</v>
      </c>
    </row>
    <row r="523" spans="1:24" x14ac:dyDescent="0.25">
      <c r="A523" s="3" t="s">
        <v>17</v>
      </c>
      <c r="B523" s="3" t="s">
        <v>37</v>
      </c>
      <c r="C523" s="3" t="s">
        <v>19</v>
      </c>
      <c r="D523" s="3" t="s">
        <v>74</v>
      </c>
      <c r="E523" s="3" t="s">
        <v>39</v>
      </c>
      <c r="F523" s="3">
        <v>95548</v>
      </c>
      <c r="G523" s="3" t="s">
        <v>40</v>
      </c>
      <c r="H523" s="3">
        <v>2022059283</v>
      </c>
      <c r="I523" s="3" t="s">
        <v>618</v>
      </c>
      <c r="J523" s="3" t="s">
        <v>41</v>
      </c>
      <c r="K523" s="3" t="s">
        <v>619</v>
      </c>
      <c r="L523" s="3" t="s">
        <v>67</v>
      </c>
      <c r="M523" s="3" t="s">
        <v>620</v>
      </c>
      <c r="N523" s="3" t="s">
        <v>43</v>
      </c>
      <c r="O523" s="3" t="s">
        <v>113</v>
      </c>
      <c r="P523" s="3" t="s">
        <v>441</v>
      </c>
      <c r="Q523" s="4">
        <f>IFERROR(VLOOKUP($H523,[1]RAPPORTS!$L$2:$O$3000,4,FALSE),"")</f>
        <v>4</v>
      </c>
      <c r="R523" s="4" t="str">
        <f>IFERROR(VLOOKUP($H523,[1]NC!$G$2:$H$300,2,FALSE)+VLOOKUP($K523,[1]NC!$G$2:$I$300,3,FALSE),"")</f>
        <v/>
      </c>
      <c r="S523" s="3"/>
      <c r="T523" s="3"/>
      <c r="U523" s="3"/>
      <c r="V523" s="3" t="s">
        <v>39</v>
      </c>
      <c r="W523" s="3" t="s">
        <v>8</v>
      </c>
      <c r="X523" s="3" t="s">
        <v>39</v>
      </c>
    </row>
    <row r="524" spans="1:24" x14ac:dyDescent="0.25">
      <c r="A524" s="3" t="s">
        <v>17</v>
      </c>
      <c r="B524" s="3" t="s">
        <v>52</v>
      </c>
      <c r="C524" s="3" t="s">
        <v>19</v>
      </c>
      <c r="D524" s="3" t="s">
        <v>53</v>
      </c>
      <c r="E524" s="3" t="s">
        <v>39</v>
      </c>
      <c r="F524" s="3">
        <v>95548</v>
      </c>
      <c r="G524" s="3" t="s">
        <v>40</v>
      </c>
      <c r="H524" s="3">
        <v>2022085065</v>
      </c>
      <c r="I524" s="3" t="s">
        <v>618</v>
      </c>
      <c r="J524" s="3" t="s">
        <v>41</v>
      </c>
      <c r="K524" s="3" t="s">
        <v>619</v>
      </c>
      <c r="L524" s="3" t="s">
        <v>42</v>
      </c>
      <c r="M524" s="3" t="s">
        <v>620</v>
      </c>
      <c r="N524" s="3" t="s">
        <v>43</v>
      </c>
      <c r="O524" s="3" t="s">
        <v>302</v>
      </c>
      <c r="P524" s="3" t="s">
        <v>106</v>
      </c>
      <c r="Q524" s="4">
        <f>IFERROR(VLOOKUP($H524,[1]RAPPORTS!$L$2:$O$3000,4,FALSE),"")</f>
        <v>23</v>
      </c>
      <c r="R524" s="4" t="str">
        <f>IFERROR(VLOOKUP($H524,[1]NC!$G$2:$H$300,2,FALSE)+VLOOKUP($K524,[1]NC!$G$2:$I$300,3,FALSE),"")</f>
        <v/>
      </c>
      <c r="S524" s="3"/>
      <c r="T524" s="3"/>
      <c r="U524" s="3"/>
      <c r="V524" s="3" t="s">
        <v>39</v>
      </c>
      <c r="W524" s="3" t="s">
        <v>9</v>
      </c>
      <c r="X524" s="3" t="s">
        <v>39</v>
      </c>
    </row>
    <row r="525" spans="1:24" x14ac:dyDescent="0.25">
      <c r="A525" s="3" t="s">
        <v>17</v>
      </c>
      <c r="B525" s="3" t="s">
        <v>261</v>
      </c>
      <c r="C525" s="3" t="s">
        <v>19</v>
      </c>
      <c r="D525" s="3" t="s">
        <v>262</v>
      </c>
      <c r="E525" s="3" t="s">
        <v>39</v>
      </c>
      <c r="F525" s="3">
        <v>95548</v>
      </c>
      <c r="G525" s="3" t="s">
        <v>40</v>
      </c>
      <c r="H525" s="3">
        <v>2022076665</v>
      </c>
      <c r="I525" s="3" t="s">
        <v>618</v>
      </c>
      <c r="J525" s="3" t="s">
        <v>41</v>
      </c>
      <c r="K525" s="3" t="s">
        <v>619</v>
      </c>
      <c r="L525" s="3" t="s">
        <v>182</v>
      </c>
      <c r="M525" s="3" t="s">
        <v>620</v>
      </c>
      <c r="N525" s="3" t="s">
        <v>43</v>
      </c>
      <c r="O525" s="3" t="s">
        <v>181</v>
      </c>
      <c r="P525" s="3" t="s">
        <v>180</v>
      </c>
      <c r="Q525" s="4">
        <f>IFERROR(VLOOKUP($H525,[1]RAPPORTS!$L$2:$O$3000,4,FALSE),"")</f>
        <v>20</v>
      </c>
      <c r="R525" s="4" t="str">
        <f>IFERROR(VLOOKUP($H525,[1]NC!$G$2:$H$300,2,FALSE)+VLOOKUP($K525,[1]NC!$G$2:$I$300,3,FALSE),"")</f>
        <v/>
      </c>
      <c r="S525" s="3"/>
      <c r="T525" s="3"/>
      <c r="U525" s="3"/>
      <c r="V525" s="3" t="s">
        <v>39</v>
      </c>
      <c r="W525" s="3" t="s">
        <v>9</v>
      </c>
      <c r="X525" s="3" t="s">
        <v>39</v>
      </c>
    </row>
    <row r="526" spans="1:24" x14ac:dyDescent="0.25">
      <c r="A526" s="3" t="s">
        <v>17</v>
      </c>
      <c r="B526" s="3" t="s">
        <v>52</v>
      </c>
      <c r="C526" s="3" t="s">
        <v>19</v>
      </c>
      <c r="D526" s="3" t="s">
        <v>53</v>
      </c>
      <c r="E526" s="3" t="s">
        <v>39</v>
      </c>
      <c r="F526" s="3">
        <v>95548</v>
      </c>
      <c r="G526" s="3" t="s">
        <v>40</v>
      </c>
      <c r="H526" s="3">
        <v>2022036313</v>
      </c>
      <c r="I526" s="3" t="s">
        <v>618</v>
      </c>
      <c r="J526" s="3" t="s">
        <v>41</v>
      </c>
      <c r="K526" s="3" t="s">
        <v>619</v>
      </c>
      <c r="L526" s="3" t="s">
        <v>64</v>
      </c>
      <c r="M526" s="3" t="s">
        <v>620</v>
      </c>
      <c r="N526" s="3" t="s">
        <v>264</v>
      </c>
      <c r="O526" s="3" t="s">
        <v>193</v>
      </c>
      <c r="P526" s="3" t="s">
        <v>458</v>
      </c>
      <c r="Q526" s="4">
        <f>IFERROR(VLOOKUP($H526,[1]RAPPORTS!$L$2:$O$3000,4,FALSE),"")</f>
        <v>18</v>
      </c>
      <c r="R526" s="4" t="str">
        <f>IFERROR(VLOOKUP($H526,[1]NC!$G$2:$H$300,2,FALSE)+VLOOKUP($K526,[1]NC!$G$2:$I$300,3,FALSE),"")</f>
        <v/>
      </c>
      <c r="S526" s="3"/>
      <c r="T526" s="3"/>
      <c r="U526" s="3"/>
      <c r="V526" s="3" t="s">
        <v>39</v>
      </c>
      <c r="W526" s="3" t="s">
        <v>9</v>
      </c>
      <c r="X526" s="3" t="s">
        <v>39</v>
      </c>
    </row>
    <row r="527" spans="1:24" x14ac:dyDescent="0.25">
      <c r="A527" s="3" t="s">
        <v>17</v>
      </c>
      <c r="B527" s="3" t="s">
        <v>261</v>
      </c>
      <c r="C527" s="3" t="s">
        <v>19</v>
      </c>
      <c r="D527" s="3" t="s">
        <v>262</v>
      </c>
      <c r="E527" s="3" t="s">
        <v>39</v>
      </c>
      <c r="F527" s="3">
        <v>95548</v>
      </c>
      <c r="G527" s="3" t="s">
        <v>40</v>
      </c>
      <c r="H527" s="3">
        <v>2022068002</v>
      </c>
      <c r="I527" s="3" t="s">
        <v>618</v>
      </c>
      <c r="J527" s="3" t="s">
        <v>41</v>
      </c>
      <c r="K527" s="3" t="s">
        <v>619</v>
      </c>
      <c r="L527" s="3" t="s">
        <v>459</v>
      </c>
      <c r="M527" s="3" t="s">
        <v>620</v>
      </c>
      <c r="N527" s="3" t="s">
        <v>43</v>
      </c>
      <c r="O527" s="3" t="s">
        <v>132</v>
      </c>
      <c r="P527" s="3" t="s">
        <v>204</v>
      </c>
      <c r="Q527" s="4">
        <f>IFERROR(VLOOKUP($H527,[1]RAPPORTS!$L$2:$O$3000,4,FALSE),"")</f>
        <v>13</v>
      </c>
      <c r="R527" s="4" t="str">
        <f>IFERROR(VLOOKUP($H527,[1]NC!$G$2:$H$300,2,FALSE)+VLOOKUP($K527,[1]NC!$G$2:$I$300,3,FALSE),"")</f>
        <v/>
      </c>
      <c r="S527" s="3"/>
      <c r="T527" s="3"/>
      <c r="U527" s="3"/>
      <c r="V527" s="3" t="s">
        <v>39</v>
      </c>
      <c r="W527" s="3" t="s">
        <v>9</v>
      </c>
      <c r="X527" s="3" t="s">
        <v>39</v>
      </c>
    </row>
    <row r="528" spans="1:24" x14ac:dyDescent="0.25">
      <c r="A528" s="3" t="s">
        <v>17</v>
      </c>
      <c r="B528" s="3" t="s">
        <v>261</v>
      </c>
      <c r="C528" s="3" t="s">
        <v>19</v>
      </c>
      <c r="D528" s="3" t="s">
        <v>262</v>
      </c>
      <c r="E528" s="3" t="s">
        <v>39</v>
      </c>
      <c r="F528" s="3">
        <v>95548</v>
      </c>
      <c r="G528" s="3" t="s">
        <v>40</v>
      </c>
      <c r="H528" s="3">
        <v>2022065803</v>
      </c>
      <c r="I528" s="3" t="s">
        <v>618</v>
      </c>
      <c r="J528" s="3" t="s">
        <v>41</v>
      </c>
      <c r="K528" s="3" t="s">
        <v>619</v>
      </c>
      <c r="L528" s="3" t="s">
        <v>182</v>
      </c>
      <c r="M528" s="3" t="s">
        <v>620</v>
      </c>
      <c r="N528" s="3" t="s">
        <v>43</v>
      </c>
      <c r="O528" s="3" t="s">
        <v>105</v>
      </c>
      <c r="P528" s="3" t="s">
        <v>204</v>
      </c>
      <c r="Q528" s="4">
        <f>IFERROR(VLOOKUP($H528,[1]RAPPORTS!$L$2:$O$3000,4,FALSE),"")</f>
        <v>12</v>
      </c>
      <c r="R528" s="4" t="str">
        <f>IFERROR(VLOOKUP($H528,[1]NC!$G$2:$H$300,2,FALSE)+VLOOKUP($K528,[1]NC!$G$2:$I$300,3,FALSE),"")</f>
        <v/>
      </c>
      <c r="S528" s="3"/>
      <c r="T528" s="3"/>
      <c r="U528" s="3"/>
      <c r="V528" s="3" t="s">
        <v>39</v>
      </c>
      <c r="W528" s="3" t="s">
        <v>9</v>
      </c>
      <c r="X528" s="3" t="s">
        <v>39</v>
      </c>
    </row>
    <row r="529" spans="1:24" x14ac:dyDescent="0.25">
      <c r="A529" s="3" t="s">
        <v>17</v>
      </c>
      <c r="B529" s="3" t="s">
        <v>261</v>
      </c>
      <c r="C529" s="3" t="s">
        <v>19</v>
      </c>
      <c r="D529" s="3" t="s">
        <v>262</v>
      </c>
      <c r="E529" s="3" t="s">
        <v>39</v>
      </c>
      <c r="F529" s="3">
        <v>95548</v>
      </c>
      <c r="G529" s="3" t="s">
        <v>40</v>
      </c>
      <c r="H529" s="3">
        <v>2022044945</v>
      </c>
      <c r="I529" s="3" t="s">
        <v>618</v>
      </c>
      <c r="J529" s="3" t="s">
        <v>41</v>
      </c>
      <c r="K529" s="3" t="s">
        <v>619</v>
      </c>
      <c r="L529" s="3" t="s">
        <v>57</v>
      </c>
      <c r="M529" s="3" t="s">
        <v>620</v>
      </c>
      <c r="N529" s="3" t="s">
        <v>43</v>
      </c>
      <c r="O529" s="3" t="s">
        <v>68</v>
      </c>
      <c r="P529" s="3" t="s">
        <v>197</v>
      </c>
      <c r="Q529" s="4">
        <f>IFERROR(VLOOKUP($H529,[1]RAPPORTS!$L$2:$O$3000,4,FALSE),"")</f>
        <v>10</v>
      </c>
      <c r="R529" s="4" t="str">
        <f>IFERROR(VLOOKUP($H529,[1]NC!$G$2:$H$300,2,FALSE)+VLOOKUP($K529,[1]NC!$G$2:$I$300,3,FALSE),"")</f>
        <v/>
      </c>
      <c r="S529" s="3"/>
      <c r="T529" s="3"/>
      <c r="U529" s="3"/>
      <c r="V529" s="3" t="s">
        <v>39</v>
      </c>
      <c r="W529" s="3" t="s">
        <v>9</v>
      </c>
      <c r="X529" s="3" t="s">
        <v>39</v>
      </c>
    </row>
    <row r="530" spans="1:24" x14ac:dyDescent="0.25">
      <c r="A530" s="3" t="s">
        <v>17</v>
      </c>
      <c r="B530" s="3" t="s">
        <v>261</v>
      </c>
      <c r="C530" s="3" t="s">
        <v>19</v>
      </c>
      <c r="D530" s="3" t="s">
        <v>262</v>
      </c>
      <c r="E530" s="3" t="s">
        <v>39</v>
      </c>
      <c r="F530" s="3">
        <v>95548</v>
      </c>
      <c r="G530" s="3" t="s">
        <v>40</v>
      </c>
      <c r="H530" s="3">
        <v>2022060916</v>
      </c>
      <c r="I530" s="3" t="s">
        <v>618</v>
      </c>
      <c r="J530" s="3" t="s">
        <v>41</v>
      </c>
      <c r="K530" s="3" t="s">
        <v>619</v>
      </c>
      <c r="L530" s="3" t="s">
        <v>64</v>
      </c>
      <c r="M530" s="3" t="s">
        <v>620</v>
      </c>
      <c r="N530" s="3" t="s">
        <v>43</v>
      </c>
      <c r="O530" s="3" t="s">
        <v>179</v>
      </c>
      <c r="P530" s="3" t="s">
        <v>264</v>
      </c>
      <c r="Q530" s="4">
        <f>IFERROR(VLOOKUP($H530,[1]RAPPORTS!$L$2:$O$3000,4,FALSE),"")</f>
        <v>8</v>
      </c>
      <c r="R530" s="4" t="str">
        <f>IFERROR(VLOOKUP($H530,[1]NC!$G$2:$H$300,2,FALSE)+VLOOKUP($K530,[1]NC!$G$2:$I$300,3,FALSE),"")</f>
        <v/>
      </c>
      <c r="S530" s="3"/>
      <c r="T530" s="3"/>
      <c r="U530" s="3"/>
      <c r="V530" s="3" t="s">
        <v>39</v>
      </c>
      <c r="W530" s="3" t="s">
        <v>9</v>
      </c>
      <c r="X530" s="3" t="s">
        <v>39</v>
      </c>
    </row>
    <row r="531" spans="1:24" x14ac:dyDescent="0.25">
      <c r="A531" s="3" t="s">
        <v>17</v>
      </c>
      <c r="B531" s="3" t="s">
        <v>52</v>
      </c>
      <c r="C531" s="3" t="s">
        <v>19</v>
      </c>
      <c r="D531" s="3" t="s">
        <v>53</v>
      </c>
      <c r="E531" s="3" t="s">
        <v>39</v>
      </c>
      <c r="F531" s="3">
        <v>95548</v>
      </c>
      <c r="G531" s="3" t="s">
        <v>40</v>
      </c>
      <c r="H531" s="3">
        <v>2022083650</v>
      </c>
      <c r="I531" s="3" t="s">
        <v>618</v>
      </c>
      <c r="J531" s="3" t="s">
        <v>41</v>
      </c>
      <c r="K531" s="3" t="s">
        <v>619</v>
      </c>
      <c r="L531" s="3" t="s">
        <v>64</v>
      </c>
      <c r="M531" s="3" t="s">
        <v>620</v>
      </c>
      <c r="N531" s="3" t="s">
        <v>43</v>
      </c>
      <c r="O531" s="3" t="s">
        <v>302</v>
      </c>
      <c r="P531" s="3" t="s">
        <v>121</v>
      </c>
      <c r="Q531" s="4">
        <f>IFERROR(VLOOKUP($H531,[1]RAPPORTS!$L$2:$O$3000,4,FALSE),"")</f>
        <v>8</v>
      </c>
      <c r="R531" s="4" t="str">
        <f>IFERROR(VLOOKUP($H531,[1]NC!$G$2:$H$300,2,FALSE)+VLOOKUP($K531,[1]NC!$G$2:$I$300,3,FALSE),"")</f>
        <v/>
      </c>
      <c r="S531" s="3"/>
      <c r="T531" s="3"/>
      <c r="U531" s="3"/>
      <c r="V531" s="3" t="s">
        <v>39</v>
      </c>
      <c r="W531" s="3" t="s">
        <v>9</v>
      </c>
      <c r="X531" s="3" t="s">
        <v>39</v>
      </c>
    </row>
    <row r="532" spans="1:24" x14ac:dyDescent="0.25">
      <c r="A532" s="3" t="s">
        <v>17</v>
      </c>
      <c r="B532" s="3" t="s">
        <v>52</v>
      </c>
      <c r="C532" s="3" t="s">
        <v>19</v>
      </c>
      <c r="D532" s="3" t="s">
        <v>53</v>
      </c>
      <c r="E532" s="3" t="s">
        <v>39</v>
      </c>
      <c r="F532" s="3">
        <v>95548</v>
      </c>
      <c r="G532" s="3" t="s">
        <v>40</v>
      </c>
      <c r="H532" s="3">
        <v>2022083661</v>
      </c>
      <c r="I532" s="3" t="s">
        <v>618</v>
      </c>
      <c r="J532" s="3" t="s">
        <v>41</v>
      </c>
      <c r="K532" s="3" t="s">
        <v>619</v>
      </c>
      <c r="L532" s="3" t="s">
        <v>64</v>
      </c>
      <c r="M532" s="3" t="s">
        <v>620</v>
      </c>
      <c r="N532" s="3" t="s">
        <v>83</v>
      </c>
      <c r="O532" s="3" t="s">
        <v>302</v>
      </c>
      <c r="P532" s="3" t="s">
        <v>121</v>
      </c>
      <c r="Q532" s="4">
        <f>IFERROR(VLOOKUP($H532,[1]RAPPORTS!$L$2:$O$3000,4,FALSE),"")</f>
        <v>8</v>
      </c>
      <c r="R532" s="4" t="str">
        <f>IFERROR(VLOOKUP($H532,[1]NC!$G$2:$H$300,2,FALSE)+VLOOKUP($K532,[1]NC!$G$2:$I$300,3,FALSE),"")</f>
        <v/>
      </c>
      <c r="S532" s="3"/>
      <c r="T532" s="3"/>
      <c r="U532" s="3"/>
      <c r="V532" s="3" t="s">
        <v>39</v>
      </c>
      <c r="W532" s="3" t="s">
        <v>9</v>
      </c>
      <c r="X532" s="3" t="s">
        <v>39</v>
      </c>
    </row>
    <row r="533" spans="1:24" x14ac:dyDescent="0.25">
      <c r="A533" s="3" t="s">
        <v>17</v>
      </c>
      <c r="B533" s="3" t="s">
        <v>37</v>
      </c>
      <c r="C533" s="3" t="s">
        <v>19</v>
      </c>
      <c r="D533" s="3" t="s">
        <v>74</v>
      </c>
      <c r="E533" s="3" t="s">
        <v>39</v>
      </c>
      <c r="F533" s="3">
        <v>95548</v>
      </c>
      <c r="G533" s="3" t="s">
        <v>40</v>
      </c>
      <c r="H533" s="3">
        <v>2022034473</v>
      </c>
      <c r="I533" s="3" t="s">
        <v>618</v>
      </c>
      <c r="J533" s="3" t="s">
        <v>41</v>
      </c>
      <c r="K533" s="3" t="s">
        <v>619</v>
      </c>
      <c r="L533" s="3" t="s">
        <v>42</v>
      </c>
      <c r="M533" s="3" t="s">
        <v>620</v>
      </c>
      <c r="N533" s="3" t="s">
        <v>43</v>
      </c>
      <c r="O533" s="3" t="s">
        <v>58</v>
      </c>
      <c r="P533" s="3" t="s">
        <v>112</v>
      </c>
      <c r="Q533" s="4">
        <f>IFERROR(VLOOKUP($H533,[1]RAPPORTS!$L$2:$O$3000,4,FALSE),"")</f>
        <v>7</v>
      </c>
      <c r="R533" s="4" t="str">
        <f>IFERROR(VLOOKUP($H533,[1]NC!$G$2:$H$300,2,FALSE)+VLOOKUP($K533,[1]NC!$G$2:$I$300,3,FALSE),"")</f>
        <v/>
      </c>
      <c r="S533" s="3"/>
      <c r="T533" s="3"/>
      <c r="U533" s="3"/>
      <c r="V533" s="3" t="s">
        <v>39</v>
      </c>
      <c r="W533" s="3" t="s">
        <v>9</v>
      </c>
      <c r="X533" s="3" t="s">
        <v>39</v>
      </c>
    </row>
    <row r="534" spans="1:24" x14ac:dyDescent="0.25">
      <c r="A534" s="3" t="s">
        <v>17</v>
      </c>
      <c r="B534" s="3" t="s">
        <v>37</v>
      </c>
      <c r="C534" s="3" t="s">
        <v>19</v>
      </c>
      <c r="D534" s="3" t="s">
        <v>74</v>
      </c>
      <c r="E534" s="3" t="s">
        <v>39</v>
      </c>
      <c r="F534" s="3">
        <v>95548</v>
      </c>
      <c r="G534" s="3" t="s">
        <v>40</v>
      </c>
      <c r="H534" s="3">
        <v>2022043245</v>
      </c>
      <c r="I534" s="3" t="s">
        <v>618</v>
      </c>
      <c r="J534" s="3" t="s">
        <v>41</v>
      </c>
      <c r="K534" s="3" t="s">
        <v>619</v>
      </c>
      <c r="L534" s="3" t="s">
        <v>57</v>
      </c>
      <c r="M534" s="3" t="s">
        <v>620</v>
      </c>
      <c r="N534" s="3" t="s">
        <v>344</v>
      </c>
      <c r="O534" s="3" t="s">
        <v>174</v>
      </c>
      <c r="P534" s="3" t="s">
        <v>204</v>
      </c>
      <c r="Q534" s="4">
        <f>IFERROR(VLOOKUP($H534,[1]RAPPORTS!$L$2:$O$3000,4,FALSE),"")</f>
        <v>5</v>
      </c>
      <c r="R534" s="4" t="str">
        <f>IFERROR(VLOOKUP($H534,[1]NC!$G$2:$H$300,2,FALSE)+VLOOKUP($K534,[1]NC!$G$2:$I$300,3,FALSE),"")</f>
        <v/>
      </c>
      <c r="S534" s="3"/>
      <c r="T534" s="3"/>
      <c r="U534" s="3"/>
      <c r="V534" s="3" t="s">
        <v>39</v>
      </c>
      <c r="W534" s="3" t="s">
        <v>460</v>
      </c>
      <c r="X534" s="3" t="s">
        <v>39</v>
      </c>
    </row>
    <row r="535" spans="1:24" x14ac:dyDescent="0.25">
      <c r="A535" s="3" t="s">
        <v>17</v>
      </c>
      <c r="B535" s="3" t="s">
        <v>37</v>
      </c>
      <c r="C535" s="3" t="s">
        <v>19</v>
      </c>
      <c r="D535" s="3" t="s">
        <v>74</v>
      </c>
      <c r="E535" s="3" t="s">
        <v>39</v>
      </c>
      <c r="F535" s="3">
        <v>95548</v>
      </c>
      <c r="G535" s="3" t="s">
        <v>40</v>
      </c>
      <c r="H535" s="3">
        <v>2022066898</v>
      </c>
      <c r="I535" s="3" t="s">
        <v>618</v>
      </c>
      <c r="J535" s="3" t="s">
        <v>41</v>
      </c>
      <c r="K535" s="3" t="s">
        <v>619</v>
      </c>
      <c r="L535" s="3" t="s">
        <v>57</v>
      </c>
      <c r="M535" s="3" t="s">
        <v>620</v>
      </c>
      <c r="N535" s="3" t="s">
        <v>43</v>
      </c>
      <c r="O535" s="3" t="s">
        <v>132</v>
      </c>
      <c r="P535" s="3" t="s">
        <v>421</v>
      </c>
      <c r="Q535" s="4">
        <f>IFERROR(VLOOKUP($H535,[1]RAPPORTS!$L$2:$O$3000,4,FALSE),"")</f>
        <v>40</v>
      </c>
      <c r="R535" s="4" t="str">
        <f>IFERROR(VLOOKUP($H535,[1]NC!$G$2:$H$300,2,FALSE)+VLOOKUP($K535,[1]NC!$G$2:$I$300,3,FALSE),"")</f>
        <v/>
      </c>
      <c r="S535" s="3"/>
      <c r="T535" s="3"/>
      <c r="U535" s="3"/>
      <c r="V535" s="3" t="s">
        <v>39</v>
      </c>
      <c r="W535" s="3" t="s">
        <v>3</v>
      </c>
      <c r="X535" s="3" t="s">
        <v>39</v>
      </c>
    </row>
    <row r="536" spans="1:24" x14ac:dyDescent="0.25">
      <c r="A536" s="3" t="s">
        <v>17</v>
      </c>
      <c r="B536" s="3" t="s">
        <v>37</v>
      </c>
      <c r="C536" s="3" t="s">
        <v>19</v>
      </c>
      <c r="D536" s="3" t="s">
        <v>38</v>
      </c>
      <c r="E536" s="3" t="s">
        <v>39</v>
      </c>
      <c r="F536" s="3">
        <v>95548</v>
      </c>
      <c r="G536" s="3" t="s">
        <v>40</v>
      </c>
      <c r="H536" s="3">
        <v>2022063670</v>
      </c>
      <c r="I536" s="3" t="s">
        <v>618</v>
      </c>
      <c r="J536" s="3" t="s">
        <v>41</v>
      </c>
      <c r="K536" s="3" t="s">
        <v>619</v>
      </c>
      <c r="L536" s="3" t="s">
        <v>57</v>
      </c>
      <c r="M536" s="3" t="s">
        <v>620</v>
      </c>
      <c r="N536" s="3" t="s">
        <v>43</v>
      </c>
      <c r="O536" s="3" t="s">
        <v>426</v>
      </c>
      <c r="P536" s="3" t="s">
        <v>461</v>
      </c>
      <c r="Q536" s="4">
        <f>IFERROR(VLOOKUP($H536,[1]RAPPORTS!$L$2:$O$3000,4,FALSE),"")</f>
        <v>38</v>
      </c>
      <c r="R536" s="4" t="str">
        <f>IFERROR(VLOOKUP($H536,[1]NC!$G$2:$H$300,2,FALSE)+VLOOKUP($K536,[1]NC!$G$2:$I$300,3,FALSE),"")</f>
        <v/>
      </c>
      <c r="S536" s="3"/>
      <c r="T536" s="3"/>
      <c r="U536" s="3"/>
      <c r="V536" s="3" t="s">
        <v>39</v>
      </c>
      <c r="W536" s="3" t="s">
        <v>3</v>
      </c>
      <c r="X536" s="3" t="s">
        <v>39</v>
      </c>
    </row>
    <row r="537" spans="1:24" x14ac:dyDescent="0.25">
      <c r="A537" s="3" t="s">
        <v>17</v>
      </c>
      <c r="B537" s="3" t="s">
        <v>37</v>
      </c>
      <c r="C537" s="3" t="s">
        <v>19</v>
      </c>
      <c r="D537" s="3" t="s">
        <v>38</v>
      </c>
      <c r="E537" s="3" t="s">
        <v>39</v>
      </c>
      <c r="F537" s="3">
        <v>95548</v>
      </c>
      <c r="G537" s="3" t="s">
        <v>40</v>
      </c>
      <c r="H537" s="3">
        <v>2022078750</v>
      </c>
      <c r="I537" s="3" t="s">
        <v>618</v>
      </c>
      <c r="J537" s="3" t="s">
        <v>41</v>
      </c>
      <c r="K537" s="3" t="s">
        <v>619</v>
      </c>
      <c r="L537" s="3" t="s">
        <v>96</v>
      </c>
      <c r="M537" s="3" t="s">
        <v>620</v>
      </c>
      <c r="N537" s="3" t="s">
        <v>43</v>
      </c>
      <c r="O537" s="3" t="s">
        <v>75</v>
      </c>
      <c r="P537" s="3" t="s">
        <v>78</v>
      </c>
      <c r="Q537" s="4">
        <f>IFERROR(VLOOKUP($H537,[1]RAPPORTS!$L$2:$O$3000,4,FALSE),"")</f>
        <v>37</v>
      </c>
      <c r="R537" s="4" t="str">
        <f>IFERROR(VLOOKUP($H537,[1]NC!$G$2:$H$300,2,FALSE)+VLOOKUP($K537,[1]NC!$G$2:$I$300,3,FALSE),"")</f>
        <v/>
      </c>
      <c r="S537" s="3"/>
      <c r="T537" s="3"/>
      <c r="U537" s="3"/>
      <c r="V537" s="3" t="s">
        <v>39</v>
      </c>
      <c r="W537" s="3" t="s">
        <v>3</v>
      </c>
      <c r="X537" s="3" t="s">
        <v>39</v>
      </c>
    </row>
    <row r="538" spans="1:24" x14ac:dyDescent="0.25">
      <c r="A538" s="3" t="s">
        <v>17</v>
      </c>
      <c r="B538" s="3" t="s">
        <v>52</v>
      </c>
      <c r="C538" s="3" t="s">
        <v>19</v>
      </c>
      <c r="D538" s="3" t="s">
        <v>53</v>
      </c>
      <c r="E538" s="3" t="s">
        <v>39</v>
      </c>
      <c r="F538" s="3">
        <v>95548</v>
      </c>
      <c r="G538" s="3" t="s">
        <v>40</v>
      </c>
      <c r="H538" s="3">
        <v>2022075017</v>
      </c>
      <c r="I538" s="3" t="s">
        <v>618</v>
      </c>
      <c r="J538" s="3" t="s">
        <v>41</v>
      </c>
      <c r="K538" s="3" t="s">
        <v>619</v>
      </c>
      <c r="L538" s="3" t="s">
        <v>57</v>
      </c>
      <c r="M538" s="3" t="s">
        <v>620</v>
      </c>
      <c r="N538" s="3" t="s">
        <v>43</v>
      </c>
      <c r="O538" s="3" t="s">
        <v>181</v>
      </c>
      <c r="P538" s="3" t="s">
        <v>155</v>
      </c>
      <c r="Q538" s="4">
        <f>IFERROR(VLOOKUP($H538,[1]RAPPORTS!$L$2:$O$3000,4,FALSE),"")</f>
        <v>35</v>
      </c>
      <c r="R538" s="4" t="str">
        <f>IFERROR(VLOOKUP($H538,[1]NC!$G$2:$H$300,2,FALSE)+VLOOKUP($K538,[1]NC!$G$2:$I$300,3,FALSE),"")</f>
        <v/>
      </c>
      <c r="S538" s="3"/>
      <c r="T538" s="3"/>
      <c r="U538" s="3"/>
      <c r="V538" s="3" t="s">
        <v>39</v>
      </c>
      <c r="W538" s="3" t="s">
        <v>3</v>
      </c>
      <c r="X538" s="3" t="s">
        <v>39</v>
      </c>
    </row>
    <row r="539" spans="1:24" x14ac:dyDescent="0.25">
      <c r="A539" s="3" t="s">
        <v>17</v>
      </c>
      <c r="B539" s="3" t="s">
        <v>37</v>
      </c>
      <c r="C539" s="3" t="s">
        <v>19</v>
      </c>
      <c r="D539" s="3" t="s">
        <v>74</v>
      </c>
      <c r="E539" s="3" t="s">
        <v>39</v>
      </c>
      <c r="F539" s="3">
        <v>95548</v>
      </c>
      <c r="G539" s="3" t="s">
        <v>40</v>
      </c>
      <c r="H539" s="3">
        <v>2022066640</v>
      </c>
      <c r="I539" s="3" t="s">
        <v>618</v>
      </c>
      <c r="J539" s="3" t="s">
        <v>41</v>
      </c>
      <c r="K539" s="3" t="s">
        <v>619</v>
      </c>
      <c r="L539" s="3" t="s">
        <v>54</v>
      </c>
      <c r="M539" s="3" t="s">
        <v>620</v>
      </c>
      <c r="N539" s="3" t="s">
        <v>43</v>
      </c>
      <c r="O539" s="3" t="s">
        <v>132</v>
      </c>
      <c r="P539" s="3" t="s">
        <v>121</v>
      </c>
      <c r="Q539" s="4">
        <f>IFERROR(VLOOKUP($H539,[1]RAPPORTS!$L$2:$O$3000,4,FALSE),"")</f>
        <v>28</v>
      </c>
      <c r="R539" s="4" t="str">
        <f>IFERROR(VLOOKUP($H539,[1]NC!$G$2:$H$300,2,FALSE)+VLOOKUP($K539,[1]NC!$G$2:$I$300,3,FALSE),"")</f>
        <v/>
      </c>
      <c r="S539" s="3"/>
      <c r="T539" s="3"/>
      <c r="U539" s="3"/>
      <c r="V539" s="3" t="s">
        <v>39</v>
      </c>
      <c r="W539" s="3" t="s">
        <v>3</v>
      </c>
      <c r="X539" s="3" t="s">
        <v>39</v>
      </c>
    </row>
    <row r="540" spans="1:24" x14ac:dyDescent="0.25">
      <c r="A540" s="3" t="s">
        <v>17</v>
      </c>
      <c r="B540" s="3" t="s">
        <v>52</v>
      </c>
      <c r="C540" s="3" t="s">
        <v>19</v>
      </c>
      <c r="D540" s="3" t="s">
        <v>53</v>
      </c>
      <c r="E540" s="3" t="s">
        <v>39</v>
      </c>
      <c r="F540" s="3">
        <v>95548</v>
      </c>
      <c r="G540" s="3" t="s">
        <v>40</v>
      </c>
      <c r="H540" s="3">
        <v>2022082357</v>
      </c>
      <c r="I540" s="3" t="s">
        <v>618</v>
      </c>
      <c r="J540" s="3" t="s">
        <v>41</v>
      </c>
      <c r="K540" s="3" t="s">
        <v>619</v>
      </c>
      <c r="L540" s="3" t="s">
        <v>82</v>
      </c>
      <c r="M540" s="3" t="s">
        <v>620</v>
      </c>
      <c r="N540" s="3" t="s">
        <v>43</v>
      </c>
      <c r="O540" s="3" t="s">
        <v>73</v>
      </c>
      <c r="P540" s="3" t="s">
        <v>119</v>
      </c>
      <c r="Q540" s="4">
        <f>IFERROR(VLOOKUP($H540,[1]RAPPORTS!$L$2:$O$3000,4,FALSE),"")</f>
        <v>21</v>
      </c>
      <c r="R540" s="4" t="str">
        <f>IFERROR(VLOOKUP($H540,[1]NC!$G$2:$H$300,2,FALSE)+VLOOKUP($K540,[1]NC!$G$2:$I$300,3,FALSE),"")</f>
        <v/>
      </c>
      <c r="S540" s="3"/>
      <c r="T540" s="3"/>
      <c r="U540" s="3"/>
      <c r="V540" s="3" t="s">
        <v>39</v>
      </c>
      <c r="W540" s="3" t="s">
        <v>3</v>
      </c>
      <c r="X540" s="3" t="s">
        <v>39</v>
      </c>
    </row>
    <row r="541" spans="1:24" x14ac:dyDescent="0.25">
      <c r="A541" s="3" t="s">
        <v>17</v>
      </c>
      <c r="B541" s="3" t="s">
        <v>37</v>
      </c>
      <c r="C541" s="3" t="s">
        <v>19</v>
      </c>
      <c r="D541" s="3" t="s">
        <v>74</v>
      </c>
      <c r="E541" s="3" t="s">
        <v>39</v>
      </c>
      <c r="F541" s="3">
        <v>95548</v>
      </c>
      <c r="G541" s="3" t="s">
        <v>40</v>
      </c>
      <c r="H541" s="3">
        <v>2022064856</v>
      </c>
      <c r="I541" s="3" t="s">
        <v>618</v>
      </c>
      <c r="J541" s="3" t="s">
        <v>41</v>
      </c>
      <c r="K541" s="3" t="s">
        <v>619</v>
      </c>
      <c r="L541" s="3" t="s">
        <v>57</v>
      </c>
      <c r="M541" s="3" t="s">
        <v>620</v>
      </c>
      <c r="N541" s="3" t="s">
        <v>43</v>
      </c>
      <c r="O541" s="3" t="s">
        <v>105</v>
      </c>
      <c r="P541" s="3" t="s">
        <v>185</v>
      </c>
      <c r="Q541" s="4">
        <f>IFERROR(VLOOKUP($H541,[1]RAPPORTS!$L$2:$O$3000,4,FALSE),"")</f>
        <v>17</v>
      </c>
      <c r="R541" s="4" t="str">
        <f>IFERROR(VLOOKUP($H541,[1]NC!$G$2:$H$300,2,FALSE)+VLOOKUP($K541,[1]NC!$G$2:$I$300,3,FALSE),"")</f>
        <v/>
      </c>
      <c r="S541" s="3"/>
      <c r="T541" s="3"/>
      <c r="U541" s="3"/>
      <c r="V541" s="3" t="s">
        <v>39</v>
      </c>
      <c r="W541" s="3" t="s">
        <v>3</v>
      </c>
      <c r="X541" s="3" t="s">
        <v>39</v>
      </c>
    </row>
    <row r="542" spans="1:24" x14ac:dyDescent="0.25">
      <c r="A542" s="3" t="s">
        <v>17</v>
      </c>
      <c r="B542" s="3" t="s">
        <v>52</v>
      </c>
      <c r="C542" s="3" t="s">
        <v>19</v>
      </c>
      <c r="D542" s="3" t="s">
        <v>53</v>
      </c>
      <c r="E542" s="3" t="s">
        <v>39</v>
      </c>
      <c r="F542" s="3">
        <v>95548</v>
      </c>
      <c r="G542" s="3" t="s">
        <v>40</v>
      </c>
      <c r="H542" s="3">
        <v>2022078423</v>
      </c>
      <c r="I542" s="3" t="s">
        <v>618</v>
      </c>
      <c r="J542" s="3" t="s">
        <v>41</v>
      </c>
      <c r="K542" s="3" t="s">
        <v>619</v>
      </c>
      <c r="L542" s="3" t="s">
        <v>252</v>
      </c>
      <c r="M542" s="3" t="s">
        <v>620</v>
      </c>
      <c r="N542" s="3" t="s">
        <v>43</v>
      </c>
      <c r="O542" s="3" t="s">
        <v>75</v>
      </c>
      <c r="P542" s="3" t="s">
        <v>120</v>
      </c>
      <c r="Q542" s="4">
        <f>IFERROR(VLOOKUP($H542,[1]RAPPORTS!$L$2:$O$3000,4,FALSE),"")</f>
        <v>17</v>
      </c>
      <c r="R542" s="4" t="str">
        <f>IFERROR(VLOOKUP($H542,[1]NC!$G$2:$H$300,2,FALSE)+VLOOKUP($K542,[1]NC!$G$2:$I$300,3,FALSE),"")</f>
        <v/>
      </c>
      <c r="S542" s="3"/>
      <c r="T542" s="3"/>
      <c r="U542" s="3"/>
      <c r="V542" s="3" t="s">
        <v>39</v>
      </c>
      <c r="W542" s="3" t="s">
        <v>3</v>
      </c>
      <c r="X542" s="3" t="s">
        <v>39</v>
      </c>
    </row>
    <row r="543" spans="1:24" x14ac:dyDescent="0.25">
      <c r="A543" s="3" t="s">
        <v>17</v>
      </c>
      <c r="B543" s="3" t="s">
        <v>52</v>
      </c>
      <c r="C543" s="3" t="s">
        <v>19</v>
      </c>
      <c r="D543" s="3" t="s">
        <v>53</v>
      </c>
      <c r="E543" s="3" t="s">
        <v>39</v>
      </c>
      <c r="F543" s="3">
        <v>95548</v>
      </c>
      <c r="G543" s="3" t="s">
        <v>40</v>
      </c>
      <c r="H543" s="3">
        <v>2022079731</v>
      </c>
      <c r="I543" s="3" t="s">
        <v>618</v>
      </c>
      <c r="J543" s="3" t="s">
        <v>41</v>
      </c>
      <c r="K543" s="3" t="s">
        <v>619</v>
      </c>
      <c r="L543" s="3" t="s">
        <v>54</v>
      </c>
      <c r="M543" s="3" t="s">
        <v>620</v>
      </c>
      <c r="N543" s="3" t="s">
        <v>43</v>
      </c>
      <c r="O543" s="3" t="s">
        <v>75</v>
      </c>
      <c r="P543" s="3" t="s">
        <v>120</v>
      </c>
      <c r="Q543" s="4">
        <f>IFERROR(VLOOKUP($H543,[1]RAPPORTS!$L$2:$O$3000,4,FALSE),"")</f>
        <v>17</v>
      </c>
      <c r="R543" s="4" t="str">
        <f>IFERROR(VLOOKUP($H543,[1]NC!$G$2:$H$300,2,FALSE)+VLOOKUP($K543,[1]NC!$G$2:$I$300,3,FALSE),"")</f>
        <v/>
      </c>
      <c r="S543" s="3"/>
      <c r="T543" s="3"/>
      <c r="U543" s="3"/>
      <c r="V543" s="3" t="s">
        <v>39</v>
      </c>
      <c r="W543" s="3" t="s">
        <v>3</v>
      </c>
      <c r="X543" s="3" t="s">
        <v>39</v>
      </c>
    </row>
    <row r="544" spans="1:24" x14ac:dyDescent="0.25">
      <c r="A544" s="3" t="s">
        <v>17</v>
      </c>
      <c r="B544" s="3" t="s">
        <v>52</v>
      </c>
      <c r="C544" s="3" t="s">
        <v>19</v>
      </c>
      <c r="D544" s="3" t="s">
        <v>53</v>
      </c>
      <c r="E544" s="3" t="s">
        <v>39</v>
      </c>
      <c r="F544" s="3">
        <v>95548</v>
      </c>
      <c r="G544" s="3" t="s">
        <v>40</v>
      </c>
      <c r="H544" s="3">
        <v>2022078089</v>
      </c>
      <c r="I544" s="3" t="s">
        <v>618</v>
      </c>
      <c r="J544" s="3" t="s">
        <v>41</v>
      </c>
      <c r="K544" s="3" t="s">
        <v>619</v>
      </c>
      <c r="L544" s="3" t="s">
        <v>57</v>
      </c>
      <c r="M544" s="3" t="s">
        <v>620</v>
      </c>
      <c r="N544" s="3" t="s">
        <v>43</v>
      </c>
      <c r="O544" s="3" t="s">
        <v>77</v>
      </c>
      <c r="P544" s="3" t="s">
        <v>117</v>
      </c>
      <c r="Q544" s="4">
        <f>IFERROR(VLOOKUP($H544,[1]RAPPORTS!$L$2:$O$3000,4,FALSE),"")</f>
        <v>16</v>
      </c>
      <c r="R544" s="4" t="str">
        <f>IFERROR(VLOOKUP($H544,[1]NC!$G$2:$H$300,2,FALSE)+VLOOKUP($K544,[1]NC!$G$2:$I$300,3,FALSE),"")</f>
        <v/>
      </c>
      <c r="S544" s="3"/>
      <c r="T544" s="3"/>
      <c r="U544" s="3"/>
      <c r="V544" s="3" t="s">
        <v>39</v>
      </c>
      <c r="W544" s="3" t="s">
        <v>3</v>
      </c>
      <c r="X544" s="3" t="s">
        <v>39</v>
      </c>
    </row>
    <row r="545" spans="1:24" x14ac:dyDescent="0.25">
      <c r="A545" s="3" t="s">
        <v>17</v>
      </c>
      <c r="B545" s="3" t="s">
        <v>52</v>
      </c>
      <c r="C545" s="3" t="s">
        <v>19</v>
      </c>
      <c r="D545" s="3" t="s">
        <v>53</v>
      </c>
      <c r="E545" s="3" t="s">
        <v>39</v>
      </c>
      <c r="F545" s="3">
        <v>95548</v>
      </c>
      <c r="G545" s="3" t="s">
        <v>40</v>
      </c>
      <c r="H545" s="3">
        <v>2022076136</v>
      </c>
      <c r="I545" s="3" t="s">
        <v>618</v>
      </c>
      <c r="J545" s="3" t="s">
        <v>41</v>
      </c>
      <c r="K545" s="3" t="s">
        <v>619</v>
      </c>
      <c r="L545" s="3" t="s">
        <v>67</v>
      </c>
      <c r="M545" s="3" t="s">
        <v>620</v>
      </c>
      <c r="N545" s="3" t="s">
        <v>43</v>
      </c>
      <c r="O545" s="3" t="s">
        <v>181</v>
      </c>
      <c r="P545" s="3" t="s">
        <v>155</v>
      </c>
      <c r="Q545" s="4">
        <f>IFERROR(VLOOKUP($H545,[1]RAPPORTS!$L$2:$O$3000,4,FALSE),"")</f>
        <v>15</v>
      </c>
      <c r="R545" s="4" t="str">
        <f>IFERROR(VLOOKUP($H545,[1]NC!$G$2:$H$300,2,FALSE)+VLOOKUP($K545,[1]NC!$G$2:$I$300,3,FALSE),"")</f>
        <v/>
      </c>
      <c r="S545" s="3"/>
      <c r="T545" s="3"/>
      <c r="U545" s="3"/>
      <c r="V545" s="3" t="s">
        <v>39</v>
      </c>
      <c r="W545" s="3" t="s">
        <v>3</v>
      </c>
      <c r="X545" s="3" t="s">
        <v>39</v>
      </c>
    </row>
    <row r="546" spans="1:24" x14ac:dyDescent="0.25">
      <c r="A546" s="3" t="s">
        <v>17</v>
      </c>
      <c r="B546" s="3" t="s">
        <v>52</v>
      </c>
      <c r="C546" s="3" t="s">
        <v>19</v>
      </c>
      <c r="D546" s="3" t="s">
        <v>53</v>
      </c>
      <c r="E546" s="3" t="s">
        <v>39</v>
      </c>
      <c r="F546" s="3">
        <v>95548</v>
      </c>
      <c r="G546" s="3" t="s">
        <v>40</v>
      </c>
      <c r="H546" s="3">
        <v>2022076469</v>
      </c>
      <c r="I546" s="3" t="s">
        <v>618</v>
      </c>
      <c r="J546" s="3" t="s">
        <v>41</v>
      </c>
      <c r="K546" s="3" t="s">
        <v>619</v>
      </c>
      <c r="L546" s="3" t="s">
        <v>54</v>
      </c>
      <c r="M546" s="3" t="s">
        <v>620</v>
      </c>
      <c r="N546" s="3" t="s">
        <v>43</v>
      </c>
      <c r="O546" s="3" t="s">
        <v>181</v>
      </c>
      <c r="P546" s="3" t="s">
        <v>155</v>
      </c>
      <c r="Q546" s="4">
        <f>IFERROR(VLOOKUP($H546,[1]RAPPORTS!$L$2:$O$3000,4,FALSE),"")</f>
        <v>15</v>
      </c>
      <c r="R546" s="4" t="str">
        <f>IFERROR(VLOOKUP($H546,[1]NC!$G$2:$H$300,2,FALSE)+VLOOKUP($K546,[1]NC!$G$2:$I$300,3,FALSE),"")</f>
        <v/>
      </c>
      <c r="S546" s="3"/>
      <c r="T546" s="3"/>
      <c r="U546" s="3"/>
      <c r="V546" s="3" t="s">
        <v>39</v>
      </c>
      <c r="W546" s="3" t="s">
        <v>3</v>
      </c>
      <c r="X546" s="3" t="s">
        <v>39</v>
      </c>
    </row>
    <row r="547" spans="1:24" x14ac:dyDescent="0.25">
      <c r="A547" s="3" t="s">
        <v>17</v>
      </c>
      <c r="B547" s="3" t="s">
        <v>37</v>
      </c>
      <c r="C547" s="3" t="s">
        <v>19</v>
      </c>
      <c r="D547" s="3" t="s">
        <v>38</v>
      </c>
      <c r="E547" s="3" t="s">
        <v>39</v>
      </c>
      <c r="F547" s="3">
        <v>95548</v>
      </c>
      <c r="G547" s="3" t="s">
        <v>40</v>
      </c>
      <c r="H547" s="3">
        <v>2022036137</v>
      </c>
      <c r="I547" s="3" t="s">
        <v>618</v>
      </c>
      <c r="J547" s="3" t="s">
        <v>41</v>
      </c>
      <c r="K547" s="3" t="s">
        <v>619</v>
      </c>
      <c r="L547" s="3" t="s">
        <v>57</v>
      </c>
      <c r="M547" s="3" t="s">
        <v>620</v>
      </c>
      <c r="N547" s="3" t="s">
        <v>43</v>
      </c>
      <c r="O547" s="3" t="s">
        <v>193</v>
      </c>
      <c r="P547" s="3" t="s">
        <v>155</v>
      </c>
      <c r="Q547" s="4">
        <f>IFERROR(VLOOKUP($H547,[1]RAPPORTS!$L$2:$O$3000,4,FALSE),"")</f>
        <v>14</v>
      </c>
      <c r="R547" s="4" t="str">
        <f>IFERROR(VLOOKUP($H547,[1]NC!$G$2:$H$300,2,FALSE)+VLOOKUP($K547,[1]NC!$G$2:$I$300,3,FALSE),"")</f>
        <v/>
      </c>
      <c r="S547" s="3"/>
      <c r="T547" s="3"/>
      <c r="U547" s="3"/>
      <c r="V547" s="3" t="s">
        <v>39</v>
      </c>
      <c r="W547" s="3" t="s">
        <v>3</v>
      </c>
      <c r="X547" s="3" t="s">
        <v>39</v>
      </c>
    </row>
    <row r="548" spans="1:24" x14ac:dyDescent="0.25">
      <c r="A548" s="3" t="s">
        <v>41</v>
      </c>
      <c r="B548" s="3" t="s">
        <v>52</v>
      </c>
      <c r="C548" s="3" t="s">
        <v>19</v>
      </c>
      <c r="D548" s="3" t="s">
        <v>53</v>
      </c>
      <c r="E548" s="3" t="s">
        <v>39</v>
      </c>
      <c r="F548" s="3">
        <v>95548</v>
      </c>
      <c r="G548" s="3" t="s">
        <v>40</v>
      </c>
      <c r="H548" s="3">
        <v>2022073569</v>
      </c>
      <c r="I548" s="3" t="s">
        <v>618</v>
      </c>
      <c r="J548" s="3" t="s">
        <v>41</v>
      </c>
      <c r="K548" s="3" t="s">
        <v>619</v>
      </c>
      <c r="L548" s="3" t="s">
        <v>167</v>
      </c>
      <c r="M548" s="3" t="s">
        <v>620</v>
      </c>
      <c r="N548" s="3" t="s">
        <v>49</v>
      </c>
      <c r="O548" s="3" t="s">
        <v>149</v>
      </c>
      <c r="P548" s="3" t="s">
        <v>200</v>
      </c>
      <c r="Q548" s="4">
        <f>IFERROR(VLOOKUP($H548,[1]RAPPORTS!$L$2:$O$3000,4,FALSE),"")</f>
        <v>14</v>
      </c>
      <c r="R548" s="4" t="str">
        <f>IFERROR(VLOOKUP($H548,[1]NC!$G$2:$H$300,2,FALSE)+VLOOKUP($K548,[1]NC!$G$2:$I$300,3,FALSE),"")</f>
        <v/>
      </c>
      <c r="S548" s="3"/>
      <c r="T548" s="3"/>
      <c r="U548" s="3"/>
      <c r="V548" s="3" t="s">
        <v>39</v>
      </c>
      <c r="W548" s="3" t="s">
        <v>3</v>
      </c>
      <c r="X548" s="3" t="s">
        <v>39</v>
      </c>
    </row>
    <row r="549" spans="1:24" x14ac:dyDescent="0.25">
      <c r="A549" s="3" t="s">
        <v>17</v>
      </c>
      <c r="B549" s="3" t="s">
        <v>37</v>
      </c>
      <c r="C549" s="3" t="s">
        <v>19</v>
      </c>
      <c r="D549" s="3" t="s">
        <v>38</v>
      </c>
      <c r="E549" s="3" t="s">
        <v>39</v>
      </c>
      <c r="F549" s="3">
        <v>95548</v>
      </c>
      <c r="G549" s="3" t="s">
        <v>40</v>
      </c>
      <c r="H549" s="3">
        <v>2022044645</v>
      </c>
      <c r="I549" s="3" t="s">
        <v>618</v>
      </c>
      <c r="J549" s="3" t="s">
        <v>41</v>
      </c>
      <c r="K549" s="3" t="s">
        <v>619</v>
      </c>
      <c r="L549" s="3" t="s">
        <v>82</v>
      </c>
      <c r="M549" s="3" t="s">
        <v>620</v>
      </c>
      <c r="N549" s="3" t="s">
        <v>43</v>
      </c>
      <c r="O549" s="3" t="s">
        <v>68</v>
      </c>
      <c r="P549" s="3" t="s">
        <v>263</v>
      </c>
      <c r="Q549" s="4">
        <f>IFERROR(VLOOKUP($H549,[1]RAPPORTS!$L$2:$O$3000,4,FALSE),"")</f>
        <v>10</v>
      </c>
      <c r="R549" s="4" t="str">
        <f>IFERROR(VLOOKUP($H549,[1]NC!$G$2:$H$300,2,FALSE)+VLOOKUP($K549,[1]NC!$G$2:$I$300,3,FALSE),"")</f>
        <v/>
      </c>
      <c r="S549" s="3"/>
      <c r="T549" s="3"/>
      <c r="U549" s="3"/>
      <c r="V549" s="3" t="s">
        <v>39</v>
      </c>
      <c r="W549" s="3" t="s">
        <v>3</v>
      </c>
      <c r="X549" s="3" t="s">
        <v>39</v>
      </c>
    </row>
    <row r="550" spans="1:24" x14ac:dyDescent="0.25">
      <c r="A550" s="3" t="s">
        <v>17</v>
      </c>
      <c r="B550" s="3" t="s">
        <v>52</v>
      </c>
      <c r="C550" s="3" t="s">
        <v>19</v>
      </c>
      <c r="D550" s="3" t="s">
        <v>53</v>
      </c>
      <c r="E550" s="3" t="s">
        <v>39</v>
      </c>
      <c r="F550" s="3">
        <v>95548</v>
      </c>
      <c r="G550" s="3" t="s">
        <v>40</v>
      </c>
      <c r="H550" s="3">
        <v>2022069403</v>
      </c>
      <c r="I550" s="3" t="s">
        <v>618</v>
      </c>
      <c r="J550" s="3" t="s">
        <v>41</v>
      </c>
      <c r="K550" s="3" t="s">
        <v>619</v>
      </c>
      <c r="L550" s="3" t="s">
        <v>57</v>
      </c>
      <c r="M550" s="3" t="s">
        <v>620</v>
      </c>
      <c r="N550" s="3" t="s">
        <v>43</v>
      </c>
      <c r="O550" s="3" t="s">
        <v>156</v>
      </c>
      <c r="P550" s="3" t="s">
        <v>180</v>
      </c>
      <c r="Q550" s="4">
        <f>IFERROR(VLOOKUP($H550,[1]RAPPORTS!$L$2:$O$3000,4,FALSE),"")</f>
        <v>9</v>
      </c>
      <c r="R550" s="4" t="str">
        <f>IFERROR(VLOOKUP($H550,[1]NC!$G$2:$H$300,2,FALSE)+VLOOKUP($K550,[1]NC!$G$2:$I$300,3,FALSE),"")</f>
        <v/>
      </c>
      <c r="S550" s="3"/>
      <c r="T550" s="3"/>
      <c r="U550" s="3"/>
      <c r="V550" s="3" t="s">
        <v>39</v>
      </c>
      <c r="W550" s="3" t="s">
        <v>3</v>
      </c>
      <c r="X550" s="3" t="s">
        <v>39</v>
      </c>
    </row>
    <row r="551" spans="1:24" x14ac:dyDescent="0.25">
      <c r="A551" s="3" t="s">
        <v>17</v>
      </c>
      <c r="B551" s="3" t="s">
        <v>52</v>
      </c>
      <c r="C551" s="3" t="s">
        <v>19</v>
      </c>
      <c r="D551" s="3" t="s">
        <v>53</v>
      </c>
      <c r="E551" s="3" t="s">
        <v>39</v>
      </c>
      <c r="F551" s="3">
        <v>95548</v>
      </c>
      <c r="G551" s="3" t="s">
        <v>40</v>
      </c>
      <c r="H551" s="3">
        <v>2022069552</v>
      </c>
      <c r="I551" s="3" t="s">
        <v>618</v>
      </c>
      <c r="J551" s="3" t="s">
        <v>41</v>
      </c>
      <c r="K551" s="3" t="s">
        <v>619</v>
      </c>
      <c r="L551" s="3" t="s">
        <v>57</v>
      </c>
      <c r="M551" s="3" t="s">
        <v>620</v>
      </c>
      <c r="N551" s="3" t="s">
        <v>43</v>
      </c>
      <c r="O551" s="3" t="s">
        <v>156</v>
      </c>
      <c r="P551" s="3" t="s">
        <v>180</v>
      </c>
      <c r="Q551" s="4">
        <f>IFERROR(VLOOKUP($H551,[1]RAPPORTS!$L$2:$O$3000,4,FALSE),"")</f>
        <v>9</v>
      </c>
      <c r="R551" s="4" t="str">
        <f>IFERROR(VLOOKUP($H551,[1]NC!$G$2:$H$300,2,FALSE)+VLOOKUP($K551,[1]NC!$G$2:$I$300,3,FALSE),"")</f>
        <v/>
      </c>
      <c r="S551" s="3"/>
      <c r="T551" s="3"/>
      <c r="U551" s="3"/>
      <c r="V551" s="3" t="s">
        <v>39</v>
      </c>
      <c r="W551" s="3" t="s">
        <v>3</v>
      </c>
      <c r="X551" s="3" t="s">
        <v>39</v>
      </c>
    </row>
    <row r="552" spans="1:24" x14ac:dyDescent="0.25">
      <c r="A552" s="3" t="s">
        <v>17</v>
      </c>
      <c r="B552" s="3" t="s">
        <v>52</v>
      </c>
      <c r="C552" s="3" t="s">
        <v>19</v>
      </c>
      <c r="D552" s="3" t="s">
        <v>53</v>
      </c>
      <c r="E552" s="3" t="s">
        <v>39</v>
      </c>
      <c r="F552" s="3">
        <v>95548</v>
      </c>
      <c r="G552" s="3" t="s">
        <v>40</v>
      </c>
      <c r="H552" s="3">
        <v>2022069696</v>
      </c>
      <c r="I552" s="3" t="s">
        <v>618</v>
      </c>
      <c r="J552" s="3" t="s">
        <v>41</v>
      </c>
      <c r="K552" s="3" t="s">
        <v>619</v>
      </c>
      <c r="L552" s="3" t="s">
        <v>96</v>
      </c>
      <c r="M552" s="3" t="s">
        <v>620</v>
      </c>
      <c r="N552" s="3" t="s">
        <v>43</v>
      </c>
      <c r="O552" s="3" t="s">
        <v>156</v>
      </c>
      <c r="P552" s="3" t="s">
        <v>180</v>
      </c>
      <c r="Q552" s="4">
        <f>IFERROR(VLOOKUP($H552,[1]RAPPORTS!$L$2:$O$3000,4,FALSE),"")</f>
        <v>9</v>
      </c>
      <c r="R552" s="4" t="str">
        <f>IFERROR(VLOOKUP($H552,[1]NC!$G$2:$H$300,2,FALSE)+VLOOKUP($K552,[1]NC!$G$2:$I$300,3,FALSE),"")</f>
        <v/>
      </c>
      <c r="S552" s="3"/>
      <c r="T552" s="3"/>
      <c r="U552" s="3"/>
      <c r="V552" s="3" t="s">
        <v>39</v>
      </c>
      <c r="W552" s="3" t="s">
        <v>3</v>
      </c>
      <c r="X552" s="3" t="s">
        <v>39</v>
      </c>
    </row>
    <row r="553" spans="1:24" x14ac:dyDescent="0.25">
      <c r="A553" s="3" t="s">
        <v>17</v>
      </c>
      <c r="B553" s="3" t="s">
        <v>37</v>
      </c>
      <c r="C553" s="3" t="s">
        <v>19</v>
      </c>
      <c r="D553" s="3" t="s">
        <v>95</v>
      </c>
      <c r="E553" s="3" t="s">
        <v>39</v>
      </c>
      <c r="F553" s="3">
        <v>95548</v>
      </c>
      <c r="G553" s="3" t="s">
        <v>40</v>
      </c>
      <c r="H553" s="3">
        <v>2022033427</v>
      </c>
      <c r="I553" s="3" t="s">
        <v>618</v>
      </c>
      <c r="J553" s="3" t="s">
        <v>41</v>
      </c>
      <c r="K553" s="3" t="s">
        <v>619</v>
      </c>
      <c r="L553" s="3" t="s">
        <v>57</v>
      </c>
      <c r="M553" s="3" t="s">
        <v>620</v>
      </c>
      <c r="N553" s="3" t="s">
        <v>43</v>
      </c>
      <c r="O553" s="3" t="s">
        <v>94</v>
      </c>
      <c r="P553" s="3" t="s">
        <v>429</v>
      </c>
      <c r="Q553" s="4">
        <f>IFERROR(VLOOKUP($H553,[1]RAPPORTS!$L$2:$O$3000,4,FALSE),"")</f>
        <v>5</v>
      </c>
      <c r="R553" s="4" t="str">
        <f>IFERROR(VLOOKUP($H553,[1]NC!$G$2:$H$300,2,FALSE)+VLOOKUP($K553,[1]NC!$G$2:$I$300,3,FALSE),"")</f>
        <v/>
      </c>
      <c r="S553" s="3"/>
      <c r="T553" s="3"/>
      <c r="U553" s="3"/>
      <c r="V553" s="3" t="s">
        <v>39</v>
      </c>
      <c r="W553" s="3" t="s">
        <v>3</v>
      </c>
      <c r="X553" s="3" t="s">
        <v>39</v>
      </c>
    </row>
    <row r="554" spans="1:24" x14ac:dyDescent="0.25">
      <c r="A554" s="3" t="s">
        <v>17</v>
      </c>
      <c r="B554" s="3" t="s">
        <v>37</v>
      </c>
      <c r="C554" s="3" t="s">
        <v>19</v>
      </c>
      <c r="D554" s="3" t="s">
        <v>74</v>
      </c>
      <c r="E554" s="3" t="s">
        <v>39</v>
      </c>
      <c r="F554" s="3">
        <v>95548</v>
      </c>
      <c r="G554" s="3" t="s">
        <v>40</v>
      </c>
      <c r="H554" s="3">
        <v>2022047353</v>
      </c>
      <c r="I554" s="3" t="s">
        <v>618</v>
      </c>
      <c r="J554" s="3" t="s">
        <v>41</v>
      </c>
      <c r="K554" s="3" t="s">
        <v>619</v>
      </c>
      <c r="L554" s="3" t="s">
        <v>57</v>
      </c>
      <c r="M554" s="3" t="s">
        <v>620</v>
      </c>
      <c r="N554" s="3" t="s">
        <v>43</v>
      </c>
      <c r="O554" s="3" t="s">
        <v>157</v>
      </c>
      <c r="P554" s="3" t="s">
        <v>429</v>
      </c>
      <c r="Q554" s="4">
        <f>IFERROR(VLOOKUP($H554,[1]RAPPORTS!$L$2:$O$3000,4,FALSE),"")</f>
        <v>5</v>
      </c>
      <c r="R554" s="4" t="str">
        <f>IFERROR(VLOOKUP($H554,[1]NC!$G$2:$H$300,2,FALSE)+VLOOKUP($K554,[1]NC!$G$2:$I$300,3,FALSE),"")</f>
        <v/>
      </c>
      <c r="S554" s="3"/>
      <c r="T554" s="3"/>
      <c r="U554" s="3"/>
      <c r="V554" s="3" t="s">
        <v>39</v>
      </c>
      <c r="W554" s="3" t="s">
        <v>3</v>
      </c>
      <c r="X554" s="3" t="s">
        <v>39</v>
      </c>
    </row>
    <row r="555" spans="1:24" x14ac:dyDescent="0.25">
      <c r="A555" s="3" t="s">
        <v>17</v>
      </c>
      <c r="B555" s="3" t="s">
        <v>37</v>
      </c>
      <c r="C555" s="3" t="s">
        <v>19</v>
      </c>
      <c r="D555" s="3" t="s">
        <v>74</v>
      </c>
      <c r="E555" s="3" t="s">
        <v>39</v>
      </c>
      <c r="F555" s="3">
        <v>95548</v>
      </c>
      <c r="G555" s="3" t="s">
        <v>40</v>
      </c>
      <c r="H555" s="3">
        <v>2022037893</v>
      </c>
      <c r="I555" s="3" t="s">
        <v>618</v>
      </c>
      <c r="J555" s="3" t="s">
        <v>41</v>
      </c>
      <c r="K555" s="3" t="s">
        <v>619</v>
      </c>
      <c r="L555" s="3" t="s">
        <v>57</v>
      </c>
      <c r="M555" s="3" t="s">
        <v>620</v>
      </c>
      <c r="N555" s="3" t="s">
        <v>43</v>
      </c>
      <c r="O555" s="3" t="s">
        <v>188</v>
      </c>
      <c r="P555" s="3" t="s">
        <v>428</v>
      </c>
      <c r="Q555" s="4">
        <f>IFERROR(VLOOKUP($H555,[1]RAPPORTS!$L$2:$O$3000,4,FALSE),"")</f>
        <v>5</v>
      </c>
      <c r="R555" s="4" t="str">
        <f>IFERROR(VLOOKUP($H555,[1]NC!$G$2:$H$300,2,FALSE)+VLOOKUP($K555,[1]NC!$G$2:$I$300,3,FALSE),"")</f>
        <v/>
      </c>
      <c r="S555" s="3"/>
      <c r="T555" s="3"/>
      <c r="U555" s="3"/>
      <c r="V555" s="3" t="s">
        <v>39</v>
      </c>
      <c r="W555" s="3" t="s">
        <v>3</v>
      </c>
      <c r="X555" s="3" t="s">
        <v>39</v>
      </c>
    </row>
    <row r="556" spans="1:24" x14ac:dyDescent="0.25">
      <c r="A556" s="3" t="s">
        <v>17</v>
      </c>
      <c r="B556" s="3" t="s">
        <v>261</v>
      </c>
      <c r="C556" s="3" t="s">
        <v>19</v>
      </c>
      <c r="D556" s="3" t="s">
        <v>262</v>
      </c>
      <c r="E556" s="3" t="s">
        <v>39</v>
      </c>
      <c r="F556" s="3">
        <v>95548</v>
      </c>
      <c r="G556" s="3" t="s">
        <v>40</v>
      </c>
      <c r="H556" s="3">
        <v>2022082074</v>
      </c>
      <c r="I556" s="3" t="s">
        <v>618</v>
      </c>
      <c r="J556" s="3" t="s">
        <v>41</v>
      </c>
      <c r="K556" s="3" t="s">
        <v>619</v>
      </c>
      <c r="L556" s="3" t="s">
        <v>59</v>
      </c>
      <c r="M556" s="3" t="s">
        <v>620</v>
      </c>
      <c r="N556" s="3" t="s">
        <v>43</v>
      </c>
      <c r="O556" s="3" t="s">
        <v>73</v>
      </c>
      <c r="P556" s="3" t="s">
        <v>263</v>
      </c>
      <c r="Q556" s="4">
        <f>IFERROR(VLOOKUP($H556,[1]RAPPORTS!$L$2:$O$3000,4,FALSE),"")</f>
        <v>26</v>
      </c>
      <c r="R556" s="4" t="str">
        <f>IFERROR(VLOOKUP($H556,[1]NC!$G$2:$H$300,2,FALSE)+VLOOKUP($K556,[1]NC!$G$2:$I$300,3,FALSE),"")</f>
        <v/>
      </c>
      <c r="S556" s="3"/>
      <c r="T556" s="3"/>
      <c r="U556" s="3"/>
      <c r="V556" s="3" t="s">
        <v>39</v>
      </c>
      <c r="W556" s="3" t="s">
        <v>162</v>
      </c>
      <c r="X556" s="3" t="s">
        <v>39</v>
      </c>
    </row>
    <row r="557" spans="1:24" x14ac:dyDescent="0.25">
      <c r="A557" s="3" t="s">
        <v>17</v>
      </c>
      <c r="B557" s="3" t="s">
        <v>52</v>
      </c>
      <c r="C557" s="3" t="s">
        <v>19</v>
      </c>
      <c r="D557" s="3" t="s">
        <v>53</v>
      </c>
      <c r="E557" s="3" t="s">
        <v>39</v>
      </c>
      <c r="F557" s="3">
        <v>95548</v>
      </c>
      <c r="G557" s="3" t="s">
        <v>40</v>
      </c>
      <c r="H557" s="3">
        <v>2022082542</v>
      </c>
      <c r="I557" s="3" t="s">
        <v>618</v>
      </c>
      <c r="J557" s="3" t="s">
        <v>41</v>
      </c>
      <c r="K557" s="3" t="s">
        <v>619</v>
      </c>
      <c r="L557" s="3" t="s">
        <v>59</v>
      </c>
      <c r="M557" s="3" t="s">
        <v>620</v>
      </c>
      <c r="N557" s="3" t="s">
        <v>43</v>
      </c>
      <c r="O557" s="3" t="s">
        <v>73</v>
      </c>
      <c r="P557" s="3" t="s">
        <v>51</v>
      </c>
      <c r="Q557" s="4">
        <f>IFERROR(VLOOKUP($H557,[1]RAPPORTS!$L$2:$O$3000,4,FALSE),"")</f>
        <v>24</v>
      </c>
      <c r="R557" s="4" t="str">
        <f>IFERROR(VLOOKUP($H557,[1]NC!$G$2:$H$300,2,FALSE)+VLOOKUP($K557,[1]NC!$G$2:$I$300,3,FALSE),"")</f>
        <v/>
      </c>
      <c r="S557" s="3"/>
      <c r="T557" s="3"/>
      <c r="U557" s="3"/>
      <c r="V557" s="3" t="s">
        <v>39</v>
      </c>
      <c r="W557" s="3" t="s">
        <v>162</v>
      </c>
      <c r="X557" s="3" t="s">
        <v>39</v>
      </c>
    </row>
    <row r="558" spans="1:24" x14ac:dyDescent="0.25">
      <c r="A558" s="3" t="s">
        <v>17</v>
      </c>
      <c r="B558" s="3" t="s">
        <v>37</v>
      </c>
      <c r="C558" s="3" t="s">
        <v>19</v>
      </c>
      <c r="D558" s="3" t="s">
        <v>122</v>
      </c>
      <c r="E558" s="3" t="s">
        <v>39</v>
      </c>
      <c r="F558" s="3">
        <v>95548</v>
      </c>
      <c r="G558" s="3" t="s">
        <v>56</v>
      </c>
      <c r="H558" s="3">
        <v>2021344097</v>
      </c>
      <c r="I558" s="3" t="s">
        <v>618</v>
      </c>
      <c r="J558" s="3" t="s">
        <v>41</v>
      </c>
      <c r="K558" s="3" t="s">
        <v>619</v>
      </c>
      <c r="L558" s="3" t="s">
        <v>59</v>
      </c>
      <c r="M558" s="3" t="s">
        <v>620</v>
      </c>
      <c r="N558" s="3" t="s">
        <v>43</v>
      </c>
      <c r="O558" s="3" t="s">
        <v>256</v>
      </c>
      <c r="P558" s="3" t="s">
        <v>384</v>
      </c>
      <c r="Q558" s="4">
        <f>IFERROR(VLOOKUP($H558,[1]RAPPORTS!$L$2:$O$3000,4,FALSE),"")</f>
        <v>6</v>
      </c>
      <c r="R558" s="4" t="str">
        <f>IFERROR(VLOOKUP($H558,[1]NC!$G$2:$H$300,2,FALSE)+VLOOKUP($K558,[1]NC!$G$2:$I$300,3,FALSE),"")</f>
        <v/>
      </c>
      <c r="S558" s="3"/>
      <c r="T558" s="3"/>
      <c r="U558" s="3"/>
      <c r="V558" s="3" t="s">
        <v>39</v>
      </c>
      <c r="W558" s="3" t="s">
        <v>162</v>
      </c>
      <c r="X558" s="3" t="s">
        <v>39</v>
      </c>
    </row>
    <row r="559" spans="1:24" x14ac:dyDescent="0.25">
      <c r="A559" s="3" t="s">
        <v>17</v>
      </c>
      <c r="B559" s="3" t="s">
        <v>37</v>
      </c>
      <c r="C559" s="3" t="s">
        <v>19</v>
      </c>
      <c r="D559" s="3" t="s">
        <v>38</v>
      </c>
      <c r="E559" s="3" t="s">
        <v>39</v>
      </c>
      <c r="F559" s="3">
        <v>95548</v>
      </c>
      <c r="G559" s="3" t="s">
        <v>40</v>
      </c>
      <c r="H559" s="3">
        <v>2022036415</v>
      </c>
      <c r="I559" s="3" t="s">
        <v>618</v>
      </c>
      <c r="J559" s="3" t="s">
        <v>41</v>
      </c>
      <c r="K559" s="3" t="s">
        <v>619</v>
      </c>
      <c r="L559" s="3" t="s">
        <v>96</v>
      </c>
      <c r="M559" s="3" t="s">
        <v>620</v>
      </c>
      <c r="N559" s="3" t="s">
        <v>43</v>
      </c>
      <c r="O559" s="3" t="s">
        <v>55</v>
      </c>
      <c r="P559" s="3" t="s">
        <v>49</v>
      </c>
      <c r="Q559" s="4">
        <f>IFERROR(VLOOKUP($H559,[1]RAPPORTS!$L$2:$O$3000,4,FALSE),"")</f>
        <v>28</v>
      </c>
      <c r="R559" s="4" t="str">
        <f>IFERROR(VLOOKUP($H559,[1]NC!$G$2:$H$300,2,FALSE)+VLOOKUP($K559,[1]NC!$G$2:$I$300,3,FALSE),"")</f>
        <v/>
      </c>
      <c r="S559" s="3"/>
      <c r="T559" s="3"/>
      <c r="U559" s="3"/>
      <c r="V559" s="3" t="s">
        <v>39</v>
      </c>
      <c r="W559" s="3" t="s">
        <v>10</v>
      </c>
      <c r="X559" s="3" t="s">
        <v>39</v>
      </c>
    </row>
    <row r="560" spans="1:24" x14ac:dyDescent="0.25">
      <c r="A560" s="3" t="s">
        <v>17</v>
      </c>
      <c r="B560" s="3" t="s">
        <v>37</v>
      </c>
      <c r="C560" s="3" t="s">
        <v>19</v>
      </c>
      <c r="D560" s="3" t="s">
        <v>74</v>
      </c>
      <c r="E560" s="3" t="s">
        <v>39</v>
      </c>
      <c r="F560" s="3">
        <v>95548</v>
      </c>
      <c r="G560" s="3" t="s">
        <v>40</v>
      </c>
      <c r="H560" s="3">
        <v>2022043578</v>
      </c>
      <c r="I560" s="3" t="s">
        <v>618</v>
      </c>
      <c r="J560" s="3" t="s">
        <v>41</v>
      </c>
      <c r="K560" s="3" t="s">
        <v>619</v>
      </c>
      <c r="L560" s="3" t="s">
        <v>54</v>
      </c>
      <c r="M560" s="3" t="s">
        <v>620</v>
      </c>
      <c r="N560" s="3" t="s">
        <v>43</v>
      </c>
      <c r="O560" s="3" t="s">
        <v>68</v>
      </c>
      <c r="P560" s="3" t="s">
        <v>43</v>
      </c>
      <c r="Q560" s="4">
        <f>IFERROR(VLOOKUP($H560,[1]RAPPORTS!$L$2:$O$3000,4,FALSE),"")</f>
        <v>27</v>
      </c>
      <c r="R560" s="4" t="str">
        <f>IFERROR(VLOOKUP($H560,[1]NC!$G$2:$H$300,2,FALSE)+VLOOKUP($K560,[1]NC!$G$2:$I$300,3,FALSE),"")</f>
        <v/>
      </c>
      <c r="S560" s="3"/>
      <c r="T560" s="3"/>
      <c r="U560" s="3"/>
      <c r="V560" s="3" t="s">
        <v>39</v>
      </c>
      <c r="W560" s="3" t="s">
        <v>10</v>
      </c>
      <c r="X560" s="3" t="s">
        <v>39</v>
      </c>
    </row>
    <row r="561" spans="1:24" x14ac:dyDescent="0.25">
      <c r="A561" s="3" t="s">
        <v>17</v>
      </c>
      <c r="B561" s="3" t="s">
        <v>37</v>
      </c>
      <c r="C561" s="3" t="s">
        <v>19</v>
      </c>
      <c r="D561" s="3" t="s">
        <v>95</v>
      </c>
      <c r="E561" s="3" t="s">
        <v>39</v>
      </c>
      <c r="F561" s="3">
        <v>95548</v>
      </c>
      <c r="G561" s="3" t="s">
        <v>40</v>
      </c>
      <c r="H561" s="3">
        <v>2022052979</v>
      </c>
      <c r="I561" s="3" t="s">
        <v>618</v>
      </c>
      <c r="J561" s="3" t="s">
        <v>41</v>
      </c>
      <c r="K561" s="3" t="s">
        <v>619</v>
      </c>
      <c r="L561" s="3" t="s">
        <v>248</v>
      </c>
      <c r="M561" s="3" t="s">
        <v>620</v>
      </c>
      <c r="N561" s="3" t="s">
        <v>151</v>
      </c>
      <c r="O561" s="3" t="s">
        <v>153</v>
      </c>
      <c r="P561" s="3" t="s">
        <v>83</v>
      </c>
      <c r="Q561" s="4">
        <f>IFERROR(VLOOKUP($H561,[1]RAPPORTS!$L$2:$O$3000,4,FALSE),"")</f>
        <v>26</v>
      </c>
      <c r="R561" s="4" t="str">
        <f>IFERROR(VLOOKUP($H561,[1]NC!$G$2:$H$300,2,FALSE)+VLOOKUP($K561,[1]NC!$G$2:$I$300,3,FALSE),"")</f>
        <v/>
      </c>
      <c r="S561" s="3"/>
      <c r="T561" s="3"/>
      <c r="U561" s="3"/>
      <c r="V561" s="3" t="s">
        <v>39</v>
      </c>
      <c r="W561" s="3" t="s">
        <v>10</v>
      </c>
      <c r="X561" s="3" t="s">
        <v>39</v>
      </c>
    </row>
    <row r="562" spans="1:24" x14ac:dyDescent="0.25">
      <c r="A562" s="3" t="s">
        <v>17</v>
      </c>
      <c r="B562" s="3" t="s">
        <v>100</v>
      </c>
      <c r="C562" s="3" t="s">
        <v>19</v>
      </c>
      <c r="D562" s="3" t="s">
        <v>158</v>
      </c>
      <c r="E562" s="3" t="s">
        <v>39</v>
      </c>
      <c r="F562" s="3">
        <v>95548</v>
      </c>
      <c r="G562" s="3" t="s">
        <v>40</v>
      </c>
      <c r="H562" s="3">
        <v>2022048584</v>
      </c>
      <c r="I562" s="3" t="s">
        <v>618</v>
      </c>
      <c r="J562" s="3" t="s">
        <v>41</v>
      </c>
      <c r="K562" s="3" t="s">
        <v>619</v>
      </c>
      <c r="L562" s="3" t="s">
        <v>54</v>
      </c>
      <c r="M562" s="3" t="s">
        <v>620</v>
      </c>
      <c r="N562" s="3" t="s">
        <v>83</v>
      </c>
      <c r="O562" s="3" t="s">
        <v>116</v>
      </c>
      <c r="P562" s="3" t="s">
        <v>175</v>
      </c>
      <c r="Q562" s="4">
        <f>IFERROR(VLOOKUP($H562,[1]RAPPORTS!$L$2:$O$3000,4,FALSE),"")</f>
        <v>15</v>
      </c>
      <c r="R562" s="4" t="str">
        <f>IFERROR(VLOOKUP($H562,[1]NC!$G$2:$H$300,2,FALSE)+VLOOKUP($K562,[1]NC!$G$2:$I$300,3,FALSE),"")</f>
        <v/>
      </c>
      <c r="S562" s="3"/>
      <c r="T562" s="3"/>
      <c r="U562" s="3"/>
      <c r="V562" s="3" t="s">
        <v>39</v>
      </c>
      <c r="W562" s="3" t="s">
        <v>10</v>
      </c>
      <c r="X562" s="3" t="s">
        <v>39</v>
      </c>
    </row>
    <row r="563" spans="1:24" x14ac:dyDescent="0.25">
      <c r="A563" s="3" t="s">
        <v>17</v>
      </c>
      <c r="B563" s="3" t="s">
        <v>261</v>
      </c>
      <c r="C563" s="3" t="s">
        <v>19</v>
      </c>
      <c r="D563" s="3" t="s">
        <v>262</v>
      </c>
      <c r="E563" s="3" t="s">
        <v>39</v>
      </c>
      <c r="F563" s="3">
        <v>95548</v>
      </c>
      <c r="G563" s="3" t="s">
        <v>40</v>
      </c>
      <c r="H563" s="3">
        <v>2022056139</v>
      </c>
      <c r="I563" s="3" t="s">
        <v>618</v>
      </c>
      <c r="J563" s="3" t="s">
        <v>41</v>
      </c>
      <c r="K563" s="3" t="s">
        <v>619</v>
      </c>
      <c r="L563" s="3" t="s">
        <v>57</v>
      </c>
      <c r="M563" s="3" t="s">
        <v>620</v>
      </c>
      <c r="N563" s="3" t="s">
        <v>111</v>
      </c>
      <c r="O563" s="3" t="s">
        <v>66</v>
      </c>
      <c r="P563" s="3" t="s">
        <v>62</v>
      </c>
      <c r="Q563" s="4">
        <f>IFERROR(VLOOKUP($H563,[1]RAPPORTS!$L$2:$O$3000,4,FALSE),"")</f>
        <v>5</v>
      </c>
      <c r="R563" s="4" t="str">
        <f>IFERROR(VLOOKUP($H563,[1]NC!$G$2:$H$300,2,FALSE)+VLOOKUP($K563,[1]NC!$G$2:$I$300,3,FALSE),"")</f>
        <v/>
      </c>
      <c r="S563" s="3"/>
      <c r="T563" s="3"/>
      <c r="U563" s="3"/>
      <c r="V563" s="3" t="s">
        <v>39</v>
      </c>
      <c r="W563" s="3" t="s">
        <v>10</v>
      </c>
      <c r="X563" s="3" t="s">
        <v>39</v>
      </c>
    </row>
    <row r="564" spans="1:24" x14ac:dyDescent="0.25">
      <c r="A564" s="3" t="s">
        <v>17</v>
      </c>
      <c r="B564" s="3" t="s">
        <v>52</v>
      </c>
      <c r="C564" s="3" t="s">
        <v>19</v>
      </c>
      <c r="D564" s="3" t="s">
        <v>53</v>
      </c>
      <c r="E564" s="3" t="s">
        <v>39</v>
      </c>
      <c r="F564" s="3">
        <v>95548</v>
      </c>
      <c r="G564" s="3" t="s">
        <v>40</v>
      </c>
      <c r="H564" s="3">
        <v>2022058322</v>
      </c>
      <c r="I564" s="3" t="s">
        <v>618</v>
      </c>
      <c r="J564" s="3" t="s">
        <v>41</v>
      </c>
      <c r="K564" s="3" t="s">
        <v>619</v>
      </c>
      <c r="L564" s="3" t="s">
        <v>59</v>
      </c>
      <c r="M564" s="3" t="s">
        <v>620</v>
      </c>
      <c r="N564" s="3" t="s">
        <v>43</v>
      </c>
      <c r="O564" s="3" t="s">
        <v>61</v>
      </c>
      <c r="P564" s="3" t="s">
        <v>462</v>
      </c>
      <c r="Q564" s="4">
        <f>IFERROR(VLOOKUP($H564,[1]RAPPORTS!$L$2:$O$3000,4,FALSE),"")</f>
        <v>36</v>
      </c>
      <c r="R564" s="4" t="str">
        <f>IFERROR(VLOOKUP($H564,[1]NC!$G$2:$H$300,2,FALSE)+VLOOKUP($K564,[1]NC!$G$2:$I$300,3,FALSE),"")</f>
        <v/>
      </c>
      <c r="S564" s="3"/>
      <c r="T564" s="3"/>
      <c r="U564" s="3"/>
      <c r="V564" s="3" t="s">
        <v>39</v>
      </c>
      <c r="W564" s="3" t="s">
        <v>11</v>
      </c>
      <c r="X564" s="3" t="s">
        <v>39</v>
      </c>
    </row>
    <row r="565" spans="1:24" x14ac:dyDescent="0.25">
      <c r="A565" s="3" t="s">
        <v>17</v>
      </c>
      <c r="B565" s="3" t="s">
        <v>52</v>
      </c>
      <c r="C565" s="3" t="s">
        <v>19</v>
      </c>
      <c r="D565" s="3" t="s">
        <v>53</v>
      </c>
      <c r="E565" s="3" t="s">
        <v>39</v>
      </c>
      <c r="F565" s="3">
        <v>95548</v>
      </c>
      <c r="G565" s="3" t="s">
        <v>40</v>
      </c>
      <c r="H565" s="3">
        <v>2022065887</v>
      </c>
      <c r="I565" s="3" t="s">
        <v>618</v>
      </c>
      <c r="J565" s="3" t="s">
        <v>41</v>
      </c>
      <c r="K565" s="3" t="s">
        <v>619</v>
      </c>
      <c r="L565" s="3" t="s">
        <v>182</v>
      </c>
      <c r="M565" s="3" t="s">
        <v>620</v>
      </c>
      <c r="N565" s="3" t="s">
        <v>43</v>
      </c>
      <c r="O565" s="3" t="s">
        <v>105</v>
      </c>
      <c r="P565" s="3" t="s">
        <v>184</v>
      </c>
      <c r="Q565" s="4">
        <f>IFERROR(VLOOKUP($H565,[1]RAPPORTS!$L$2:$O$3000,4,FALSE),"")</f>
        <v>24</v>
      </c>
      <c r="R565" s="4" t="str">
        <f>IFERROR(VLOOKUP($H565,[1]NC!$G$2:$H$300,2,FALSE)+VLOOKUP($K565,[1]NC!$G$2:$I$300,3,FALSE),"")</f>
        <v/>
      </c>
      <c r="S565" s="3"/>
      <c r="T565" s="3"/>
      <c r="U565" s="3"/>
      <c r="V565" s="3" t="s">
        <v>39</v>
      </c>
      <c r="W565" s="3" t="s">
        <v>11</v>
      </c>
      <c r="X565" s="3" t="s">
        <v>39</v>
      </c>
    </row>
    <row r="566" spans="1:24" x14ac:dyDescent="0.25">
      <c r="A566" s="3" t="s">
        <v>17</v>
      </c>
      <c r="B566" s="3" t="s">
        <v>261</v>
      </c>
      <c r="C566" s="3" t="s">
        <v>19</v>
      </c>
      <c r="D566" s="3" t="s">
        <v>262</v>
      </c>
      <c r="E566" s="3" t="s">
        <v>39</v>
      </c>
      <c r="F566" s="3">
        <v>95548</v>
      </c>
      <c r="G566" s="3" t="s">
        <v>40</v>
      </c>
      <c r="H566" s="3">
        <v>2022078269</v>
      </c>
      <c r="I566" s="3" t="s">
        <v>618</v>
      </c>
      <c r="J566" s="3" t="s">
        <v>41</v>
      </c>
      <c r="K566" s="3" t="s">
        <v>619</v>
      </c>
      <c r="L566" s="3" t="s">
        <v>59</v>
      </c>
      <c r="M566" s="3" t="s">
        <v>620</v>
      </c>
      <c r="N566" s="3" t="s">
        <v>83</v>
      </c>
      <c r="O566" s="3" t="s">
        <v>77</v>
      </c>
      <c r="P566" s="3" t="s">
        <v>429</v>
      </c>
      <c r="Q566" s="4">
        <f>IFERROR(VLOOKUP($H566,[1]RAPPORTS!$L$2:$O$3000,4,FALSE),"")</f>
        <v>21</v>
      </c>
      <c r="R566" s="4" t="str">
        <f>IFERROR(VLOOKUP($H566,[1]NC!$G$2:$H$300,2,FALSE)+VLOOKUP($K566,[1]NC!$G$2:$I$300,3,FALSE),"")</f>
        <v/>
      </c>
      <c r="S566" s="3"/>
      <c r="T566" s="3"/>
      <c r="U566" s="3"/>
      <c r="V566" s="3" t="s">
        <v>39</v>
      </c>
      <c r="W566" s="3" t="s">
        <v>11</v>
      </c>
      <c r="X566" s="3" t="s">
        <v>39</v>
      </c>
    </row>
    <row r="567" spans="1:24" x14ac:dyDescent="0.25">
      <c r="A567" s="3" t="s">
        <v>17</v>
      </c>
      <c r="B567" s="3" t="s">
        <v>52</v>
      </c>
      <c r="C567" s="3" t="s">
        <v>19</v>
      </c>
      <c r="D567" s="3" t="s">
        <v>53</v>
      </c>
      <c r="E567" s="3" t="s">
        <v>39</v>
      </c>
      <c r="F567" s="3">
        <v>95548</v>
      </c>
      <c r="G567" s="3" t="s">
        <v>40</v>
      </c>
      <c r="H567" s="3">
        <v>2022083050</v>
      </c>
      <c r="I567" s="3" t="s">
        <v>618</v>
      </c>
      <c r="J567" s="3" t="s">
        <v>41</v>
      </c>
      <c r="K567" s="3" t="s">
        <v>619</v>
      </c>
      <c r="L567" s="3" t="s">
        <v>64</v>
      </c>
      <c r="M567" s="3" t="s">
        <v>620</v>
      </c>
      <c r="N567" s="3" t="s">
        <v>43</v>
      </c>
      <c r="O567" s="3" t="s">
        <v>73</v>
      </c>
      <c r="P567" s="3" t="s">
        <v>119</v>
      </c>
      <c r="Q567" s="4">
        <f>IFERROR(VLOOKUP($H567,[1]RAPPORTS!$L$2:$O$3000,4,FALSE),"")</f>
        <v>21</v>
      </c>
      <c r="R567" s="4" t="str">
        <f>IFERROR(VLOOKUP($H567,[1]NC!$G$2:$H$300,2,FALSE)+VLOOKUP($K567,[1]NC!$G$2:$I$300,3,FALSE),"")</f>
        <v/>
      </c>
      <c r="S567" s="3"/>
      <c r="T567" s="3"/>
      <c r="U567" s="3"/>
      <c r="V567" s="3" t="s">
        <v>39</v>
      </c>
      <c r="W567" s="3" t="s">
        <v>11</v>
      </c>
      <c r="X567" s="3" t="s">
        <v>39</v>
      </c>
    </row>
    <row r="568" spans="1:24" x14ac:dyDescent="0.25">
      <c r="A568" s="3" t="s">
        <v>17</v>
      </c>
      <c r="B568" s="3" t="s">
        <v>52</v>
      </c>
      <c r="C568" s="3" t="s">
        <v>19</v>
      </c>
      <c r="D568" s="3" t="s">
        <v>53</v>
      </c>
      <c r="E568" s="3" t="s">
        <v>39</v>
      </c>
      <c r="F568" s="3">
        <v>95548</v>
      </c>
      <c r="G568" s="3" t="s">
        <v>40</v>
      </c>
      <c r="H568" s="3">
        <v>2022081604</v>
      </c>
      <c r="I568" s="3" t="s">
        <v>618</v>
      </c>
      <c r="J568" s="3" t="s">
        <v>41</v>
      </c>
      <c r="K568" s="3" t="s">
        <v>619</v>
      </c>
      <c r="L568" s="3" t="s">
        <v>59</v>
      </c>
      <c r="M568" s="3" t="s">
        <v>620</v>
      </c>
      <c r="N568" s="3" t="s">
        <v>43</v>
      </c>
      <c r="O568" s="3" t="s">
        <v>140</v>
      </c>
      <c r="P568" s="3" t="s">
        <v>443</v>
      </c>
      <c r="Q568" s="4">
        <f>IFERROR(VLOOKUP($H568,[1]RAPPORTS!$L$2:$O$3000,4,FALSE),"")</f>
        <v>19</v>
      </c>
      <c r="R568" s="4" t="str">
        <f>IFERROR(VLOOKUP($H568,[1]NC!$G$2:$H$300,2,FALSE)+VLOOKUP($K568,[1]NC!$G$2:$I$300,3,FALSE),"")</f>
        <v/>
      </c>
      <c r="S568" s="3"/>
      <c r="T568" s="3"/>
      <c r="U568" s="3"/>
      <c r="V568" s="3" t="s">
        <v>39</v>
      </c>
      <c r="W568" s="3" t="s">
        <v>11</v>
      </c>
      <c r="X568" s="3" t="s">
        <v>39</v>
      </c>
    </row>
    <row r="569" spans="1:24" x14ac:dyDescent="0.25">
      <c r="A569" s="3" t="s">
        <v>17</v>
      </c>
      <c r="B569" s="3" t="s">
        <v>52</v>
      </c>
      <c r="C569" s="3" t="s">
        <v>19</v>
      </c>
      <c r="D569" s="3" t="s">
        <v>53</v>
      </c>
      <c r="E569" s="3" t="s">
        <v>39</v>
      </c>
      <c r="F569" s="3">
        <v>95548</v>
      </c>
      <c r="G569" s="3" t="s">
        <v>40</v>
      </c>
      <c r="H569" s="3">
        <v>2022081534</v>
      </c>
      <c r="I569" s="3" t="s">
        <v>618</v>
      </c>
      <c r="J569" s="3" t="s">
        <v>41</v>
      </c>
      <c r="K569" s="3" t="s">
        <v>619</v>
      </c>
      <c r="L569" s="3" t="s">
        <v>64</v>
      </c>
      <c r="M569" s="3" t="s">
        <v>620</v>
      </c>
      <c r="N569" s="3" t="s">
        <v>43</v>
      </c>
      <c r="O569" s="3" t="s">
        <v>140</v>
      </c>
      <c r="P569" s="3" t="s">
        <v>443</v>
      </c>
      <c r="Q569" s="4">
        <f>IFERROR(VLOOKUP($H569,[1]RAPPORTS!$L$2:$O$3000,4,FALSE),"")</f>
        <v>19</v>
      </c>
      <c r="R569" s="4" t="str">
        <f>IFERROR(VLOOKUP($H569,[1]NC!$G$2:$H$300,2,FALSE)+VLOOKUP($K569,[1]NC!$G$2:$I$300,3,FALSE),"")</f>
        <v/>
      </c>
      <c r="S569" s="3"/>
      <c r="T569" s="3"/>
      <c r="U569" s="3"/>
      <c r="V569" s="3" t="s">
        <v>39</v>
      </c>
      <c r="W569" s="3" t="s">
        <v>11</v>
      </c>
      <c r="X569" s="3" t="s">
        <v>39</v>
      </c>
    </row>
    <row r="570" spans="1:24" x14ac:dyDescent="0.25">
      <c r="A570" s="3" t="s">
        <v>17</v>
      </c>
      <c r="B570" s="3" t="s">
        <v>37</v>
      </c>
      <c r="C570" s="3" t="s">
        <v>19</v>
      </c>
      <c r="D570" s="3" t="s">
        <v>122</v>
      </c>
      <c r="E570" s="3" t="s">
        <v>39</v>
      </c>
      <c r="F570" s="3">
        <v>95548</v>
      </c>
      <c r="G570" s="3" t="s">
        <v>56</v>
      </c>
      <c r="H570" s="3">
        <v>2022050150</v>
      </c>
      <c r="I570" s="3" t="s">
        <v>618</v>
      </c>
      <c r="J570" s="3" t="s">
        <v>41</v>
      </c>
      <c r="K570" s="3" t="s">
        <v>619</v>
      </c>
      <c r="L570" s="3" t="s">
        <v>64</v>
      </c>
      <c r="M570" s="3" t="s">
        <v>620</v>
      </c>
      <c r="N570" s="3" t="s">
        <v>83</v>
      </c>
      <c r="O570" s="3" t="s">
        <v>44</v>
      </c>
      <c r="P570" s="3" t="s">
        <v>117</v>
      </c>
      <c r="Q570" s="4">
        <f>IFERROR(VLOOKUP($H570,[1]RAPPORTS!$L$2:$O$3000,4,FALSE),"")</f>
        <v>16</v>
      </c>
      <c r="R570" s="4" t="str">
        <f>IFERROR(VLOOKUP($H570,[1]NC!$G$2:$H$300,2,FALSE)+VLOOKUP($K570,[1]NC!$G$2:$I$300,3,FALSE),"")</f>
        <v/>
      </c>
      <c r="S570" s="3"/>
      <c r="T570" s="3"/>
      <c r="U570" s="3"/>
      <c r="V570" s="3" t="s">
        <v>39</v>
      </c>
      <c r="W570" s="3" t="s">
        <v>11</v>
      </c>
      <c r="X570" s="3" t="s">
        <v>39</v>
      </c>
    </row>
    <row r="571" spans="1:24" x14ac:dyDescent="0.25">
      <c r="A571" s="3" t="s">
        <v>41</v>
      </c>
      <c r="B571" s="3" t="s">
        <v>52</v>
      </c>
      <c r="C571" s="3" t="s">
        <v>19</v>
      </c>
      <c r="D571" s="3" t="s">
        <v>53</v>
      </c>
      <c r="E571" s="3" t="s">
        <v>39</v>
      </c>
      <c r="F571" s="3">
        <v>95548</v>
      </c>
      <c r="G571" s="3" t="s">
        <v>40</v>
      </c>
      <c r="H571" s="3">
        <v>2022075812</v>
      </c>
      <c r="I571" s="3" t="s">
        <v>618</v>
      </c>
      <c r="J571" s="3" t="s">
        <v>41</v>
      </c>
      <c r="K571" s="3" t="s">
        <v>619</v>
      </c>
      <c r="L571" s="3" t="s">
        <v>64</v>
      </c>
      <c r="M571" s="3" t="s">
        <v>620</v>
      </c>
      <c r="N571" s="3" t="s">
        <v>49</v>
      </c>
      <c r="O571" s="3" t="s">
        <v>181</v>
      </c>
      <c r="P571" s="3" t="s">
        <v>155</v>
      </c>
      <c r="Q571" s="4">
        <f>IFERROR(VLOOKUP($H571,[1]RAPPORTS!$L$2:$O$3000,4,FALSE),"")</f>
        <v>15</v>
      </c>
      <c r="R571" s="4" t="str">
        <f>IFERROR(VLOOKUP($H571,[1]NC!$G$2:$H$300,2,FALSE)+VLOOKUP($K571,[1]NC!$G$2:$I$300,3,FALSE),"")</f>
        <v/>
      </c>
      <c r="S571" s="3"/>
      <c r="T571" s="3"/>
      <c r="U571" s="3"/>
      <c r="V571" s="3" t="s">
        <v>39</v>
      </c>
      <c r="W571" s="3" t="s">
        <v>11</v>
      </c>
      <c r="X571" s="3" t="s">
        <v>39</v>
      </c>
    </row>
    <row r="572" spans="1:24" x14ac:dyDescent="0.25">
      <c r="A572" s="3" t="s">
        <v>17</v>
      </c>
      <c r="B572" s="3" t="s">
        <v>52</v>
      </c>
      <c r="C572" s="3" t="s">
        <v>19</v>
      </c>
      <c r="D572" s="3" t="s">
        <v>53</v>
      </c>
      <c r="E572" s="3" t="s">
        <v>39</v>
      </c>
      <c r="F572" s="3">
        <v>95548</v>
      </c>
      <c r="G572" s="3" t="s">
        <v>40</v>
      </c>
      <c r="H572" s="3">
        <v>2022076578</v>
      </c>
      <c r="I572" s="3" t="s">
        <v>618</v>
      </c>
      <c r="J572" s="3" t="s">
        <v>41</v>
      </c>
      <c r="K572" s="3" t="s">
        <v>619</v>
      </c>
      <c r="L572" s="3" t="s">
        <v>64</v>
      </c>
      <c r="M572" s="3" t="s">
        <v>620</v>
      </c>
      <c r="N572" s="3" t="s">
        <v>43</v>
      </c>
      <c r="O572" s="3" t="s">
        <v>181</v>
      </c>
      <c r="P572" s="3" t="s">
        <v>155</v>
      </c>
      <c r="Q572" s="4">
        <f>IFERROR(VLOOKUP($H572,[1]RAPPORTS!$L$2:$O$3000,4,FALSE),"")</f>
        <v>15</v>
      </c>
      <c r="R572" s="4" t="str">
        <f>IFERROR(VLOOKUP($H572,[1]NC!$G$2:$H$300,2,FALSE)+VLOOKUP($K572,[1]NC!$G$2:$I$300,3,FALSE),"")</f>
        <v/>
      </c>
      <c r="S572" s="3"/>
      <c r="T572" s="3"/>
      <c r="U572" s="3"/>
      <c r="V572" s="3" t="s">
        <v>39</v>
      </c>
      <c r="W572" s="3" t="s">
        <v>11</v>
      </c>
      <c r="X572" s="3" t="s">
        <v>39</v>
      </c>
    </row>
    <row r="573" spans="1:24" x14ac:dyDescent="0.25">
      <c r="A573" s="3" t="s">
        <v>17</v>
      </c>
      <c r="B573" s="3" t="s">
        <v>52</v>
      </c>
      <c r="C573" s="3" t="s">
        <v>19</v>
      </c>
      <c r="D573" s="3" t="s">
        <v>53</v>
      </c>
      <c r="E573" s="3" t="s">
        <v>39</v>
      </c>
      <c r="F573" s="3">
        <v>95548</v>
      </c>
      <c r="G573" s="3" t="s">
        <v>40</v>
      </c>
      <c r="H573" s="3">
        <v>2022073563</v>
      </c>
      <c r="I573" s="3" t="s">
        <v>618</v>
      </c>
      <c r="J573" s="3" t="s">
        <v>41</v>
      </c>
      <c r="K573" s="3" t="s">
        <v>619</v>
      </c>
      <c r="L573" s="3" t="s">
        <v>64</v>
      </c>
      <c r="M573" s="3" t="s">
        <v>620</v>
      </c>
      <c r="N573" s="3" t="s">
        <v>171</v>
      </c>
      <c r="O573" s="3" t="s">
        <v>149</v>
      </c>
      <c r="P573" s="3" t="s">
        <v>200</v>
      </c>
      <c r="Q573" s="4">
        <f>IFERROR(VLOOKUP($H573,[1]RAPPORTS!$L$2:$O$3000,4,FALSE),"")</f>
        <v>14</v>
      </c>
      <c r="R573" s="4" t="str">
        <f>IFERROR(VLOOKUP($H573,[1]NC!$G$2:$H$300,2,FALSE)+VLOOKUP($K573,[1]NC!$G$2:$I$300,3,FALSE),"")</f>
        <v/>
      </c>
      <c r="S573" s="3"/>
      <c r="T573" s="3"/>
      <c r="U573" s="3"/>
      <c r="V573" s="3" t="s">
        <v>39</v>
      </c>
      <c r="W573" s="3" t="s">
        <v>11</v>
      </c>
      <c r="X573" s="3" t="s">
        <v>39</v>
      </c>
    </row>
    <row r="574" spans="1:24" x14ac:dyDescent="0.25">
      <c r="A574" s="3" t="s">
        <v>41</v>
      </c>
      <c r="B574" s="3" t="s">
        <v>52</v>
      </c>
      <c r="C574" s="3" t="s">
        <v>19</v>
      </c>
      <c r="D574" s="3" t="s">
        <v>53</v>
      </c>
      <c r="E574" s="3" t="s">
        <v>39</v>
      </c>
      <c r="F574" s="3">
        <v>95548</v>
      </c>
      <c r="G574" s="3" t="s">
        <v>40</v>
      </c>
      <c r="H574" s="3">
        <v>2022082992</v>
      </c>
      <c r="I574" s="3" t="s">
        <v>618</v>
      </c>
      <c r="J574" s="3" t="s">
        <v>41</v>
      </c>
      <c r="K574" s="3" t="s">
        <v>619</v>
      </c>
      <c r="L574" s="3" t="s">
        <v>59</v>
      </c>
      <c r="M574" s="3" t="s">
        <v>620</v>
      </c>
      <c r="N574" s="3" t="s">
        <v>49</v>
      </c>
      <c r="O574" s="3" t="s">
        <v>73</v>
      </c>
      <c r="P574" s="3" t="s">
        <v>109</v>
      </c>
      <c r="Q574" s="4">
        <f>IFERROR(VLOOKUP($H574,[1]RAPPORTS!$L$2:$O$3000,4,FALSE),"")</f>
        <v>14</v>
      </c>
      <c r="R574" s="4" t="str">
        <f>IFERROR(VLOOKUP($H574,[1]NC!$G$2:$H$300,2,FALSE)+VLOOKUP($K574,[1]NC!$G$2:$I$300,3,FALSE),"")</f>
        <v/>
      </c>
      <c r="S574" s="3"/>
      <c r="T574" s="3"/>
      <c r="U574" s="3"/>
      <c r="V574" s="3" t="s">
        <v>39</v>
      </c>
      <c r="W574" s="3" t="s">
        <v>11</v>
      </c>
      <c r="X574" s="3" t="s">
        <v>39</v>
      </c>
    </row>
    <row r="575" spans="1:24" x14ac:dyDescent="0.25">
      <c r="A575" s="3" t="s">
        <v>17</v>
      </c>
      <c r="B575" s="3" t="s">
        <v>52</v>
      </c>
      <c r="C575" s="3" t="s">
        <v>19</v>
      </c>
      <c r="D575" s="3" t="s">
        <v>53</v>
      </c>
      <c r="E575" s="3" t="s">
        <v>39</v>
      </c>
      <c r="F575" s="3">
        <v>95548</v>
      </c>
      <c r="G575" s="3" t="s">
        <v>40</v>
      </c>
      <c r="H575" s="3">
        <v>2022081518</v>
      </c>
      <c r="I575" s="3" t="s">
        <v>618</v>
      </c>
      <c r="J575" s="3" t="s">
        <v>41</v>
      </c>
      <c r="K575" s="3" t="s">
        <v>619</v>
      </c>
      <c r="L575" s="3" t="s">
        <v>59</v>
      </c>
      <c r="M575" s="3" t="s">
        <v>620</v>
      </c>
      <c r="N575" s="3" t="s">
        <v>43</v>
      </c>
      <c r="O575" s="3" t="s">
        <v>140</v>
      </c>
      <c r="P575" s="3" t="s">
        <v>184</v>
      </c>
      <c r="Q575" s="4">
        <f>IFERROR(VLOOKUP($H575,[1]RAPPORTS!$L$2:$O$3000,4,FALSE),"")</f>
        <v>14</v>
      </c>
      <c r="R575" s="4" t="str">
        <f>IFERROR(VLOOKUP($H575,[1]NC!$G$2:$H$300,2,FALSE)+VLOOKUP($K575,[1]NC!$G$2:$I$300,3,FALSE),"")</f>
        <v/>
      </c>
      <c r="S575" s="3"/>
      <c r="T575" s="3"/>
      <c r="U575" s="3"/>
      <c r="V575" s="3" t="s">
        <v>39</v>
      </c>
      <c r="W575" s="3" t="s">
        <v>11</v>
      </c>
      <c r="X575" s="3" t="s">
        <v>39</v>
      </c>
    </row>
    <row r="576" spans="1:24" x14ac:dyDescent="0.25">
      <c r="A576" s="3" t="s">
        <v>17</v>
      </c>
      <c r="B576" s="3" t="s">
        <v>52</v>
      </c>
      <c r="C576" s="3" t="s">
        <v>19</v>
      </c>
      <c r="D576" s="3" t="s">
        <v>53</v>
      </c>
      <c r="E576" s="3" t="s">
        <v>39</v>
      </c>
      <c r="F576" s="3">
        <v>95548</v>
      </c>
      <c r="G576" s="3" t="s">
        <v>40</v>
      </c>
      <c r="H576" s="3">
        <v>2022045375</v>
      </c>
      <c r="I576" s="3" t="s">
        <v>618</v>
      </c>
      <c r="J576" s="3" t="s">
        <v>41</v>
      </c>
      <c r="K576" s="3" t="s">
        <v>619</v>
      </c>
      <c r="L576" s="3" t="s">
        <v>64</v>
      </c>
      <c r="M576" s="3" t="s">
        <v>620</v>
      </c>
      <c r="N576" s="3" t="s">
        <v>111</v>
      </c>
      <c r="O576" s="3" t="s">
        <v>63</v>
      </c>
      <c r="P576" s="3" t="s">
        <v>114</v>
      </c>
      <c r="Q576" s="4">
        <f>IFERROR(VLOOKUP($H576,[1]RAPPORTS!$L$2:$O$3000,4,FALSE),"")</f>
        <v>13</v>
      </c>
      <c r="R576" s="4" t="str">
        <f>IFERROR(VLOOKUP($H576,[1]NC!$G$2:$H$300,2,FALSE)+VLOOKUP($K576,[1]NC!$G$2:$I$300,3,FALSE),"")</f>
        <v/>
      </c>
      <c r="S576" s="3"/>
      <c r="T576" s="3"/>
      <c r="U576" s="3"/>
      <c r="V576" s="3" t="s">
        <v>39</v>
      </c>
      <c r="W576" s="3" t="s">
        <v>11</v>
      </c>
      <c r="X576" s="3" t="s">
        <v>39</v>
      </c>
    </row>
    <row r="577" spans="1:24" x14ac:dyDescent="0.25">
      <c r="A577" s="3" t="s">
        <v>17</v>
      </c>
      <c r="B577" s="3" t="s">
        <v>37</v>
      </c>
      <c r="C577" s="3" t="s">
        <v>19</v>
      </c>
      <c r="D577" s="3" t="s">
        <v>74</v>
      </c>
      <c r="E577" s="3" t="s">
        <v>39</v>
      </c>
      <c r="F577" s="3">
        <v>95548</v>
      </c>
      <c r="G577" s="3" t="s">
        <v>40</v>
      </c>
      <c r="H577" s="3">
        <v>2022081547</v>
      </c>
      <c r="I577" s="3" t="s">
        <v>618</v>
      </c>
      <c r="J577" s="3" t="s">
        <v>41</v>
      </c>
      <c r="K577" s="3" t="s">
        <v>619</v>
      </c>
      <c r="L577" s="3" t="s">
        <v>59</v>
      </c>
      <c r="M577" s="3" t="s">
        <v>620</v>
      </c>
      <c r="N577" s="3" t="s">
        <v>111</v>
      </c>
      <c r="O577" s="3" t="s">
        <v>140</v>
      </c>
      <c r="P577" s="3" t="s">
        <v>51</v>
      </c>
      <c r="Q577" s="4">
        <f>IFERROR(VLOOKUP($H577,[1]RAPPORTS!$L$2:$O$3000,4,FALSE),"")</f>
        <v>11</v>
      </c>
      <c r="R577" s="4" t="str">
        <f>IFERROR(VLOOKUP($H577,[1]NC!$G$2:$H$300,2,FALSE)+VLOOKUP($K577,[1]NC!$G$2:$I$300,3,FALSE),"")</f>
        <v/>
      </c>
      <c r="S577" s="3"/>
      <c r="T577" s="3"/>
      <c r="U577" s="3"/>
      <c r="V577" s="3" t="s">
        <v>39</v>
      </c>
      <c r="W577" s="3" t="s">
        <v>11</v>
      </c>
      <c r="X577" s="3" t="s">
        <v>39</v>
      </c>
    </row>
    <row r="578" spans="1:24" x14ac:dyDescent="0.25">
      <c r="A578" s="3" t="s">
        <v>17</v>
      </c>
      <c r="B578" s="3" t="s">
        <v>52</v>
      </c>
      <c r="C578" s="3" t="s">
        <v>19</v>
      </c>
      <c r="D578" s="3" t="s">
        <v>53</v>
      </c>
      <c r="E578" s="3" t="s">
        <v>39</v>
      </c>
      <c r="F578" s="3">
        <v>95548</v>
      </c>
      <c r="G578" s="3" t="s">
        <v>40</v>
      </c>
      <c r="H578" s="3">
        <v>2022072946</v>
      </c>
      <c r="I578" s="3" t="s">
        <v>618</v>
      </c>
      <c r="J578" s="3" t="s">
        <v>41</v>
      </c>
      <c r="K578" s="3" t="s">
        <v>619</v>
      </c>
      <c r="L578" s="3" t="s">
        <v>64</v>
      </c>
      <c r="M578" s="3" t="s">
        <v>620</v>
      </c>
      <c r="N578" s="3" t="s">
        <v>83</v>
      </c>
      <c r="O578" s="3" t="s">
        <v>424</v>
      </c>
      <c r="P578" s="3" t="s">
        <v>263</v>
      </c>
      <c r="Q578" s="4">
        <f>IFERROR(VLOOKUP($H578,[1]RAPPORTS!$L$2:$O$3000,4,FALSE),"")</f>
        <v>11</v>
      </c>
      <c r="R578" s="4" t="str">
        <f>IFERROR(VLOOKUP($H578,[1]NC!$G$2:$H$300,2,FALSE)+VLOOKUP($K578,[1]NC!$G$2:$I$300,3,FALSE),"")</f>
        <v/>
      </c>
      <c r="S578" s="3"/>
      <c r="T578" s="3"/>
      <c r="U578" s="3"/>
      <c r="V578" s="3" t="s">
        <v>39</v>
      </c>
      <c r="W578" s="3" t="s">
        <v>11</v>
      </c>
      <c r="X578" s="3" t="s">
        <v>39</v>
      </c>
    </row>
    <row r="579" spans="1:24" x14ac:dyDescent="0.25">
      <c r="A579" s="3" t="s">
        <v>17</v>
      </c>
      <c r="B579" s="3" t="s">
        <v>52</v>
      </c>
      <c r="C579" s="3" t="s">
        <v>19</v>
      </c>
      <c r="D579" s="3" t="s">
        <v>53</v>
      </c>
      <c r="E579" s="3" t="s">
        <v>39</v>
      </c>
      <c r="F579" s="3">
        <v>95548</v>
      </c>
      <c r="G579" s="3" t="s">
        <v>40</v>
      </c>
      <c r="H579" s="3">
        <v>2022054108</v>
      </c>
      <c r="I579" s="3" t="s">
        <v>618</v>
      </c>
      <c r="J579" s="3" t="s">
        <v>41</v>
      </c>
      <c r="K579" s="3" t="s">
        <v>619</v>
      </c>
      <c r="L579" s="3" t="s">
        <v>59</v>
      </c>
      <c r="M579" s="3" t="s">
        <v>620</v>
      </c>
      <c r="N579" s="3" t="s">
        <v>43</v>
      </c>
      <c r="O579" s="3" t="s">
        <v>66</v>
      </c>
      <c r="P579" s="3" t="s">
        <v>263</v>
      </c>
      <c r="Q579" s="4">
        <f>IFERROR(VLOOKUP($H579,[1]RAPPORTS!$L$2:$O$3000,4,FALSE),"")</f>
        <v>10</v>
      </c>
      <c r="R579" s="4" t="str">
        <f>IFERROR(VLOOKUP($H579,[1]NC!$G$2:$H$300,2,FALSE)+VLOOKUP($K579,[1]NC!$G$2:$I$300,3,FALSE),"")</f>
        <v/>
      </c>
      <c r="S579" s="3"/>
      <c r="T579" s="3"/>
      <c r="U579" s="3"/>
      <c r="V579" s="3" t="s">
        <v>39</v>
      </c>
      <c r="W579" s="3" t="s">
        <v>11</v>
      </c>
      <c r="X579" s="3" t="s">
        <v>39</v>
      </c>
    </row>
    <row r="580" spans="1:24" x14ac:dyDescent="0.25">
      <c r="A580" s="3" t="s">
        <v>17</v>
      </c>
      <c r="B580" s="3" t="s">
        <v>52</v>
      </c>
      <c r="C580" s="3" t="s">
        <v>19</v>
      </c>
      <c r="D580" s="3" t="s">
        <v>53</v>
      </c>
      <c r="E580" s="3" t="s">
        <v>70</v>
      </c>
      <c r="F580" s="3">
        <v>95548</v>
      </c>
      <c r="G580" s="3" t="s">
        <v>40</v>
      </c>
      <c r="H580" s="3">
        <v>2022066534</v>
      </c>
      <c r="I580" s="3" t="s">
        <v>618</v>
      </c>
      <c r="J580" s="3" t="s">
        <v>41</v>
      </c>
      <c r="K580" s="3" t="s">
        <v>619</v>
      </c>
      <c r="L580" s="3" t="s">
        <v>64</v>
      </c>
      <c r="M580" s="3" t="s">
        <v>620</v>
      </c>
      <c r="N580" s="3" t="s">
        <v>43</v>
      </c>
      <c r="O580" s="3" t="s">
        <v>132</v>
      </c>
      <c r="P580" s="3" t="s">
        <v>200</v>
      </c>
      <c r="Q580" s="4">
        <f>IFERROR(VLOOKUP($H580,[1]RAPPORTS!$L$2:$O$3000,4,FALSE),"")</f>
        <v>9</v>
      </c>
      <c r="R580" s="4" t="str">
        <f>IFERROR(VLOOKUP($H580,[1]NC!$G$2:$H$300,2,FALSE)+VLOOKUP($K580,[1]NC!$G$2:$I$300,3,FALSE),"")</f>
        <v/>
      </c>
      <c r="S580" s="3"/>
      <c r="T580" s="3"/>
      <c r="U580" s="3"/>
      <c r="V580" s="3" t="s">
        <v>39</v>
      </c>
      <c r="W580" s="3" t="s">
        <v>11</v>
      </c>
      <c r="X580" s="3" t="s">
        <v>39</v>
      </c>
    </row>
    <row r="581" spans="1:24" x14ac:dyDescent="0.25">
      <c r="A581" s="3" t="s">
        <v>17</v>
      </c>
      <c r="B581" s="3" t="s">
        <v>52</v>
      </c>
      <c r="C581" s="3" t="s">
        <v>19</v>
      </c>
      <c r="D581" s="3" t="s">
        <v>53</v>
      </c>
      <c r="E581" s="3" t="s">
        <v>70</v>
      </c>
      <c r="F581" s="3">
        <v>95548</v>
      </c>
      <c r="G581" s="3" t="s">
        <v>40</v>
      </c>
      <c r="H581" s="3">
        <v>2022066540</v>
      </c>
      <c r="I581" s="3" t="s">
        <v>618</v>
      </c>
      <c r="J581" s="3" t="s">
        <v>41</v>
      </c>
      <c r="K581" s="3" t="s">
        <v>619</v>
      </c>
      <c r="L581" s="3" t="s">
        <v>64</v>
      </c>
      <c r="M581" s="3" t="s">
        <v>620</v>
      </c>
      <c r="N581" s="3" t="s">
        <v>43</v>
      </c>
      <c r="O581" s="3" t="s">
        <v>132</v>
      </c>
      <c r="P581" s="3" t="s">
        <v>200</v>
      </c>
      <c r="Q581" s="4">
        <f>IFERROR(VLOOKUP($H581,[1]RAPPORTS!$L$2:$O$3000,4,FALSE),"")</f>
        <v>9</v>
      </c>
      <c r="R581" s="4" t="str">
        <f>IFERROR(VLOOKUP($H581,[1]NC!$G$2:$H$300,2,FALSE)+VLOOKUP($K581,[1]NC!$G$2:$I$300,3,FALSE),"")</f>
        <v/>
      </c>
      <c r="S581" s="3"/>
      <c r="T581" s="3"/>
      <c r="U581" s="3"/>
      <c r="V581" s="3" t="s">
        <v>39</v>
      </c>
      <c r="W581" s="3" t="s">
        <v>11</v>
      </c>
      <c r="X581" s="3" t="s">
        <v>39</v>
      </c>
    </row>
    <row r="582" spans="1:24" x14ac:dyDescent="0.25">
      <c r="A582" s="3" t="s">
        <v>17</v>
      </c>
      <c r="B582" s="3" t="s">
        <v>52</v>
      </c>
      <c r="C582" s="3" t="s">
        <v>19</v>
      </c>
      <c r="D582" s="3" t="s">
        <v>53</v>
      </c>
      <c r="E582" s="3" t="s">
        <v>39</v>
      </c>
      <c r="F582" s="3">
        <v>95548</v>
      </c>
      <c r="G582" s="3" t="s">
        <v>40</v>
      </c>
      <c r="H582" s="3">
        <v>2022069966</v>
      </c>
      <c r="I582" s="3" t="s">
        <v>618</v>
      </c>
      <c r="J582" s="3" t="s">
        <v>41</v>
      </c>
      <c r="K582" s="3" t="s">
        <v>619</v>
      </c>
      <c r="L582" s="3" t="s">
        <v>64</v>
      </c>
      <c r="M582" s="3" t="s">
        <v>620</v>
      </c>
      <c r="N582" s="3" t="s">
        <v>43</v>
      </c>
      <c r="O582" s="3" t="s">
        <v>118</v>
      </c>
      <c r="P582" s="3" t="s">
        <v>117</v>
      </c>
      <c r="Q582" s="4">
        <f>IFERROR(VLOOKUP($H582,[1]RAPPORTS!$L$2:$O$3000,4,FALSE),"")</f>
        <v>9</v>
      </c>
      <c r="R582" s="4" t="str">
        <f>IFERROR(VLOOKUP($H582,[1]NC!$G$2:$H$300,2,FALSE)+VLOOKUP($K582,[1]NC!$G$2:$I$300,3,FALSE),"")</f>
        <v/>
      </c>
      <c r="S582" s="3"/>
      <c r="T582" s="3"/>
      <c r="U582" s="3"/>
      <c r="V582" s="3" t="s">
        <v>39</v>
      </c>
      <c r="W582" s="3" t="s">
        <v>11</v>
      </c>
      <c r="X582" s="3" t="s">
        <v>39</v>
      </c>
    </row>
    <row r="583" spans="1:24" x14ac:dyDescent="0.25">
      <c r="A583" s="3" t="s">
        <v>17</v>
      </c>
      <c r="B583" s="3" t="s">
        <v>52</v>
      </c>
      <c r="C583" s="3" t="s">
        <v>19</v>
      </c>
      <c r="D583" s="3" t="s">
        <v>53</v>
      </c>
      <c r="E583" s="3" t="s">
        <v>39</v>
      </c>
      <c r="F583" s="3">
        <v>95548</v>
      </c>
      <c r="G583" s="3" t="s">
        <v>40</v>
      </c>
      <c r="H583" s="3">
        <v>2022069942</v>
      </c>
      <c r="I583" s="3" t="s">
        <v>618</v>
      </c>
      <c r="J583" s="3" t="s">
        <v>41</v>
      </c>
      <c r="K583" s="3" t="s">
        <v>619</v>
      </c>
      <c r="L583" s="3" t="s">
        <v>42</v>
      </c>
      <c r="M583" s="3" t="s">
        <v>620</v>
      </c>
      <c r="N583" s="3" t="s">
        <v>43</v>
      </c>
      <c r="O583" s="3" t="s">
        <v>118</v>
      </c>
      <c r="P583" s="3" t="s">
        <v>117</v>
      </c>
      <c r="Q583" s="4">
        <f>IFERROR(VLOOKUP($H583,[1]RAPPORTS!$L$2:$O$3000,4,FALSE),"")</f>
        <v>9</v>
      </c>
      <c r="R583" s="4" t="str">
        <f>IFERROR(VLOOKUP($H583,[1]NC!$G$2:$H$300,2,FALSE)+VLOOKUP($K583,[1]NC!$G$2:$I$300,3,FALSE),"")</f>
        <v/>
      </c>
      <c r="S583" s="3"/>
      <c r="T583" s="3"/>
      <c r="U583" s="3"/>
      <c r="V583" s="3" t="s">
        <v>39</v>
      </c>
      <c r="W583" s="3" t="s">
        <v>11</v>
      </c>
      <c r="X583" s="3" t="s">
        <v>39</v>
      </c>
    </row>
    <row r="584" spans="1:24" x14ac:dyDescent="0.25">
      <c r="A584" s="3" t="s">
        <v>17</v>
      </c>
      <c r="B584" s="3" t="s">
        <v>52</v>
      </c>
      <c r="C584" s="3" t="s">
        <v>19</v>
      </c>
      <c r="D584" s="3" t="s">
        <v>53</v>
      </c>
      <c r="E584" s="3" t="s">
        <v>70</v>
      </c>
      <c r="F584" s="3">
        <v>95548</v>
      </c>
      <c r="G584" s="3" t="s">
        <v>40</v>
      </c>
      <c r="H584" s="3">
        <v>2022065616</v>
      </c>
      <c r="I584" s="3" t="s">
        <v>618</v>
      </c>
      <c r="J584" s="3" t="s">
        <v>41</v>
      </c>
      <c r="K584" s="3" t="s">
        <v>619</v>
      </c>
      <c r="L584" s="3" t="s">
        <v>64</v>
      </c>
      <c r="M584" s="3" t="s">
        <v>620</v>
      </c>
      <c r="N584" s="3" t="s">
        <v>43</v>
      </c>
      <c r="O584" s="3" t="s">
        <v>105</v>
      </c>
      <c r="P584" s="3" t="s">
        <v>114</v>
      </c>
      <c r="Q584" s="4">
        <f>IFERROR(VLOOKUP($H584,[1]RAPPORTS!$L$2:$O$3000,4,FALSE),"")</f>
        <v>9</v>
      </c>
      <c r="R584" s="4" t="str">
        <f>IFERROR(VLOOKUP($H584,[1]NC!$G$2:$H$300,2,FALSE)+VLOOKUP($K584,[1]NC!$G$2:$I$300,3,FALSE),"")</f>
        <v/>
      </c>
      <c r="S584" s="3"/>
      <c r="T584" s="3"/>
      <c r="U584" s="3"/>
      <c r="V584" s="3" t="s">
        <v>39</v>
      </c>
      <c r="W584" s="3" t="s">
        <v>11</v>
      </c>
      <c r="X584" s="3" t="s">
        <v>39</v>
      </c>
    </row>
    <row r="585" spans="1:24" x14ac:dyDescent="0.25">
      <c r="A585" s="3" t="s">
        <v>17</v>
      </c>
      <c r="B585" s="3" t="s">
        <v>52</v>
      </c>
      <c r="C585" s="3" t="s">
        <v>19</v>
      </c>
      <c r="D585" s="3" t="s">
        <v>53</v>
      </c>
      <c r="E585" s="3" t="s">
        <v>39</v>
      </c>
      <c r="F585" s="3">
        <v>95548</v>
      </c>
      <c r="G585" s="3" t="s">
        <v>40</v>
      </c>
      <c r="H585" s="3">
        <v>2022070651</v>
      </c>
      <c r="I585" s="3" t="s">
        <v>618</v>
      </c>
      <c r="J585" s="3" t="s">
        <v>41</v>
      </c>
      <c r="K585" s="3" t="s">
        <v>619</v>
      </c>
      <c r="L585" s="3" t="s">
        <v>182</v>
      </c>
      <c r="M585" s="3" t="s">
        <v>620</v>
      </c>
      <c r="N585" s="3" t="s">
        <v>43</v>
      </c>
      <c r="O585" s="3" t="s">
        <v>118</v>
      </c>
      <c r="P585" s="3" t="s">
        <v>117</v>
      </c>
      <c r="Q585" s="4">
        <f>IFERROR(VLOOKUP($H585,[1]RAPPORTS!$L$2:$O$3000,4,FALSE),"")</f>
        <v>9</v>
      </c>
      <c r="R585" s="4" t="str">
        <f>IFERROR(VLOOKUP($H585,[1]NC!$G$2:$H$300,2,FALSE)+VLOOKUP($K585,[1]NC!$G$2:$I$300,3,FALSE),"")</f>
        <v/>
      </c>
      <c r="S585" s="3"/>
      <c r="T585" s="3"/>
      <c r="U585" s="3"/>
      <c r="V585" s="3" t="s">
        <v>39</v>
      </c>
      <c r="W585" s="3" t="s">
        <v>11</v>
      </c>
      <c r="X585" s="3" t="s">
        <v>39</v>
      </c>
    </row>
    <row r="586" spans="1:24" x14ac:dyDescent="0.25">
      <c r="A586" s="3" t="s">
        <v>17</v>
      </c>
      <c r="B586" s="3" t="s">
        <v>52</v>
      </c>
      <c r="C586" s="3" t="s">
        <v>19</v>
      </c>
      <c r="D586" s="3" t="s">
        <v>53</v>
      </c>
      <c r="E586" s="3" t="s">
        <v>39</v>
      </c>
      <c r="F586" s="3">
        <v>95548</v>
      </c>
      <c r="G586" s="3" t="s">
        <v>40</v>
      </c>
      <c r="H586" s="3">
        <v>2022082678</v>
      </c>
      <c r="I586" s="3" t="s">
        <v>618</v>
      </c>
      <c r="J586" s="3" t="s">
        <v>41</v>
      </c>
      <c r="K586" s="3" t="s">
        <v>619</v>
      </c>
      <c r="L586" s="3" t="s">
        <v>59</v>
      </c>
      <c r="M586" s="3" t="s">
        <v>620</v>
      </c>
      <c r="N586" s="3" t="s">
        <v>43</v>
      </c>
      <c r="O586" s="3" t="s">
        <v>73</v>
      </c>
      <c r="P586" s="3" t="s">
        <v>109</v>
      </c>
      <c r="Q586" s="4">
        <f>IFERROR(VLOOKUP($H586,[1]RAPPORTS!$L$2:$O$3000,4,FALSE),"")</f>
        <v>9</v>
      </c>
      <c r="R586" s="4" t="str">
        <f>IFERROR(VLOOKUP($H586,[1]NC!$G$2:$H$300,2,FALSE)+VLOOKUP($K586,[1]NC!$G$2:$I$300,3,FALSE),"")</f>
        <v/>
      </c>
      <c r="S586" s="3"/>
      <c r="T586" s="3"/>
      <c r="U586" s="3"/>
      <c r="V586" s="3" t="s">
        <v>39</v>
      </c>
      <c r="W586" s="3" t="s">
        <v>11</v>
      </c>
      <c r="X586" s="3" t="s">
        <v>39</v>
      </c>
    </row>
    <row r="587" spans="1:24" x14ac:dyDescent="0.25">
      <c r="A587" s="3" t="s">
        <v>17</v>
      </c>
      <c r="B587" s="3" t="s">
        <v>52</v>
      </c>
      <c r="C587" s="3" t="s">
        <v>19</v>
      </c>
      <c r="D587" s="3" t="s">
        <v>53</v>
      </c>
      <c r="E587" s="3" t="s">
        <v>39</v>
      </c>
      <c r="F587" s="3">
        <v>95548</v>
      </c>
      <c r="G587" s="3" t="s">
        <v>40</v>
      </c>
      <c r="H587" s="3">
        <v>2022051507</v>
      </c>
      <c r="I587" s="3" t="s">
        <v>618</v>
      </c>
      <c r="J587" s="3" t="s">
        <v>41</v>
      </c>
      <c r="K587" s="3" t="s">
        <v>619</v>
      </c>
      <c r="L587" s="3" t="s">
        <v>182</v>
      </c>
      <c r="M587" s="3" t="s">
        <v>620</v>
      </c>
      <c r="N587" s="3" t="s">
        <v>43</v>
      </c>
      <c r="O587" s="3" t="s">
        <v>152</v>
      </c>
      <c r="P587" s="3" t="s">
        <v>112</v>
      </c>
      <c r="Q587" s="4">
        <f>IFERROR(VLOOKUP($H587,[1]RAPPORTS!$L$2:$O$3000,4,FALSE),"")</f>
        <v>9</v>
      </c>
      <c r="R587" s="4" t="str">
        <f>IFERROR(VLOOKUP($H587,[1]NC!$G$2:$H$300,2,FALSE)+VLOOKUP($K587,[1]NC!$G$2:$I$300,3,FALSE),"")</f>
        <v/>
      </c>
      <c r="S587" s="3"/>
      <c r="T587" s="3"/>
      <c r="U587" s="3"/>
      <c r="V587" s="3" t="s">
        <v>39</v>
      </c>
      <c r="W587" s="3" t="s">
        <v>11</v>
      </c>
      <c r="X587" s="3" t="s">
        <v>39</v>
      </c>
    </row>
    <row r="588" spans="1:24" x14ac:dyDescent="0.25">
      <c r="A588" s="3" t="s">
        <v>17</v>
      </c>
      <c r="B588" s="3" t="s">
        <v>52</v>
      </c>
      <c r="C588" s="3" t="s">
        <v>19</v>
      </c>
      <c r="D588" s="3" t="s">
        <v>53</v>
      </c>
      <c r="E588" s="3" t="s">
        <v>70</v>
      </c>
      <c r="F588" s="3">
        <v>95548</v>
      </c>
      <c r="G588" s="3" t="s">
        <v>40</v>
      </c>
      <c r="H588" s="3">
        <v>2022061749</v>
      </c>
      <c r="I588" s="3" t="s">
        <v>618</v>
      </c>
      <c r="J588" s="3" t="s">
        <v>41</v>
      </c>
      <c r="K588" s="3" t="s">
        <v>619</v>
      </c>
      <c r="L588" s="3" t="s">
        <v>64</v>
      </c>
      <c r="M588" s="3" t="s">
        <v>620</v>
      </c>
      <c r="N588" s="3" t="s">
        <v>43</v>
      </c>
      <c r="O588" s="3" t="s">
        <v>179</v>
      </c>
      <c r="P588" s="3" t="s">
        <v>180</v>
      </c>
      <c r="Q588" s="4">
        <f>IFERROR(VLOOKUP($H588,[1]RAPPORTS!$L$2:$O$3000,4,FALSE),"")</f>
        <v>9</v>
      </c>
      <c r="R588" s="4" t="str">
        <f>IFERROR(VLOOKUP($H588,[1]NC!$G$2:$H$300,2,FALSE)+VLOOKUP($K588,[1]NC!$G$2:$I$300,3,FALSE),"")</f>
        <v/>
      </c>
      <c r="S588" s="3"/>
      <c r="T588" s="3"/>
      <c r="U588" s="3"/>
      <c r="V588" s="3" t="s">
        <v>39</v>
      </c>
      <c r="W588" s="3" t="s">
        <v>11</v>
      </c>
      <c r="X588" s="3" t="s">
        <v>39</v>
      </c>
    </row>
    <row r="589" spans="1:24" x14ac:dyDescent="0.25">
      <c r="A589" s="3" t="s">
        <v>17</v>
      </c>
      <c r="B589" s="3" t="s">
        <v>52</v>
      </c>
      <c r="C589" s="3" t="s">
        <v>19</v>
      </c>
      <c r="D589" s="3" t="s">
        <v>53</v>
      </c>
      <c r="E589" s="3" t="s">
        <v>39</v>
      </c>
      <c r="F589" s="3">
        <v>95548</v>
      </c>
      <c r="G589" s="3" t="s">
        <v>40</v>
      </c>
      <c r="H589" s="3">
        <v>2022052189</v>
      </c>
      <c r="I589" s="3" t="s">
        <v>618</v>
      </c>
      <c r="J589" s="3" t="s">
        <v>41</v>
      </c>
      <c r="K589" s="3" t="s">
        <v>619</v>
      </c>
      <c r="L589" s="3" t="s">
        <v>182</v>
      </c>
      <c r="M589" s="3" t="s">
        <v>620</v>
      </c>
      <c r="N589" s="3" t="s">
        <v>43</v>
      </c>
      <c r="O589" s="3" t="s">
        <v>152</v>
      </c>
      <c r="P589" s="3" t="s">
        <v>112</v>
      </c>
      <c r="Q589" s="4">
        <f>IFERROR(VLOOKUP($H589,[1]RAPPORTS!$L$2:$O$3000,4,FALSE),"")</f>
        <v>9</v>
      </c>
      <c r="R589" s="4" t="str">
        <f>IFERROR(VLOOKUP($H589,[1]NC!$G$2:$H$300,2,FALSE)+VLOOKUP($K589,[1]NC!$G$2:$I$300,3,FALSE),"")</f>
        <v/>
      </c>
      <c r="S589" s="3"/>
      <c r="T589" s="3"/>
      <c r="U589" s="3"/>
      <c r="V589" s="3" t="s">
        <v>39</v>
      </c>
      <c r="W589" s="3" t="s">
        <v>11</v>
      </c>
      <c r="X589" s="3" t="s">
        <v>39</v>
      </c>
    </row>
    <row r="590" spans="1:24" x14ac:dyDescent="0.25">
      <c r="A590" s="3" t="s">
        <v>17</v>
      </c>
      <c r="B590" s="3" t="s">
        <v>52</v>
      </c>
      <c r="C590" s="3" t="s">
        <v>19</v>
      </c>
      <c r="D590" s="3" t="s">
        <v>53</v>
      </c>
      <c r="E590" s="3" t="s">
        <v>39</v>
      </c>
      <c r="F590" s="3">
        <v>95548</v>
      </c>
      <c r="G590" s="3" t="s">
        <v>40</v>
      </c>
      <c r="H590" s="3">
        <v>2022066089</v>
      </c>
      <c r="I590" s="3" t="s">
        <v>618</v>
      </c>
      <c r="J590" s="3" t="s">
        <v>41</v>
      </c>
      <c r="K590" s="3" t="s">
        <v>619</v>
      </c>
      <c r="L590" s="3" t="s">
        <v>59</v>
      </c>
      <c r="M590" s="3" t="s">
        <v>620</v>
      </c>
      <c r="N590" s="3" t="s">
        <v>43</v>
      </c>
      <c r="O590" s="3" t="s">
        <v>105</v>
      </c>
      <c r="P590" s="3" t="s">
        <v>112</v>
      </c>
      <c r="Q590" s="4">
        <f>IFERROR(VLOOKUP($H590,[1]RAPPORTS!$L$2:$O$3000,4,FALSE),"")</f>
        <v>8</v>
      </c>
      <c r="R590" s="4" t="str">
        <f>IFERROR(VLOOKUP($H590,[1]NC!$G$2:$H$300,2,FALSE)+VLOOKUP($K590,[1]NC!$G$2:$I$300,3,FALSE),"")</f>
        <v/>
      </c>
      <c r="S590" s="3"/>
      <c r="T590" s="3"/>
      <c r="U590" s="3"/>
      <c r="V590" s="3" t="s">
        <v>39</v>
      </c>
      <c r="W590" s="3" t="s">
        <v>11</v>
      </c>
      <c r="X590" s="3" t="s">
        <v>39</v>
      </c>
    </row>
    <row r="591" spans="1:24" x14ac:dyDescent="0.25">
      <c r="A591" s="3" t="s">
        <v>17</v>
      </c>
      <c r="B591" s="3" t="s">
        <v>37</v>
      </c>
      <c r="C591" s="3" t="s">
        <v>19</v>
      </c>
      <c r="D591" s="3" t="s">
        <v>74</v>
      </c>
      <c r="E591" s="3" t="s">
        <v>39</v>
      </c>
      <c r="F591" s="3">
        <v>95548</v>
      </c>
      <c r="G591" s="3" t="s">
        <v>40</v>
      </c>
      <c r="H591" s="3">
        <v>2022068215</v>
      </c>
      <c r="I591" s="3" t="s">
        <v>618</v>
      </c>
      <c r="J591" s="3" t="s">
        <v>41</v>
      </c>
      <c r="K591" s="3" t="s">
        <v>619</v>
      </c>
      <c r="L591" s="3" t="s">
        <v>59</v>
      </c>
      <c r="M591" s="3" t="s">
        <v>620</v>
      </c>
      <c r="N591" s="3" t="s">
        <v>43</v>
      </c>
      <c r="O591" s="3" t="s">
        <v>156</v>
      </c>
      <c r="P591" s="3" t="s">
        <v>429</v>
      </c>
      <c r="Q591" s="4">
        <f>IFERROR(VLOOKUP($H591,[1]RAPPORTS!$L$2:$O$3000,4,FALSE),"")</f>
        <v>7</v>
      </c>
      <c r="R591" s="4" t="str">
        <f>IFERROR(VLOOKUP($H591,[1]NC!$G$2:$H$300,2,FALSE)+VLOOKUP($K591,[1]NC!$G$2:$I$300,3,FALSE),"")</f>
        <v/>
      </c>
      <c r="S591" s="3"/>
      <c r="T591" s="3"/>
      <c r="U591" s="3"/>
      <c r="V591" s="3" t="s">
        <v>39</v>
      </c>
      <c r="W591" s="3" t="s">
        <v>11</v>
      </c>
      <c r="X591" s="3" t="s">
        <v>39</v>
      </c>
    </row>
    <row r="592" spans="1:24" x14ac:dyDescent="0.25">
      <c r="A592" s="3" t="s">
        <v>17</v>
      </c>
      <c r="B592" s="3" t="s">
        <v>52</v>
      </c>
      <c r="C592" s="3" t="s">
        <v>19</v>
      </c>
      <c r="D592" s="3" t="s">
        <v>53</v>
      </c>
      <c r="E592" s="3" t="s">
        <v>39</v>
      </c>
      <c r="F592" s="3">
        <v>95548</v>
      </c>
      <c r="G592" s="3" t="s">
        <v>40</v>
      </c>
      <c r="H592" s="3">
        <v>2022016158</v>
      </c>
      <c r="I592" s="3" t="s">
        <v>618</v>
      </c>
      <c r="J592" s="3" t="s">
        <v>41</v>
      </c>
      <c r="K592" s="3" t="s">
        <v>619</v>
      </c>
      <c r="L592" s="3" t="s">
        <v>59</v>
      </c>
      <c r="M592" s="3" t="s">
        <v>620</v>
      </c>
      <c r="N592" s="3" t="s">
        <v>83</v>
      </c>
      <c r="O592" s="3" t="s">
        <v>346</v>
      </c>
      <c r="P592" s="3" t="s">
        <v>185</v>
      </c>
      <c r="Q592" s="4">
        <f>IFERROR(VLOOKUP($H592,[1]RAPPORTS!$L$2:$O$3000,4,FALSE),"")</f>
        <v>7</v>
      </c>
      <c r="R592" s="4" t="str">
        <f>IFERROR(VLOOKUP($H592,[1]NC!$G$2:$H$300,2,FALSE)+VLOOKUP($K592,[1]NC!$G$2:$I$300,3,FALSE),"")</f>
        <v/>
      </c>
      <c r="S592" s="3"/>
      <c r="T592" s="3"/>
      <c r="U592" s="3"/>
      <c r="V592" s="3" t="s">
        <v>39</v>
      </c>
      <c r="W592" s="3" t="s">
        <v>11</v>
      </c>
      <c r="X592" s="3" t="s">
        <v>39</v>
      </c>
    </row>
    <row r="593" spans="1:24" x14ac:dyDescent="0.25">
      <c r="A593" s="3" t="s">
        <v>17</v>
      </c>
      <c r="B593" s="3" t="s">
        <v>52</v>
      </c>
      <c r="C593" s="3" t="s">
        <v>19</v>
      </c>
      <c r="D593" s="3" t="s">
        <v>53</v>
      </c>
      <c r="E593" s="3" t="s">
        <v>39</v>
      </c>
      <c r="F593" s="3">
        <v>95548</v>
      </c>
      <c r="G593" s="3" t="s">
        <v>40</v>
      </c>
      <c r="H593" s="3">
        <v>2022066286</v>
      </c>
      <c r="I593" s="3" t="s">
        <v>618</v>
      </c>
      <c r="J593" s="3" t="s">
        <v>41</v>
      </c>
      <c r="K593" s="3" t="s">
        <v>619</v>
      </c>
      <c r="L593" s="3" t="s">
        <v>64</v>
      </c>
      <c r="M593" s="3" t="s">
        <v>620</v>
      </c>
      <c r="N593" s="3" t="s">
        <v>111</v>
      </c>
      <c r="O593" s="3" t="s">
        <v>105</v>
      </c>
      <c r="P593" s="3" t="s">
        <v>62</v>
      </c>
      <c r="Q593" s="4">
        <f>IFERROR(VLOOKUP($H593,[1]RAPPORTS!$L$2:$O$3000,4,FALSE),"")</f>
        <v>7</v>
      </c>
      <c r="R593" s="4" t="str">
        <f>IFERROR(VLOOKUP($H593,[1]NC!$G$2:$H$300,2,FALSE)+VLOOKUP($K593,[1]NC!$G$2:$I$300,3,FALSE),"")</f>
        <v/>
      </c>
      <c r="S593" s="3"/>
      <c r="T593" s="3"/>
      <c r="U593" s="3"/>
      <c r="V593" s="3" t="s">
        <v>39</v>
      </c>
      <c r="W593" s="3" t="s">
        <v>11</v>
      </c>
      <c r="X593" s="3" t="s">
        <v>39</v>
      </c>
    </row>
    <row r="594" spans="1:24" x14ac:dyDescent="0.25">
      <c r="A594" s="3" t="s">
        <v>17</v>
      </c>
      <c r="B594" s="3" t="s">
        <v>52</v>
      </c>
      <c r="C594" s="3" t="s">
        <v>19</v>
      </c>
      <c r="D594" s="3" t="s">
        <v>53</v>
      </c>
      <c r="E594" s="3" t="s">
        <v>39</v>
      </c>
      <c r="F594" s="3">
        <v>95548</v>
      </c>
      <c r="G594" s="3" t="s">
        <v>40</v>
      </c>
      <c r="H594" s="3">
        <v>2022065230</v>
      </c>
      <c r="I594" s="3" t="s">
        <v>618</v>
      </c>
      <c r="J594" s="3" t="s">
        <v>41</v>
      </c>
      <c r="K594" s="3" t="s">
        <v>619</v>
      </c>
      <c r="L594" s="3" t="s">
        <v>64</v>
      </c>
      <c r="M594" s="3" t="s">
        <v>620</v>
      </c>
      <c r="N594" s="3" t="s">
        <v>111</v>
      </c>
      <c r="O594" s="3" t="s">
        <v>105</v>
      </c>
      <c r="P594" s="3" t="s">
        <v>62</v>
      </c>
      <c r="Q594" s="4">
        <f>IFERROR(VLOOKUP($H594,[1]RAPPORTS!$L$2:$O$3000,4,FALSE),"")</f>
        <v>7</v>
      </c>
      <c r="R594" s="4" t="str">
        <f>IFERROR(VLOOKUP($H594,[1]NC!$G$2:$H$300,2,FALSE)+VLOOKUP($K594,[1]NC!$G$2:$I$300,3,FALSE),"")</f>
        <v/>
      </c>
      <c r="S594" s="3"/>
      <c r="T594" s="3"/>
      <c r="U594" s="3"/>
      <c r="V594" s="3" t="s">
        <v>39</v>
      </c>
      <c r="W594" s="3" t="s">
        <v>11</v>
      </c>
      <c r="X594" s="3" t="s">
        <v>39</v>
      </c>
    </row>
    <row r="595" spans="1:24" x14ac:dyDescent="0.25">
      <c r="A595" s="3" t="s">
        <v>17</v>
      </c>
      <c r="B595" s="3" t="s">
        <v>52</v>
      </c>
      <c r="C595" s="3" t="s">
        <v>19</v>
      </c>
      <c r="D595" s="3" t="s">
        <v>53</v>
      </c>
      <c r="E595" s="3" t="s">
        <v>39</v>
      </c>
      <c r="F595" s="3">
        <v>95548</v>
      </c>
      <c r="G595" s="3" t="s">
        <v>40</v>
      </c>
      <c r="H595" s="3">
        <v>2022081072</v>
      </c>
      <c r="I595" s="3" t="s">
        <v>618</v>
      </c>
      <c r="J595" s="3" t="s">
        <v>41</v>
      </c>
      <c r="K595" s="3" t="s">
        <v>619</v>
      </c>
      <c r="L595" s="3" t="s">
        <v>96</v>
      </c>
      <c r="M595" s="3" t="s">
        <v>620</v>
      </c>
      <c r="N595" s="3" t="s">
        <v>83</v>
      </c>
      <c r="O595" s="3" t="s">
        <v>136</v>
      </c>
      <c r="P595" s="3" t="s">
        <v>106</v>
      </c>
      <c r="Q595" s="4">
        <f>IFERROR(VLOOKUP($H595,[1]RAPPORTS!$L$2:$O$3000,4,FALSE),"")</f>
        <v>38</v>
      </c>
      <c r="R595" s="4" t="str">
        <f>IFERROR(VLOOKUP($H595,[1]NC!$G$2:$H$300,2,FALSE)+VLOOKUP($K595,[1]NC!$G$2:$I$300,3,FALSE),"")</f>
        <v/>
      </c>
      <c r="S595" s="3"/>
      <c r="T595" s="3"/>
      <c r="U595" s="3"/>
      <c r="V595" s="3" t="s">
        <v>39</v>
      </c>
      <c r="W595" s="3" t="s">
        <v>12</v>
      </c>
      <c r="X595" s="3" t="s">
        <v>39</v>
      </c>
    </row>
    <row r="596" spans="1:24" x14ac:dyDescent="0.25">
      <c r="A596" s="3" t="s">
        <v>17</v>
      </c>
      <c r="B596" s="3" t="s">
        <v>52</v>
      </c>
      <c r="C596" s="3" t="s">
        <v>19</v>
      </c>
      <c r="D596" s="3" t="s">
        <v>53</v>
      </c>
      <c r="E596" s="3" t="s">
        <v>39</v>
      </c>
      <c r="F596" s="3">
        <v>95548</v>
      </c>
      <c r="G596" s="3" t="s">
        <v>40</v>
      </c>
      <c r="H596" s="3">
        <v>2022071909</v>
      </c>
      <c r="I596" s="3" t="s">
        <v>618</v>
      </c>
      <c r="J596" s="3" t="s">
        <v>41</v>
      </c>
      <c r="K596" s="3" t="s">
        <v>619</v>
      </c>
      <c r="L596" s="3" t="s">
        <v>67</v>
      </c>
      <c r="M596" s="3" t="s">
        <v>620</v>
      </c>
      <c r="N596" s="3" t="s">
        <v>111</v>
      </c>
      <c r="O596" s="3" t="s">
        <v>424</v>
      </c>
      <c r="P596" s="3" t="s">
        <v>445</v>
      </c>
      <c r="Q596" s="4">
        <f>IFERROR(VLOOKUP($H596,[1]RAPPORTS!$L$2:$O$3000,4,FALSE),"")</f>
        <v>31</v>
      </c>
      <c r="R596" s="4" t="str">
        <f>IFERROR(VLOOKUP($H596,[1]NC!$G$2:$H$300,2,FALSE)+VLOOKUP($K596,[1]NC!$G$2:$I$300,3,FALSE),"")</f>
        <v/>
      </c>
      <c r="S596" s="3"/>
      <c r="T596" s="3"/>
      <c r="U596" s="3"/>
      <c r="V596" s="3" t="s">
        <v>39</v>
      </c>
      <c r="W596" s="3" t="s">
        <v>12</v>
      </c>
      <c r="X596" s="3" t="s">
        <v>39</v>
      </c>
    </row>
    <row r="597" spans="1:24" x14ac:dyDescent="0.25">
      <c r="A597" s="3" t="s">
        <v>17</v>
      </c>
      <c r="B597" s="3" t="s">
        <v>52</v>
      </c>
      <c r="C597" s="3" t="s">
        <v>19</v>
      </c>
      <c r="D597" s="3" t="s">
        <v>53</v>
      </c>
      <c r="E597" s="3" t="s">
        <v>39</v>
      </c>
      <c r="F597" s="3">
        <v>95548</v>
      </c>
      <c r="G597" s="3" t="s">
        <v>40</v>
      </c>
      <c r="H597" s="3">
        <v>2022070190</v>
      </c>
      <c r="I597" s="3" t="s">
        <v>618</v>
      </c>
      <c r="J597" s="3" t="s">
        <v>41</v>
      </c>
      <c r="K597" s="3" t="s">
        <v>619</v>
      </c>
      <c r="L597" s="3" t="s">
        <v>67</v>
      </c>
      <c r="M597" s="3" t="s">
        <v>620</v>
      </c>
      <c r="N597" s="3" t="s">
        <v>111</v>
      </c>
      <c r="O597" s="3" t="s">
        <v>118</v>
      </c>
      <c r="P597" s="3" t="s">
        <v>204</v>
      </c>
      <c r="Q597" s="4">
        <f>IFERROR(VLOOKUP($H597,[1]RAPPORTS!$L$2:$O$3000,4,FALSE),"")</f>
        <v>30</v>
      </c>
      <c r="R597" s="4" t="str">
        <f>IFERROR(VLOOKUP($H597,[1]NC!$G$2:$H$300,2,FALSE)+VLOOKUP($K597,[1]NC!$G$2:$I$300,3,FALSE),"")</f>
        <v/>
      </c>
      <c r="S597" s="3"/>
      <c r="T597" s="3"/>
      <c r="U597" s="3"/>
      <c r="V597" s="3" t="s">
        <v>39</v>
      </c>
      <c r="W597" s="3" t="s">
        <v>12</v>
      </c>
      <c r="X597" s="3" t="s">
        <v>39</v>
      </c>
    </row>
    <row r="598" spans="1:24" x14ac:dyDescent="0.25">
      <c r="A598" s="3" t="s">
        <v>17</v>
      </c>
      <c r="B598" s="3" t="s">
        <v>37</v>
      </c>
      <c r="C598" s="3" t="s">
        <v>19</v>
      </c>
      <c r="D598" s="3" t="s">
        <v>74</v>
      </c>
      <c r="E598" s="3" t="s">
        <v>39</v>
      </c>
      <c r="F598" s="3">
        <v>95548</v>
      </c>
      <c r="G598" s="3" t="s">
        <v>40</v>
      </c>
      <c r="H598" s="3">
        <v>2022046742</v>
      </c>
      <c r="I598" s="3" t="s">
        <v>618</v>
      </c>
      <c r="J598" s="3" t="s">
        <v>41</v>
      </c>
      <c r="K598" s="3" t="s">
        <v>619</v>
      </c>
      <c r="L598" s="3" t="s">
        <v>125</v>
      </c>
      <c r="M598" s="3" t="s">
        <v>620</v>
      </c>
      <c r="N598" s="3" t="s">
        <v>83</v>
      </c>
      <c r="O598" s="3" t="s">
        <v>157</v>
      </c>
      <c r="P598" s="3" t="s">
        <v>49</v>
      </c>
      <c r="Q598" s="4">
        <f>IFERROR(VLOOKUP($H598,[1]RAPPORTS!$L$2:$O$3000,4,FALSE),"")</f>
        <v>28</v>
      </c>
      <c r="R598" s="4" t="str">
        <f>IFERROR(VLOOKUP($H598,[1]NC!$G$2:$H$300,2,FALSE)+VLOOKUP($K598,[1]NC!$G$2:$I$300,3,FALSE),"")</f>
        <v/>
      </c>
      <c r="S598" s="3"/>
      <c r="T598" s="3"/>
      <c r="U598" s="3"/>
      <c r="V598" s="3" t="s">
        <v>39</v>
      </c>
      <c r="W598" s="3" t="s">
        <v>12</v>
      </c>
      <c r="X598" s="3" t="s">
        <v>39</v>
      </c>
    </row>
    <row r="599" spans="1:24" x14ac:dyDescent="0.25">
      <c r="A599" s="3" t="s">
        <v>17</v>
      </c>
      <c r="B599" s="3" t="s">
        <v>52</v>
      </c>
      <c r="C599" s="3" t="s">
        <v>19</v>
      </c>
      <c r="D599" s="3" t="s">
        <v>53</v>
      </c>
      <c r="E599" s="3" t="s">
        <v>39</v>
      </c>
      <c r="F599" s="3">
        <v>95548</v>
      </c>
      <c r="G599" s="3" t="s">
        <v>40</v>
      </c>
      <c r="H599" s="3">
        <v>2022045707</v>
      </c>
      <c r="I599" s="3" t="s">
        <v>618</v>
      </c>
      <c r="J599" s="3" t="s">
        <v>41</v>
      </c>
      <c r="K599" s="3" t="s">
        <v>619</v>
      </c>
      <c r="L599" s="3" t="s">
        <v>67</v>
      </c>
      <c r="M599" s="3" t="s">
        <v>620</v>
      </c>
      <c r="N599" s="3" t="s">
        <v>151</v>
      </c>
      <c r="O599" s="3" t="s">
        <v>63</v>
      </c>
      <c r="P599" s="3" t="s">
        <v>442</v>
      </c>
      <c r="Q599" s="4">
        <f>IFERROR(VLOOKUP($H599,[1]RAPPORTS!$L$2:$O$3000,4,FALSE),"")</f>
        <v>28</v>
      </c>
      <c r="R599" s="4" t="str">
        <f>IFERROR(VLOOKUP($H599,[1]NC!$G$2:$H$300,2,FALSE)+VLOOKUP($K599,[1]NC!$G$2:$I$300,3,FALSE),"")</f>
        <v/>
      </c>
      <c r="S599" s="3"/>
      <c r="T599" s="3"/>
      <c r="U599" s="3"/>
      <c r="V599" s="3" t="s">
        <v>39</v>
      </c>
      <c r="W599" s="3" t="s">
        <v>12</v>
      </c>
      <c r="X599" s="3" t="s">
        <v>39</v>
      </c>
    </row>
    <row r="600" spans="1:24" x14ac:dyDescent="0.25">
      <c r="A600" s="3" t="s">
        <v>17</v>
      </c>
      <c r="B600" s="3" t="s">
        <v>52</v>
      </c>
      <c r="C600" s="3" t="s">
        <v>19</v>
      </c>
      <c r="D600" s="3" t="s">
        <v>53</v>
      </c>
      <c r="E600" s="3" t="s">
        <v>39</v>
      </c>
      <c r="F600" s="3">
        <v>95548</v>
      </c>
      <c r="G600" s="3" t="s">
        <v>40</v>
      </c>
      <c r="H600" s="3">
        <v>2022026794</v>
      </c>
      <c r="I600" s="3" t="s">
        <v>618</v>
      </c>
      <c r="J600" s="3" t="s">
        <v>41</v>
      </c>
      <c r="K600" s="3" t="s">
        <v>619</v>
      </c>
      <c r="L600" s="3" t="s">
        <v>86</v>
      </c>
      <c r="M600" s="3" t="s">
        <v>620</v>
      </c>
      <c r="N600" s="3" t="s">
        <v>266</v>
      </c>
      <c r="O600" s="3" t="s">
        <v>172</v>
      </c>
      <c r="P600" s="3" t="s">
        <v>65</v>
      </c>
      <c r="Q600" s="4">
        <f>IFERROR(VLOOKUP($H600,[1]RAPPORTS!$L$2:$O$3000,4,FALSE),"")</f>
        <v>26</v>
      </c>
      <c r="R600" s="4" t="str">
        <f>IFERROR(VLOOKUP($H600,[1]NC!$G$2:$H$300,2,FALSE)+VLOOKUP($K600,[1]NC!$G$2:$I$300,3,FALSE),"")</f>
        <v/>
      </c>
      <c r="S600" s="3"/>
      <c r="T600" s="3"/>
      <c r="U600" s="3"/>
      <c r="V600" s="3" t="s">
        <v>39</v>
      </c>
      <c r="W600" s="3" t="s">
        <v>12</v>
      </c>
      <c r="X600" s="3" t="s">
        <v>39</v>
      </c>
    </row>
    <row r="601" spans="1:24" x14ac:dyDescent="0.25">
      <c r="A601" s="3" t="s">
        <v>17</v>
      </c>
      <c r="B601" s="3" t="s">
        <v>52</v>
      </c>
      <c r="C601" s="3" t="s">
        <v>19</v>
      </c>
      <c r="D601" s="3" t="s">
        <v>53</v>
      </c>
      <c r="E601" s="3" t="s">
        <v>39</v>
      </c>
      <c r="F601" s="3">
        <v>95548</v>
      </c>
      <c r="G601" s="3" t="s">
        <v>40</v>
      </c>
      <c r="H601" s="3">
        <v>2022066357</v>
      </c>
      <c r="I601" s="3" t="s">
        <v>618</v>
      </c>
      <c r="J601" s="3" t="s">
        <v>41</v>
      </c>
      <c r="K601" s="3" t="s">
        <v>619</v>
      </c>
      <c r="L601" s="3" t="s">
        <v>67</v>
      </c>
      <c r="M601" s="3" t="s">
        <v>620</v>
      </c>
      <c r="N601" s="3" t="s">
        <v>83</v>
      </c>
      <c r="O601" s="3" t="s">
        <v>105</v>
      </c>
      <c r="P601" s="3" t="s">
        <v>184</v>
      </c>
      <c r="Q601" s="4">
        <f>IFERROR(VLOOKUP($H601,[1]RAPPORTS!$L$2:$O$3000,4,FALSE),"")</f>
        <v>24</v>
      </c>
      <c r="R601" s="4" t="str">
        <f>IFERROR(VLOOKUP($H601,[1]NC!$G$2:$H$300,2,FALSE)+VLOOKUP($K601,[1]NC!$G$2:$I$300,3,FALSE),"")</f>
        <v/>
      </c>
      <c r="S601" s="3"/>
      <c r="T601" s="3"/>
      <c r="U601" s="3"/>
      <c r="V601" s="3" t="s">
        <v>39</v>
      </c>
      <c r="W601" s="3" t="s">
        <v>12</v>
      </c>
      <c r="X601" s="3" t="s">
        <v>39</v>
      </c>
    </row>
    <row r="602" spans="1:24" x14ac:dyDescent="0.25">
      <c r="A602" s="3" t="s">
        <v>17</v>
      </c>
      <c r="B602" s="3" t="s">
        <v>52</v>
      </c>
      <c r="C602" s="3" t="s">
        <v>19</v>
      </c>
      <c r="D602" s="3" t="s">
        <v>53</v>
      </c>
      <c r="E602" s="3" t="s">
        <v>39</v>
      </c>
      <c r="F602" s="3">
        <v>95548</v>
      </c>
      <c r="G602" s="3" t="s">
        <v>40</v>
      </c>
      <c r="H602" s="3">
        <v>2022058340</v>
      </c>
      <c r="I602" s="3" t="s">
        <v>618</v>
      </c>
      <c r="J602" s="3" t="s">
        <v>41</v>
      </c>
      <c r="K602" s="3" t="s">
        <v>619</v>
      </c>
      <c r="L602" s="3" t="s">
        <v>67</v>
      </c>
      <c r="M602" s="3" t="s">
        <v>620</v>
      </c>
      <c r="N602" s="3" t="s">
        <v>83</v>
      </c>
      <c r="O602" s="3" t="s">
        <v>61</v>
      </c>
      <c r="P602" s="3" t="s">
        <v>119</v>
      </c>
      <c r="Q602" s="4">
        <f>IFERROR(VLOOKUP($H602,[1]RAPPORTS!$L$2:$O$3000,4,FALSE),"")</f>
        <v>21</v>
      </c>
      <c r="R602" s="4" t="str">
        <f>IFERROR(VLOOKUP($H602,[1]NC!$G$2:$H$300,2,FALSE)+VLOOKUP($K602,[1]NC!$G$2:$I$300,3,FALSE),"")</f>
        <v/>
      </c>
      <c r="S602" s="3"/>
      <c r="T602" s="3"/>
      <c r="U602" s="3"/>
      <c r="V602" s="3" t="s">
        <v>39</v>
      </c>
      <c r="W602" s="3" t="s">
        <v>12</v>
      </c>
      <c r="X602" s="3" t="s">
        <v>39</v>
      </c>
    </row>
    <row r="603" spans="1:24" x14ac:dyDescent="0.25">
      <c r="A603" s="3" t="s">
        <v>17</v>
      </c>
      <c r="B603" s="3" t="s">
        <v>52</v>
      </c>
      <c r="C603" s="3" t="s">
        <v>19</v>
      </c>
      <c r="D603" s="3" t="s">
        <v>53</v>
      </c>
      <c r="E603" s="3" t="s">
        <v>39</v>
      </c>
      <c r="F603" s="3">
        <v>95548</v>
      </c>
      <c r="G603" s="3" t="s">
        <v>40</v>
      </c>
      <c r="H603" s="3">
        <v>2022080844</v>
      </c>
      <c r="I603" s="3" t="s">
        <v>618</v>
      </c>
      <c r="J603" s="3" t="s">
        <v>41</v>
      </c>
      <c r="K603" s="3" t="s">
        <v>619</v>
      </c>
      <c r="L603" s="3" t="s">
        <v>67</v>
      </c>
      <c r="M603" s="3" t="s">
        <v>620</v>
      </c>
      <c r="N603" s="3" t="s">
        <v>83</v>
      </c>
      <c r="O603" s="3" t="s">
        <v>136</v>
      </c>
      <c r="P603" s="3" t="s">
        <v>49</v>
      </c>
      <c r="Q603" s="4">
        <f>IFERROR(VLOOKUP($H603,[1]RAPPORTS!$L$2:$O$3000,4,FALSE),"")</f>
        <v>21</v>
      </c>
      <c r="R603" s="4" t="str">
        <f>IFERROR(VLOOKUP($H603,[1]NC!$G$2:$H$300,2,FALSE)+VLOOKUP($K603,[1]NC!$G$2:$I$300,3,FALSE),"")</f>
        <v/>
      </c>
      <c r="S603" s="3"/>
      <c r="T603" s="3"/>
      <c r="U603" s="3"/>
      <c r="V603" s="3" t="s">
        <v>39</v>
      </c>
      <c r="W603" s="3" t="s">
        <v>12</v>
      </c>
      <c r="X603" s="3" t="s">
        <v>39</v>
      </c>
    </row>
    <row r="604" spans="1:24" x14ac:dyDescent="0.25">
      <c r="A604" s="3" t="s">
        <v>17</v>
      </c>
      <c r="B604" s="3" t="s">
        <v>52</v>
      </c>
      <c r="C604" s="3" t="s">
        <v>19</v>
      </c>
      <c r="D604" s="3" t="s">
        <v>53</v>
      </c>
      <c r="E604" s="3" t="s">
        <v>39</v>
      </c>
      <c r="F604" s="3">
        <v>95548</v>
      </c>
      <c r="G604" s="3" t="s">
        <v>40</v>
      </c>
      <c r="H604" s="3">
        <v>2022073599</v>
      </c>
      <c r="I604" s="3" t="s">
        <v>618</v>
      </c>
      <c r="J604" s="3" t="s">
        <v>41</v>
      </c>
      <c r="K604" s="3" t="s">
        <v>619</v>
      </c>
      <c r="L604" s="3" t="s">
        <v>67</v>
      </c>
      <c r="M604" s="3" t="s">
        <v>620</v>
      </c>
      <c r="N604" s="3" t="s">
        <v>151</v>
      </c>
      <c r="O604" s="3" t="s">
        <v>149</v>
      </c>
      <c r="P604" s="3" t="s">
        <v>83</v>
      </c>
      <c r="Q604" s="4">
        <f>IFERROR(VLOOKUP($H604,[1]RAPPORTS!$L$2:$O$3000,4,FALSE),"")</f>
        <v>17</v>
      </c>
      <c r="R604" s="4" t="str">
        <f>IFERROR(VLOOKUP($H604,[1]NC!$G$2:$H$300,2,FALSE)+VLOOKUP($K604,[1]NC!$G$2:$I$300,3,FALSE),"")</f>
        <v/>
      </c>
      <c r="S604" s="3"/>
      <c r="T604" s="3"/>
      <c r="U604" s="3"/>
      <c r="V604" s="3" t="s">
        <v>39</v>
      </c>
      <c r="W604" s="3" t="s">
        <v>12</v>
      </c>
      <c r="X604" s="3" t="s">
        <v>39</v>
      </c>
    </row>
    <row r="605" spans="1:24" x14ac:dyDescent="0.25">
      <c r="A605" s="3" t="s">
        <v>17</v>
      </c>
      <c r="B605" s="3" t="s">
        <v>52</v>
      </c>
      <c r="C605" s="3" t="s">
        <v>19</v>
      </c>
      <c r="D605" s="3" t="s">
        <v>53</v>
      </c>
      <c r="E605" s="3" t="s">
        <v>39</v>
      </c>
      <c r="F605" s="3">
        <v>95548</v>
      </c>
      <c r="G605" s="3" t="s">
        <v>40</v>
      </c>
      <c r="H605" s="3">
        <v>2022075014</v>
      </c>
      <c r="I605" s="3" t="s">
        <v>618</v>
      </c>
      <c r="J605" s="3" t="s">
        <v>41</v>
      </c>
      <c r="K605" s="3" t="s">
        <v>619</v>
      </c>
      <c r="L605" s="3" t="s">
        <v>125</v>
      </c>
      <c r="M605" s="3" t="s">
        <v>620</v>
      </c>
      <c r="N605" s="3" t="s">
        <v>83</v>
      </c>
      <c r="O605" s="3" t="s">
        <v>181</v>
      </c>
      <c r="P605" s="3" t="s">
        <v>155</v>
      </c>
      <c r="Q605" s="4">
        <f>IFERROR(VLOOKUP($H605,[1]RAPPORTS!$L$2:$O$3000,4,FALSE),"")</f>
        <v>15</v>
      </c>
      <c r="R605" s="4" t="str">
        <f>IFERROR(VLOOKUP($H605,[1]NC!$G$2:$H$300,2,FALSE)+VLOOKUP($K605,[1]NC!$G$2:$I$300,3,FALSE),"")</f>
        <v/>
      </c>
      <c r="S605" s="3"/>
      <c r="T605" s="3"/>
      <c r="U605" s="3"/>
      <c r="V605" s="3" t="s">
        <v>39</v>
      </c>
      <c r="W605" s="3" t="s">
        <v>12</v>
      </c>
      <c r="X605" s="3" t="s">
        <v>39</v>
      </c>
    </row>
    <row r="606" spans="1:24" x14ac:dyDescent="0.25">
      <c r="A606" s="3" t="s">
        <v>17</v>
      </c>
      <c r="B606" s="3" t="s">
        <v>52</v>
      </c>
      <c r="C606" s="3" t="s">
        <v>19</v>
      </c>
      <c r="D606" s="3" t="s">
        <v>53</v>
      </c>
      <c r="E606" s="3" t="s">
        <v>39</v>
      </c>
      <c r="F606" s="3">
        <v>95548</v>
      </c>
      <c r="G606" s="3" t="s">
        <v>40</v>
      </c>
      <c r="H606" s="3">
        <v>2022074754</v>
      </c>
      <c r="I606" s="3" t="s">
        <v>618</v>
      </c>
      <c r="J606" s="3" t="s">
        <v>41</v>
      </c>
      <c r="K606" s="3" t="s">
        <v>619</v>
      </c>
      <c r="L606" s="3" t="s">
        <v>67</v>
      </c>
      <c r="M606" s="3" t="s">
        <v>620</v>
      </c>
      <c r="N606" s="3" t="s">
        <v>111</v>
      </c>
      <c r="O606" s="3" t="s">
        <v>149</v>
      </c>
      <c r="P606" s="3" t="s">
        <v>43</v>
      </c>
      <c r="Q606" s="4">
        <f>IFERROR(VLOOKUP($H606,[1]RAPPORTS!$L$2:$O$3000,4,FALSE),"")</f>
        <v>14</v>
      </c>
      <c r="R606" s="4" t="str">
        <f>IFERROR(VLOOKUP($H606,[1]NC!$G$2:$H$300,2,FALSE)+VLOOKUP($K606,[1]NC!$G$2:$I$300,3,FALSE),"")</f>
        <v/>
      </c>
      <c r="S606" s="3"/>
      <c r="T606" s="3"/>
      <c r="U606" s="3"/>
      <c r="V606" s="3" t="s">
        <v>39</v>
      </c>
      <c r="W606" s="3" t="s">
        <v>12</v>
      </c>
      <c r="X606" s="3" t="s">
        <v>39</v>
      </c>
    </row>
    <row r="607" spans="1:24" x14ac:dyDescent="0.25">
      <c r="A607" s="3" t="s">
        <v>17</v>
      </c>
      <c r="B607" s="3" t="s">
        <v>52</v>
      </c>
      <c r="C607" s="3" t="s">
        <v>19</v>
      </c>
      <c r="D607" s="3" t="s">
        <v>53</v>
      </c>
      <c r="E607" s="3" t="s">
        <v>39</v>
      </c>
      <c r="F607" s="3">
        <v>95548</v>
      </c>
      <c r="G607" s="3" t="s">
        <v>40</v>
      </c>
      <c r="H607" s="3">
        <v>2022030280</v>
      </c>
      <c r="I607" s="3" t="s">
        <v>618</v>
      </c>
      <c r="J607" s="3" t="s">
        <v>41</v>
      </c>
      <c r="K607" s="3" t="s">
        <v>619</v>
      </c>
      <c r="L607" s="3" t="s">
        <v>67</v>
      </c>
      <c r="M607" s="3" t="s">
        <v>620</v>
      </c>
      <c r="N607" s="3" t="s">
        <v>175</v>
      </c>
      <c r="O607" s="3" t="s">
        <v>178</v>
      </c>
      <c r="P607" s="3" t="s">
        <v>463</v>
      </c>
      <c r="Q607" s="4">
        <f>IFERROR(VLOOKUP($H607,[1]RAPPORTS!$L$2:$O$3000,4,FALSE),"")</f>
        <v>14</v>
      </c>
      <c r="R607" s="4" t="str">
        <f>IFERROR(VLOOKUP($H607,[1]NC!$G$2:$H$300,2,FALSE)+VLOOKUP($K607,[1]NC!$G$2:$I$300,3,FALSE),"")</f>
        <v/>
      </c>
      <c r="S607" s="3"/>
      <c r="T607" s="3"/>
      <c r="U607" s="3"/>
      <c r="V607" s="3" t="s">
        <v>39</v>
      </c>
      <c r="W607" s="3" t="s">
        <v>12</v>
      </c>
      <c r="X607" s="3" t="s">
        <v>39</v>
      </c>
    </row>
    <row r="608" spans="1:24" x14ac:dyDescent="0.25">
      <c r="A608" s="3" t="s">
        <v>17</v>
      </c>
      <c r="B608" s="3" t="s">
        <v>52</v>
      </c>
      <c r="C608" s="3" t="s">
        <v>19</v>
      </c>
      <c r="D608" s="3" t="s">
        <v>53</v>
      </c>
      <c r="E608" s="3" t="s">
        <v>39</v>
      </c>
      <c r="F608" s="3">
        <v>95548</v>
      </c>
      <c r="G608" s="3" t="s">
        <v>40</v>
      </c>
      <c r="H608" s="3">
        <v>2022051191</v>
      </c>
      <c r="I608" s="3" t="s">
        <v>618</v>
      </c>
      <c r="J608" s="3" t="s">
        <v>41</v>
      </c>
      <c r="K608" s="3" t="s">
        <v>619</v>
      </c>
      <c r="L608" s="3" t="s">
        <v>67</v>
      </c>
      <c r="M608" s="3" t="s">
        <v>620</v>
      </c>
      <c r="N608" s="3" t="s">
        <v>83</v>
      </c>
      <c r="O608" s="3" t="s">
        <v>44</v>
      </c>
      <c r="P608" s="3" t="s">
        <v>200</v>
      </c>
      <c r="Q608" s="4">
        <f>IFERROR(VLOOKUP($H608,[1]RAPPORTS!$L$2:$O$3000,4,FALSE),"")</f>
        <v>13</v>
      </c>
      <c r="R608" s="4" t="str">
        <f>IFERROR(VLOOKUP($H608,[1]NC!$G$2:$H$300,2,FALSE)+VLOOKUP($K608,[1]NC!$G$2:$I$300,3,FALSE),"")</f>
        <v/>
      </c>
      <c r="S608" s="3"/>
      <c r="T608" s="3"/>
      <c r="U608" s="3"/>
      <c r="V608" s="3" t="s">
        <v>39</v>
      </c>
      <c r="W608" s="3" t="s">
        <v>12</v>
      </c>
      <c r="X608" s="3" t="s">
        <v>39</v>
      </c>
    </row>
    <row r="609" spans="1:24" x14ac:dyDescent="0.25">
      <c r="A609" s="3" t="s">
        <v>17</v>
      </c>
      <c r="B609" s="3" t="s">
        <v>52</v>
      </c>
      <c r="C609" s="3" t="s">
        <v>19</v>
      </c>
      <c r="D609" s="3" t="s">
        <v>53</v>
      </c>
      <c r="E609" s="3" t="s">
        <v>39</v>
      </c>
      <c r="F609" s="3">
        <v>95548</v>
      </c>
      <c r="G609" s="3" t="s">
        <v>40</v>
      </c>
      <c r="H609" s="3">
        <v>2022041759</v>
      </c>
      <c r="I609" s="3" t="s">
        <v>618</v>
      </c>
      <c r="J609" s="3" t="s">
        <v>41</v>
      </c>
      <c r="K609" s="3" t="s">
        <v>619</v>
      </c>
      <c r="L609" s="3" t="s">
        <v>67</v>
      </c>
      <c r="M609" s="3" t="s">
        <v>620</v>
      </c>
      <c r="N609" s="3" t="s">
        <v>83</v>
      </c>
      <c r="O609" s="3" t="s">
        <v>154</v>
      </c>
      <c r="P609" s="3" t="s">
        <v>180</v>
      </c>
      <c r="Q609" s="4">
        <f>IFERROR(VLOOKUP($H609,[1]RAPPORTS!$L$2:$O$3000,4,FALSE),"")</f>
        <v>13</v>
      </c>
      <c r="R609" s="4" t="str">
        <f>IFERROR(VLOOKUP($H609,[1]NC!$G$2:$H$300,2,FALSE)+VLOOKUP($K609,[1]NC!$G$2:$I$300,3,FALSE),"")</f>
        <v/>
      </c>
      <c r="S609" s="3"/>
      <c r="T609" s="3"/>
      <c r="U609" s="3"/>
      <c r="V609" s="3" t="s">
        <v>39</v>
      </c>
      <c r="W609" s="3" t="s">
        <v>12</v>
      </c>
      <c r="X609" s="3" t="s">
        <v>39</v>
      </c>
    </row>
    <row r="610" spans="1:24" x14ac:dyDescent="0.25">
      <c r="A610" s="3" t="s">
        <v>17</v>
      </c>
      <c r="B610" s="3" t="s">
        <v>52</v>
      </c>
      <c r="C610" s="3" t="s">
        <v>19</v>
      </c>
      <c r="D610" s="3" t="s">
        <v>53</v>
      </c>
      <c r="E610" s="3" t="s">
        <v>39</v>
      </c>
      <c r="F610" s="3">
        <v>95548</v>
      </c>
      <c r="G610" s="3" t="s">
        <v>40</v>
      </c>
      <c r="H610" s="3">
        <v>2022074847</v>
      </c>
      <c r="I610" s="3" t="s">
        <v>618</v>
      </c>
      <c r="J610" s="3" t="s">
        <v>41</v>
      </c>
      <c r="K610" s="3" t="s">
        <v>619</v>
      </c>
      <c r="L610" s="3" t="s">
        <v>67</v>
      </c>
      <c r="M610" s="3" t="s">
        <v>620</v>
      </c>
      <c r="N610" s="3" t="s">
        <v>83</v>
      </c>
      <c r="O610" s="3" t="s">
        <v>149</v>
      </c>
      <c r="P610" s="3" t="s">
        <v>428</v>
      </c>
      <c r="Q610" s="4">
        <f>IFERROR(VLOOKUP($H610,[1]RAPPORTS!$L$2:$O$3000,4,FALSE),"")</f>
        <v>12</v>
      </c>
      <c r="R610" s="4" t="str">
        <f>IFERROR(VLOOKUP($H610,[1]NC!$G$2:$H$300,2,FALSE)+VLOOKUP($K610,[1]NC!$G$2:$I$300,3,FALSE),"")</f>
        <v/>
      </c>
      <c r="S610" s="3"/>
      <c r="T610" s="3"/>
      <c r="U610" s="3"/>
      <c r="V610" s="3" t="s">
        <v>39</v>
      </c>
      <c r="W610" s="3" t="s">
        <v>12</v>
      </c>
      <c r="X610" s="3" t="s">
        <v>39</v>
      </c>
    </row>
    <row r="611" spans="1:24" x14ac:dyDescent="0.25">
      <c r="A611" s="3" t="s">
        <v>17</v>
      </c>
      <c r="B611" s="3" t="s">
        <v>37</v>
      </c>
      <c r="C611" s="3" t="s">
        <v>19</v>
      </c>
      <c r="D611" s="3" t="s">
        <v>95</v>
      </c>
      <c r="E611" s="3" t="s">
        <v>39</v>
      </c>
      <c r="F611" s="3">
        <v>95548</v>
      </c>
      <c r="G611" s="3" t="s">
        <v>40</v>
      </c>
      <c r="H611" s="3">
        <v>2022057698</v>
      </c>
      <c r="I611" s="3" t="s">
        <v>618</v>
      </c>
      <c r="J611" s="3" t="s">
        <v>41</v>
      </c>
      <c r="K611" s="3" t="s">
        <v>619</v>
      </c>
      <c r="L611" s="3" t="s">
        <v>57</v>
      </c>
      <c r="M611" s="3" t="s">
        <v>620</v>
      </c>
      <c r="N611" s="3" t="s">
        <v>111</v>
      </c>
      <c r="O611" s="3" t="s">
        <v>61</v>
      </c>
      <c r="P611" s="3" t="s">
        <v>62</v>
      </c>
      <c r="Q611" s="4">
        <f>IFERROR(VLOOKUP($H611,[1]RAPPORTS!$L$2:$O$3000,4,FALSE),"")</f>
        <v>11</v>
      </c>
      <c r="R611" s="4" t="str">
        <f>IFERROR(VLOOKUP($H611,[1]NC!$G$2:$H$300,2,FALSE)+VLOOKUP($K611,[1]NC!$G$2:$I$300,3,FALSE),"")</f>
        <v/>
      </c>
      <c r="S611" s="3"/>
      <c r="T611" s="3"/>
      <c r="U611" s="3"/>
      <c r="V611" s="3" t="s">
        <v>39</v>
      </c>
      <c r="W611" s="3" t="s">
        <v>12</v>
      </c>
      <c r="X611" s="3" t="s">
        <v>39</v>
      </c>
    </row>
    <row r="612" spans="1:24" x14ac:dyDescent="0.25">
      <c r="A612" s="3" t="s">
        <v>17</v>
      </c>
      <c r="B612" s="3" t="s">
        <v>52</v>
      </c>
      <c r="C612" s="3" t="s">
        <v>19</v>
      </c>
      <c r="D612" s="3" t="s">
        <v>53</v>
      </c>
      <c r="E612" s="3" t="s">
        <v>39</v>
      </c>
      <c r="F612" s="3">
        <v>95548</v>
      </c>
      <c r="G612" s="3" t="s">
        <v>40</v>
      </c>
      <c r="H612" s="3">
        <v>2022056434</v>
      </c>
      <c r="I612" s="3" t="s">
        <v>618</v>
      </c>
      <c r="J612" s="3" t="s">
        <v>41</v>
      </c>
      <c r="K612" s="3" t="s">
        <v>619</v>
      </c>
      <c r="L612" s="3" t="s">
        <v>96</v>
      </c>
      <c r="M612" s="3" t="s">
        <v>620</v>
      </c>
      <c r="N612" s="3" t="s">
        <v>83</v>
      </c>
      <c r="O612" s="3" t="s">
        <v>66</v>
      </c>
      <c r="P612" s="3" t="s">
        <v>429</v>
      </c>
      <c r="Q612" s="4">
        <f>IFERROR(VLOOKUP($H612,[1]RAPPORTS!$L$2:$O$3000,4,FALSE),"")</f>
        <v>11</v>
      </c>
      <c r="R612" s="4" t="str">
        <f>IFERROR(VLOOKUP($H612,[1]NC!$G$2:$H$300,2,FALSE)+VLOOKUP($K612,[1]NC!$G$2:$I$300,3,FALSE),"")</f>
        <v/>
      </c>
      <c r="S612" s="3"/>
      <c r="T612" s="3"/>
      <c r="U612" s="3"/>
      <c r="V612" s="3" t="s">
        <v>39</v>
      </c>
      <c r="W612" s="3" t="s">
        <v>12</v>
      </c>
      <c r="X612" s="3" t="s">
        <v>39</v>
      </c>
    </row>
    <row r="613" spans="1:24" x14ac:dyDescent="0.25">
      <c r="A613" s="3" t="s">
        <v>17</v>
      </c>
      <c r="B613" s="3" t="s">
        <v>52</v>
      </c>
      <c r="C613" s="3" t="s">
        <v>19</v>
      </c>
      <c r="D613" s="3" t="s">
        <v>53</v>
      </c>
      <c r="E613" s="3" t="s">
        <v>39</v>
      </c>
      <c r="F613" s="3">
        <v>95548</v>
      </c>
      <c r="G613" s="3" t="s">
        <v>40</v>
      </c>
      <c r="H613" s="3">
        <v>2022072246</v>
      </c>
      <c r="I613" s="3" t="s">
        <v>618</v>
      </c>
      <c r="J613" s="3" t="s">
        <v>41</v>
      </c>
      <c r="K613" s="3" t="s">
        <v>619</v>
      </c>
      <c r="L613" s="3" t="s">
        <v>86</v>
      </c>
      <c r="M613" s="3" t="s">
        <v>620</v>
      </c>
      <c r="N613" s="3" t="s">
        <v>43</v>
      </c>
      <c r="O613" s="3" t="s">
        <v>424</v>
      </c>
      <c r="P613" s="3" t="s">
        <v>263</v>
      </c>
      <c r="Q613" s="4">
        <f>IFERROR(VLOOKUP($H613,[1]RAPPORTS!$L$2:$O$3000,4,FALSE),"")</f>
        <v>11</v>
      </c>
      <c r="R613" s="4" t="str">
        <f>IFERROR(VLOOKUP($H613,[1]NC!$G$2:$H$300,2,FALSE)+VLOOKUP($K613,[1]NC!$G$2:$I$300,3,FALSE),"")</f>
        <v/>
      </c>
      <c r="S613" s="3"/>
      <c r="T613" s="3"/>
      <c r="U613" s="3"/>
      <c r="V613" s="3" t="s">
        <v>39</v>
      </c>
      <c r="W613" s="3" t="s">
        <v>12</v>
      </c>
      <c r="X613" s="3" t="s">
        <v>39</v>
      </c>
    </row>
    <row r="614" spans="1:24" x14ac:dyDescent="0.25">
      <c r="A614" s="3" t="s">
        <v>17</v>
      </c>
      <c r="B614" s="3" t="s">
        <v>52</v>
      </c>
      <c r="C614" s="3" t="s">
        <v>19</v>
      </c>
      <c r="D614" s="3" t="s">
        <v>53</v>
      </c>
      <c r="E614" s="3" t="s">
        <v>39</v>
      </c>
      <c r="F614" s="3">
        <v>95548</v>
      </c>
      <c r="G614" s="3" t="s">
        <v>40</v>
      </c>
      <c r="H614" s="3">
        <v>2022064871</v>
      </c>
      <c r="I614" s="3" t="s">
        <v>618</v>
      </c>
      <c r="J614" s="3" t="s">
        <v>41</v>
      </c>
      <c r="K614" s="3" t="s">
        <v>619</v>
      </c>
      <c r="L614" s="3" t="s">
        <v>86</v>
      </c>
      <c r="M614" s="3" t="s">
        <v>620</v>
      </c>
      <c r="N614" s="3" t="s">
        <v>151</v>
      </c>
      <c r="O614" s="3" t="s">
        <v>105</v>
      </c>
      <c r="P614" s="3" t="s">
        <v>114</v>
      </c>
      <c r="Q614" s="4">
        <f>IFERROR(VLOOKUP($H614,[1]RAPPORTS!$L$2:$O$3000,4,FALSE),"")</f>
        <v>11</v>
      </c>
      <c r="R614" s="4" t="str">
        <f>IFERROR(VLOOKUP($H614,[1]NC!$G$2:$H$300,2,FALSE)+VLOOKUP($K614,[1]NC!$G$2:$I$300,3,FALSE),"")</f>
        <v/>
      </c>
      <c r="S614" s="3"/>
      <c r="T614" s="3"/>
      <c r="U614" s="3"/>
      <c r="V614" s="3" t="s">
        <v>39</v>
      </c>
      <c r="W614" s="3" t="s">
        <v>12</v>
      </c>
      <c r="X614" s="3" t="s">
        <v>39</v>
      </c>
    </row>
    <row r="615" spans="1:24" x14ac:dyDescent="0.25">
      <c r="A615" s="3" t="s">
        <v>17</v>
      </c>
      <c r="B615" s="3" t="s">
        <v>52</v>
      </c>
      <c r="C615" s="3" t="s">
        <v>19</v>
      </c>
      <c r="D615" s="3" t="s">
        <v>53</v>
      </c>
      <c r="E615" s="3" t="s">
        <v>39</v>
      </c>
      <c r="F615" s="3">
        <v>95548</v>
      </c>
      <c r="G615" s="3" t="s">
        <v>40</v>
      </c>
      <c r="H615" s="3">
        <v>2022045860</v>
      </c>
      <c r="I615" s="3" t="s">
        <v>618</v>
      </c>
      <c r="J615" s="3" t="s">
        <v>41</v>
      </c>
      <c r="K615" s="3" t="s">
        <v>619</v>
      </c>
      <c r="L615" s="3" t="s">
        <v>67</v>
      </c>
      <c r="M615" s="3" t="s">
        <v>620</v>
      </c>
      <c r="N615" s="3" t="s">
        <v>151</v>
      </c>
      <c r="O615" s="3" t="s">
        <v>63</v>
      </c>
      <c r="P615" s="3" t="s">
        <v>200</v>
      </c>
      <c r="Q615" s="4">
        <f>IFERROR(VLOOKUP($H615,[1]RAPPORTS!$L$2:$O$3000,4,FALSE),"")</f>
        <v>11</v>
      </c>
      <c r="R615" s="4" t="str">
        <f>IFERROR(VLOOKUP($H615,[1]NC!$G$2:$H$300,2,FALSE)+VLOOKUP($K615,[1]NC!$G$2:$I$300,3,FALSE),"")</f>
        <v/>
      </c>
      <c r="S615" s="3"/>
      <c r="T615" s="3"/>
      <c r="U615" s="3"/>
      <c r="V615" s="3" t="s">
        <v>39</v>
      </c>
      <c r="W615" s="3" t="s">
        <v>12</v>
      </c>
      <c r="X615" s="3" t="s">
        <v>39</v>
      </c>
    </row>
    <row r="616" spans="1:24" x14ac:dyDescent="0.25">
      <c r="A616" s="3" t="s">
        <v>17</v>
      </c>
      <c r="B616" s="3" t="s">
        <v>52</v>
      </c>
      <c r="C616" s="3" t="s">
        <v>19</v>
      </c>
      <c r="D616" s="3" t="s">
        <v>53</v>
      </c>
      <c r="E616" s="3" t="s">
        <v>39</v>
      </c>
      <c r="F616" s="3">
        <v>95548</v>
      </c>
      <c r="G616" s="3" t="s">
        <v>40</v>
      </c>
      <c r="H616" s="3">
        <v>2022048709</v>
      </c>
      <c r="I616" s="3" t="s">
        <v>618</v>
      </c>
      <c r="J616" s="3" t="s">
        <v>41</v>
      </c>
      <c r="K616" s="3" t="s">
        <v>619</v>
      </c>
      <c r="L616" s="3" t="s">
        <v>67</v>
      </c>
      <c r="M616" s="3" t="s">
        <v>620</v>
      </c>
      <c r="N616" s="3" t="s">
        <v>151</v>
      </c>
      <c r="O616" s="3" t="s">
        <v>116</v>
      </c>
      <c r="P616" s="3" t="s">
        <v>117</v>
      </c>
      <c r="Q616" s="4">
        <f>IFERROR(VLOOKUP($H616,[1]RAPPORTS!$L$2:$O$3000,4,FALSE),"")</f>
        <v>11</v>
      </c>
      <c r="R616" s="4" t="str">
        <f>IFERROR(VLOOKUP($H616,[1]NC!$G$2:$H$300,2,FALSE)+VLOOKUP($K616,[1]NC!$G$2:$I$300,3,FALSE),"")</f>
        <v/>
      </c>
      <c r="S616" s="3"/>
      <c r="T616" s="3"/>
      <c r="U616" s="3"/>
      <c r="V616" s="3" t="s">
        <v>39</v>
      </c>
      <c r="W616" s="3" t="s">
        <v>12</v>
      </c>
      <c r="X616" s="3" t="s">
        <v>39</v>
      </c>
    </row>
    <row r="617" spans="1:24" x14ac:dyDescent="0.25">
      <c r="A617" s="3" t="s">
        <v>17</v>
      </c>
      <c r="B617" s="3" t="s">
        <v>52</v>
      </c>
      <c r="C617" s="3" t="s">
        <v>19</v>
      </c>
      <c r="D617" s="3" t="s">
        <v>53</v>
      </c>
      <c r="E617" s="3" t="s">
        <v>39</v>
      </c>
      <c r="F617" s="3">
        <v>95548</v>
      </c>
      <c r="G617" s="3" t="s">
        <v>40</v>
      </c>
      <c r="H617" s="3">
        <v>2022071071</v>
      </c>
      <c r="I617" s="3" t="s">
        <v>618</v>
      </c>
      <c r="J617" s="3" t="s">
        <v>41</v>
      </c>
      <c r="K617" s="3" t="s">
        <v>619</v>
      </c>
      <c r="L617" s="3" t="s">
        <v>67</v>
      </c>
      <c r="M617" s="3" t="s">
        <v>620</v>
      </c>
      <c r="N617" s="3" t="s">
        <v>151</v>
      </c>
      <c r="O617" s="3" t="s">
        <v>118</v>
      </c>
      <c r="P617" s="3" t="s">
        <v>204</v>
      </c>
      <c r="Q617" s="4">
        <f>IFERROR(VLOOKUP($H617,[1]RAPPORTS!$L$2:$O$3000,4,FALSE),"")</f>
        <v>10</v>
      </c>
      <c r="R617" s="4" t="str">
        <f>IFERROR(VLOOKUP($H617,[1]NC!$G$2:$H$300,2,FALSE)+VLOOKUP($K617,[1]NC!$G$2:$I$300,3,FALSE),"")</f>
        <v/>
      </c>
      <c r="S617" s="3"/>
      <c r="T617" s="3"/>
      <c r="U617" s="3"/>
      <c r="V617" s="3" t="s">
        <v>39</v>
      </c>
      <c r="W617" s="3" t="s">
        <v>12</v>
      </c>
      <c r="X617" s="3" t="s">
        <v>39</v>
      </c>
    </row>
    <row r="618" spans="1:24" x14ac:dyDescent="0.25">
      <c r="A618" s="3" t="s">
        <v>17</v>
      </c>
      <c r="B618" s="3" t="s">
        <v>52</v>
      </c>
      <c r="C618" s="3" t="s">
        <v>19</v>
      </c>
      <c r="D618" s="3" t="s">
        <v>53</v>
      </c>
      <c r="E618" s="3" t="s">
        <v>39</v>
      </c>
      <c r="F618" s="3">
        <v>95548</v>
      </c>
      <c r="G618" s="3" t="s">
        <v>40</v>
      </c>
      <c r="H618" s="3">
        <v>2022069408</v>
      </c>
      <c r="I618" s="3" t="s">
        <v>618</v>
      </c>
      <c r="J618" s="3" t="s">
        <v>41</v>
      </c>
      <c r="K618" s="3" t="s">
        <v>619</v>
      </c>
      <c r="L618" s="3" t="s">
        <v>82</v>
      </c>
      <c r="M618" s="3" t="s">
        <v>620</v>
      </c>
      <c r="N618" s="3" t="s">
        <v>83</v>
      </c>
      <c r="O618" s="3" t="s">
        <v>156</v>
      </c>
      <c r="P618" s="3" t="s">
        <v>180</v>
      </c>
      <c r="Q618" s="4">
        <f>IFERROR(VLOOKUP($H618,[1]RAPPORTS!$L$2:$O$3000,4,FALSE),"")</f>
        <v>9</v>
      </c>
      <c r="R618" s="4" t="str">
        <f>IFERROR(VLOOKUP($H618,[1]NC!$G$2:$H$300,2,FALSE)+VLOOKUP($K618,[1]NC!$G$2:$I$300,3,FALSE),"")</f>
        <v/>
      </c>
      <c r="S618" s="3"/>
      <c r="T618" s="3"/>
      <c r="U618" s="3"/>
      <c r="V618" s="3" t="s">
        <v>39</v>
      </c>
      <c r="W618" s="3" t="s">
        <v>12</v>
      </c>
      <c r="X618" s="3" t="s">
        <v>39</v>
      </c>
    </row>
    <row r="619" spans="1:24" x14ac:dyDescent="0.25">
      <c r="A619" s="3" t="s">
        <v>17</v>
      </c>
      <c r="B619" s="3" t="s">
        <v>37</v>
      </c>
      <c r="C619" s="3" t="s">
        <v>19</v>
      </c>
      <c r="D619" s="3" t="s">
        <v>74</v>
      </c>
      <c r="E619" s="3" t="s">
        <v>39</v>
      </c>
      <c r="F619" s="3">
        <v>95548</v>
      </c>
      <c r="G619" s="3" t="s">
        <v>40</v>
      </c>
      <c r="H619" s="3">
        <v>2022062508</v>
      </c>
      <c r="I619" s="3" t="s">
        <v>618</v>
      </c>
      <c r="J619" s="3" t="s">
        <v>41</v>
      </c>
      <c r="K619" s="3" t="s">
        <v>619</v>
      </c>
      <c r="L619" s="3" t="s">
        <v>67</v>
      </c>
      <c r="M619" s="3" t="s">
        <v>620</v>
      </c>
      <c r="N619" s="3" t="s">
        <v>171</v>
      </c>
      <c r="O619" s="3" t="s">
        <v>179</v>
      </c>
      <c r="P619" s="3" t="s">
        <v>131</v>
      </c>
      <c r="Q619" s="4">
        <f>IFERROR(VLOOKUP($H619,[1]RAPPORTS!$L$2:$O$3000,4,FALSE),"")</f>
        <v>8</v>
      </c>
      <c r="R619" s="4" t="str">
        <f>IFERROR(VLOOKUP($H619,[1]NC!$G$2:$H$300,2,FALSE)+VLOOKUP($K619,[1]NC!$G$2:$I$300,3,FALSE),"")</f>
        <v/>
      </c>
      <c r="S619" s="3"/>
      <c r="T619" s="3"/>
      <c r="U619" s="3"/>
      <c r="V619" s="3" t="s">
        <v>39</v>
      </c>
      <c r="W619" s="3" t="s">
        <v>12</v>
      </c>
      <c r="X619" s="3" t="s">
        <v>39</v>
      </c>
    </row>
    <row r="620" spans="1:24" x14ac:dyDescent="0.25">
      <c r="A620" s="3" t="s">
        <v>17</v>
      </c>
      <c r="B620" s="3" t="s">
        <v>52</v>
      </c>
      <c r="C620" s="3" t="s">
        <v>19</v>
      </c>
      <c r="D620" s="3" t="s">
        <v>53</v>
      </c>
      <c r="E620" s="3" t="s">
        <v>39</v>
      </c>
      <c r="F620" s="3">
        <v>95548</v>
      </c>
      <c r="G620" s="3" t="s">
        <v>40</v>
      </c>
      <c r="H620" s="3">
        <v>2022066802</v>
      </c>
      <c r="I620" s="3" t="s">
        <v>618</v>
      </c>
      <c r="J620" s="3" t="s">
        <v>41</v>
      </c>
      <c r="K620" s="3" t="s">
        <v>619</v>
      </c>
      <c r="L620" s="3" t="s">
        <v>67</v>
      </c>
      <c r="M620" s="3" t="s">
        <v>620</v>
      </c>
      <c r="N620" s="3" t="s">
        <v>111</v>
      </c>
      <c r="O620" s="3" t="s">
        <v>132</v>
      </c>
      <c r="P620" s="3" t="s">
        <v>185</v>
      </c>
      <c r="Q620" s="4">
        <f>IFERROR(VLOOKUP($H620,[1]RAPPORTS!$L$2:$O$3000,4,FALSE),"")</f>
        <v>8</v>
      </c>
      <c r="R620" s="4" t="str">
        <f>IFERROR(VLOOKUP($H620,[1]NC!$G$2:$H$300,2,FALSE)+VLOOKUP($K620,[1]NC!$G$2:$I$300,3,FALSE),"")</f>
        <v/>
      </c>
      <c r="S620" s="3"/>
      <c r="T620" s="3"/>
      <c r="U620" s="3"/>
      <c r="V620" s="3" t="s">
        <v>39</v>
      </c>
      <c r="W620" s="3" t="s">
        <v>12</v>
      </c>
      <c r="X620" s="3" t="s">
        <v>39</v>
      </c>
    </row>
    <row r="621" spans="1:24" x14ac:dyDescent="0.25">
      <c r="A621" s="3" t="s">
        <v>17</v>
      </c>
      <c r="B621" s="3" t="s">
        <v>52</v>
      </c>
      <c r="C621" s="3" t="s">
        <v>19</v>
      </c>
      <c r="D621" s="3" t="s">
        <v>53</v>
      </c>
      <c r="E621" s="3" t="s">
        <v>39</v>
      </c>
      <c r="F621" s="3">
        <v>95548</v>
      </c>
      <c r="G621" s="3" t="s">
        <v>40</v>
      </c>
      <c r="H621" s="3">
        <v>2022067793</v>
      </c>
      <c r="I621" s="3" t="s">
        <v>618</v>
      </c>
      <c r="J621" s="3" t="s">
        <v>41</v>
      </c>
      <c r="K621" s="3" t="s">
        <v>619</v>
      </c>
      <c r="L621" s="3" t="s">
        <v>67</v>
      </c>
      <c r="M621" s="3" t="s">
        <v>620</v>
      </c>
      <c r="N621" s="3" t="s">
        <v>111</v>
      </c>
      <c r="O621" s="3" t="s">
        <v>132</v>
      </c>
      <c r="P621" s="3" t="s">
        <v>185</v>
      </c>
      <c r="Q621" s="4">
        <f>IFERROR(VLOOKUP($H621,[1]RAPPORTS!$L$2:$O$3000,4,FALSE),"")</f>
        <v>8</v>
      </c>
      <c r="R621" s="4" t="str">
        <f>IFERROR(VLOOKUP($H621,[1]NC!$G$2:$H$300,2,FALSE)+VLOOKUP($K621,[1]NC!$G$2:$I$300,3,FALSE),"")</f>
        <v/>
      </c>
      <c r="S621" s="3"/>
      <c r="T621" s="3"/>
      <c r="U621" s="3"/>
      <c r="V621" s="3" t="s">
        <v>39</v>
      </c>
      <c r="W621" s="3" t="s">
        <v>12</v>
      </c>
      <c r="X621" s="3" t="s">
        <v>39</v>
      </c>
    </row>
    <row r="622" spans="1:24" x14ac:dyDescent="0.25">
      <c r="A622" s="3" t="s">
        <v>17</v>
      </c>
      <c r="B622" s="3" t="s">
        <v>52</v>
      </c>
      <c r="C622" s="3" t="s">
        <v>19</v>
      </c>
      <c r="D622" s="3" t="s">
        <v>53</v>
      </c>
      <c r="E622" s="3" t="s">
        <v>39</v>
      </c>
      <c r="F622" s="3">
        <v>95548</v>
      </c>
      <c r="G622" s="3" t="s">
        <v>40</v>
      </c>
      <c r="H622" s="3">
        <v>2022075148</v>
      </c>
      <c r="I622" s="3" t="s">
        <v>618</v>
      </c>
      <c r="J622" s="3" t="s">
        <v>41</v>
      </c>
      <c r="K622" s="3" t="s">
        <v>619</v>
      </c>
      <c r="L622" s="3" t="s">
        <v>86</v>
      </c>
      <c r="M622" s="3" t="s">
        <v>620</v>
      </c>
      <c r="N622" s="3" t="s">
        <v>171</v>
      </c>
      <c r="O622" s="3" t="s">
        <v>181</v>
      </c>
      <c r="P622" s="3" t="s">
        <v>119</v>
      </c>
      <c r="Q622" s="4">
        <f>IFERROR(VLOOKUP($H622,[1]RAPPORTS!$L$2:$O$3000,4,FALSE),"")</f>
        <v>8</v>
      </c>
      <c r="R622" s="4" t="str">
        <f>IFERROR(VLOOKUP($H622,[1]NC!$G$2:$H$300,2,FALSE)+VLOOKUP($K622,[1]NC!$G$2:$I$300,3,FALSE),"")</f>
        <v/>
      </c>
      <c r="S622" s="3"/>
      <c r="T622" s="3"/>
      <c r="U622" s="3"/>
      <c r="V622" s="3" t="s">
        <v>39</v>
      </c>
      <c r="W622" s="3" t="s">
        <v>12</v>
      </c>
      <c r="X622" s="3" t="s">
        <v>39</v>
      </c>
    </row>
    <row r="623" spans="1:24" x14ac:dyDescent="0.25">
      <c r="A623" s="3" t="s">
        <v>17</v>
      </c>
      <c r="B623" s="3" t="s">
        <v>52</v>
      </c>
      <c r="C623" s="3" t="s">
        <v>19</v>
      </c>
      <c r="D623" s="3" t="s">
        <v>53</v>
      </c>
      <c r="E623" s="3" t="s">
        <v>39</v>
      </c>
      <c r="F623" s="3">
        <v>95548</v>
      </c>
      <c r="G623" s="3" t="s">
        <v>40</v>
      </c>
      <c r="H623" s="3">
        <v>2022008955</v>
      </c>
      <c r="I623" s="3" t="s">
        <v>618</v>
      </c>
      <c r="J623" s="3" t="s">
        <v>41</v>
      </c>
      <c r="K623" s="3" t="s">
        <v>619</v>
      </c>
      <c r="L623" s="3" t="s">
        <v>86</v>
      </c>
      <c r="M623" s="3" t="s">
        <v>620</v>
      </c>
      <c r="N623" s="3" t="s">
        <v>171</v>
      </c>
      <c r="O623" s="3" t="s">
        <v>102</v>
      </c>
      <c r="P623" s="3" t="s">
        <v>197</v>
      </c>
      <c r="Q623" s="4">
        <f>IFERROR(VLOOKUP($H623,[1]RAPPORTS!$L$2:$O$3000,4,FALSE),"")</f>
        <v>8</v>
      </c>
      <c r="R623" s="4" t="str">
        <f>IFERROR(VLOOKUP($H623,[1]NC!$G$2:$H$300,2,FALSE)+VLOOKUP($K623,[1]NC!$G$2:$I$300,3,FALSE),"")</f>
        <v/>
      </c>
      <c r="S623" s="3"/>
      <c r="T623" s="3"/>
      <c r="U623" s="3"/>
      <c r="V623" s="3" t="s">
        <v>39</v>
      </c>
      <c r="W623" s="3" t="s">
        <v>12</v>
      </c>
      <c r="X623" s="3" t="s">
        <v>39</v>
      </c>
    </row>
    <row r="624" spans="1:24" x14ac:dyDescent="0.25">
      <c r="A624" s="3" t="s">
        <v>17</v>
      </c>
      <c r="B624" s="3" t="s">
        <v>52</v>
      </c>
      <c r="C624" s="3" t="s">
        <v>19</v>
      </c>
      <c r="D624" s="3" t="s">
        <v>53</v>
      </c>
      <c r="E624" s="3" t="s">
        <v>39</v>
      </c>
      <c r="F624" s="3">
        <v>95548</v>
      </c>
      <c r="G624" s="3" t="s">
        <v>40</v>
      </c>
      <c r="H624" s="3">
        <v>2022051673</v>
      </c>
      <c r="I624" s="3" t="s">
        <v>618</v>
      </c>
      <c r="J624" s="3" t="s">
        <v>41</v>
      </c>
      <c r="K624" s="3" t="s">
        <v>619</v>
      </c>
      <c r="L624" s="3" t="s">
        <v>67</v>
      </c>
      <c r="M624" s="3" t="s">
        <v>620</v>
      </c>
      <c r="N624" s="3" t="s">
        <v>83</v>
      </c>
      <c r="O624" s="3" t="s">
        <v>152</v>
      </c>
      <c r="P624" s="3" t="s">
        <v>299</v>
      </c>
      <c r="Q624" s="4">
        <f>IFERROR(VLOOKUP($H624,[1]RAPPORTS!$L$2:$O$3000,4,FALSE),"")</f>
        <v>7</v>
      </c>
      <c r="R624" s="4" t="str">
        <f>IFERROR(VLOOKUP($H624,[1]NC!$G$2:$H$300,2,FALSE)+VLOOKUP($K624,[1]NC!$G$2:$I$300,3,FALSE),"")</f>
        <v/>
      </c>
      <c r="S624" s="3"/>
      <c r="T624" s="3"/>
      <c r="U624" s="3"/>
      <c r="V624" s="3" t="s">
        <v>39</v>
      </c>
      <c r="W624" s="3" t="s">
        <v>12</v>
      </c>
      <c r="X624" s="3" t="s">
        <v>39</v>
      </c>
    </row>
    <row r="625" spans="1:24" x14ac:dyDescent="0.25">
      <c r="A625" s="3" t="s">
        <v>17</v>
      </c>
      <c r="B625" s="3" t="s">
        <v>52</v>
      </c>
      <c r="C625" s="3" t="s">
        <v>19</v>
      </c>
      <c r="D625" s="3" t="s">
        <v>53</v>
      </c>
      <c r="E625" s="3" t="s">
        <v>39</v>
      </c>
      <c r="F625" s="3">
        <v>95548</v>
      </c>
      <c r="G625" s="3" t="s">
        <v>40</v>
      </c>
      <c r="H625" s="3">
        <v>2022023251</v>
      </c>
      <c r="I625" s="3" t="s">
        <v>618</v>
      </c>
      <c r="J625" s="3" t="s">
        <v>41</v>
      </c>
      <c r="K625" s="3" t="s">
        <v>619</v>
      </c>
      <c r="L625" s="3" t="s">
        <v>67</v>
      </c>
      <c r="M625" s="3" t="s">
        <v>620</v>
      </c>
      <c r="N625" s="3" t="s">
        <v>151</v>
      </c>
      <c r="O625" s="3" t="s">
        <v>279</v>
      </c>
      <c r="P625" s="3" t="s">
        <v>464</v>
      </c>
      <c r="Q625" s="4">
        <f>IFERROR(VLOOKUP($H625,[1]RAPPORTS!$L$2:$O$3000,4,FALSE),"")</f>
        <v>7</v>
      </c>
      <c r="R625" s="4" t="str">
        <f>IFERROR(VLOOKUP($H625,[1]NC!$G$2:$H$300,2,FALSE)+VLOOKUP($K625,[1]NC!$G$2:$I$300,3,FALSE),"")</f>
        <v/>
      </c>
      <c r="S625" s="3"/>
      <c r="T625" s="3"/>
      <c r="U625" s="3"/>
      <c r="V625" s="3" t="s">
        <v>39</v>
      </c>
      <c r="W625" s="3" t="s">
        <v>12</v>
      </c>
      <c r="X625" s="3" t="s">
        <v>39</v>
      </c>
    </row>
    <row r="626" spans="1:24" x14ac:dyDescent="0.25">
      <c r="A626" s="3" t="s">
        <v>17</v>
      </c>
      <c r="B626" s="3" t="s">
        <v>52</v>
      </c>
      <c r="C626" s="3" t="s">
        <v>19</v>
      </c>
      <c r="D626" s="3" t="s">
        <v>53</v>
      </c>
      <c r="E626" s="3" t="s">
        <v>39</v>
      </c>
      <c r="F626" s="3">
        <v>95548</v>
      </c>
      <c r="G626" s="3" t="s">
        <v>40</v>
      </c>
      <c r="H626" s="3">
        <v>2022022876</v>
      </c>
      <c r="I626" s="3" t="s">
        <v>618</v>
      </c>
      <c r="J626" s="3" t="s">
        <v>41</v>
      </c>
      <c r="K626" s="3" t="s">
        <v>619</v>
      </c>
      <c r="L626" s="3" t="s">
        <v>67</v>
      </c>
      <c r="M626" s="3" t="s">
        <v>620</v>
      </c>
      <c r="N626" s="3" t="s">
        <v>83</v>
      </c>
      <c r="O626" s="3" t="s">
        <v>279</v>
      </c>
      <c r="P626" s="3" t="s">
        <v>264</v>
      </c>
      <c r="Q626" s="4">
        <f>IFERROR(VLOOKUP($H626,[1]RAPPORTS!$L$2:$O$3000,4,FALSE),"")</f>
        <v>7</v>
      </c>
      <c r="R626" s="4" t="str">
        <f>IFERROR(VLOOKUP($H626,[1]NC!$G$2:$H$300,2,FALSE)+VLOOKUP($K626,[1]NC!$G$2:$I$300,3,FALSE),"")</f>
        <v/>
      </c>
      <c r="S626" s="3"/>
      <c r="T626" s="3"/>
      <c r="U626" s="3"/>
      <c r="V626" s="3" t="s">
        <v>39</v>
      </c>
      <c r="W626" s="3" t="s">
        <v>12</v>
      </c>
      <c r="X626" s="3" t="s">
        <v>39</v>
      </c>
    </row>
    <row r="627" spans="1:24" x14ac:dyDescent="0.25">
      <c r="A627" s="3" t="s">
        <v>17</v>
      </c>
      <c r="B627" s="3" t="s">
        <v>52</v>
      </c>
      <c r="C627" s="3" t="s">
        <v>19</v>
      </c>
      <c r="D627" s="3" t="s">
        <v>53</v>
      </c>
      <c r="E627" s="3" t="s">
        <v>39</v>
      </c>
      <c r="F627" s="3">
        <v>95548</v>
      </c>
      <c r="G627" s="3" t="s">
        <v>40</v>
      </c>
      <c r="H627" s="3">
        <v>2022064233</v>
      </c>
      <c r="I627" s="3" t="s">
        <v>618</v>
      </c>
      <c r="J627" s="3" t="s">
        <v>41</v>
      </c>
      <c r="K627" s="3" t="s">
        <v>619</v>
      </c>
      <c r="L627" s="3" t="s">
        <v>125</v>
      </c>
      <c r="M627" s="3" t="s">
        <v>620</v>
      </c>
      <c r="N627" s="3" t="s">
        <v>151</v>
      </c>
      <c r="O627" s="3" t="s">
        <v>426</v>
      </c>
      <c r="P627" s="3" t="s">
        <v>83</v>
      </c>
      <c r="Q627" s="4">
        <f>IFERROR(VLOOKUP($H627,[1]RAPPORTS!$L$2:$O$3000,4,FALSE),"")</f>
        <v>7</v>
      </c>
      <c r="R627" s="4" t="str">
        <f>IFERROR(VLOOKUP($H627,[1]NC!$G$2:$H$300,2,FALSE)+VLOOKUP($K627,[1]NC!$G$2:$I$300,3,FALSE),"")</f>
        <v/>
      </c>
      <c r="S627" s="3"/>
      <c r="T627" s="3"/>
      <c r="U627" s="3"/>
      <c r="V627" s="3" t="s">
        <v>39</v>
      </c>
      <c r="W627" s="3" t="s">
        <v>12</v>
      </c>
      <c r="X627" s="3" t="s">
        <v>39</v>
      </c>
    </row>
    <row r="628" spans="1:24" x14ac:dyDescent="0.25">
      <c r="A628" s="3" t="s">
        <v>17</v>
      </c>
      <c r="B628" s="3" t="s">
        <v>37</v>
      </c>
      <c r="C628" s="3" t="s">
        <v>19</v>
      </c>
      <c r="D628" s="3" t="s">
        <v>74</v>
      </c>
      <c r="E628" s="3" t="s">
        <v>39</v>
      </c>
      <c r="F628" s="3">
        <v>95548</v>
      </c>
      <c r="G628" s="3" t="s">
        <v>40</v>
      </c>
      <c r="H628" s="3">
        <v>2022038379</v>
      </c>
      <c r="I628" s="3" t="s">
        <v>618</v>
      </c>
      <c r="J628" s="3" t="s">
        <v>41</v>
      </c>
      <c r="K628" s="3" t="s">
        <v>619</v>
      </c>
      <c r="L628" s="3" t="s">
        <v>67</v>
      </c>
      <c r="M628" s="3" t="s">
        <v>620</v>
      </c>
      <c r="N628" s="3" t="s">
        <v>171</v>
      </c>
      <c r="O628" s="3" t="s">
        <v>188</v>
      </c>
      <c r="P628" s="3" t="s">
        <v>62</v>
      </c>
      <c r="Q628" s="4">
        <f>IFERROR(VLOOKUP($H628,[1]RAPPORTS!$L$2:$O$3000,4,FALSE),"")</f>
        <v>6</v>
      </c>
      <c r="R628" s="4" t="str">
        <f>IFERROR(VLOOKUP($H628,[1]NC!$G$2:$H$300,2,FALSE)+VLOOKUP($K628,[1]NC!$G$2:$I$300,3,FALSE),"")</f>
        <v/>
      </c>
      <c r="S628" s="3"/>
      <c r="T628" s="3"/>
      <c r="U628" s="3"/>
      <c r="V628" s="3" t="s">
        <v>39</v>
      </c>
      <c r="W628" s="3" t="s">
        <v>12</v>
      </c>
      <c r="X628" s="3" t="s">
        <v>39</v>
      </c>
    </row>
    <row r="629" spans="1:24" x14ac:dyDescent="0.25">
      <c r="A629" s="3" t="s">
        <v>17</v>
      </c>
      <c r="B629" s="3" t="s">
        <v>37</v>
      </c>
      <c r="C629" s="3" t="s">
        <v>19</v>
      </c>
      <c r="D629" s="3" t="s">
        <v>74</v>
      </c>
      <c r="E629" s="3" t="s">
        <v>39</v>
      </c>
      <c r="F629" s="3">
        <v>95548</v>
      </c>
      <c r="G629" s="3" t="s">
        <v>40</v>
      </c>
      <c r="H629" s="3">
        <v>2022078944</v>
      </c>
      <c r="I629" s="3" t="s">
        <v>618</v>
      </c>
      <c r="J629" s="3" t="s">
        <v>41</v>
      </c>
      <c r="K629" s="3" t="s">
        <v>619</v>
      </c>
      <c r="L629" s="3" t="s">
        <v>67</v>
      </c>
      <c r="M629" s="3" t="s">
        <v>620</v>
      </c>
      <c r="N629" s="3" t="s">
        <v>83</v>
      </c>
      <c r="O629" s="3" t="s">
        <v>75</v>
      </c>
      <c r="P629" s="3" t="s">
        <v>441</v>
      </c>
      <c r="Q629" s="4">
        <f>IFERROR(VLOOKUP($H629,[1]RAPPORTS!$L$2:$O$3000,4,FALSE),"")</f>
        <v>5</v>
      </c>
      <c r="R629" s="4" t="str">
        <f>IFERROR(VLOOKUP($H629,[1]NC!$G$2:$H$300,2,FALSE)+VLOOKUP($K629,[1]NC!$G$2:$I$300,3,FALSE),"")</f>
        <v/>
      </c>
      <c r="S629" s="3"/>
      <c r="T629" s="3"/>
      <c r="U629" s="3"/>
      <c r="V629" s="3" t="s">
        <v>39</v>
      </c>
      <c r="W629" s="3" t="s">
        <v>12</v>
      </c>
      <c r="X629" s="3" t="s">
        <v>39</v>
      </c>
    </row>
    <row r="630" spans="1:24" x14ac:dyDescent="0.25">
      <c r="A630" s="3" t="s">
        <v>17</v>
      </c>
      <c r="B630" s="3" t="s">
        <v>52</v>
      </c>
      <c r="C630" s="3" t="s">
        <v>19</v>
      </c>
      <c r="D630" s="3" t="s">
        <v>53</v>
      </c>
      <c r="E630" s="3" t="s">
        <v>39</v>
      </c>
      <c r="F630" s="3">
        <v>95548</v>
      </c>
      <c r="G630" s="3" t="s">
        <v>40</v>
      </c>
      <c r="H630" s="3">
        <v>2022071283</v>
      </c>
      <c r="I630" s="3" t="s">
        <v>618</v>
      </c>
      <c r="J630" s="3" t="s">
        <v>41</v>
      </c>
      <c r="K630" s="3" t="s">
        <v>619</v>
      </c>
      <c r="L630" s="3" t="s">
        <v>125</v>
      </c>
      <c r="M630" s="3" t="s">
        <v>620</v>
      </c>
      <c r="N630" s="3" t="s">
        <v>83</v>
      </c>
      <c r="O630" s="3" t="s">
        <v>118</v>
      </c>
      <c r="P630" s="3" t="s">
        <v>49</v>
      </c>
      <c r="Q630" s="4">
        <f>IFERROR(VLOOKUP($H630,[1]RAPPORTS!$L$2:$O$3000,4,FALSE),"")</f>
        <v>5</v>
      </c>
      <c r="R630" s="4" t="str">
        <f>IFERROR(VLOOKUP($H630,[1]NC!$G$2:$H$300,2,FALSE)+VLOOKUP($K630,[1]NC!$G$2:$I$300,3,FALSE),"")</f>
        <v/>
      </c>
      <c r="S630" s="3"/>
      <c r="T630" s="3"/>
      <c r="U630" s="3"/>
      <c r="V630" s="3" t="s">
        <v>39</v>
      </c>
      <c r="W630" s="3" t="s">
        <v>12</v>
      </c>
      <c r="X630" s="3" t="s">
        <v>39</v>
      </c>
    </row>
    <row r="631" spans="1:24" x14ac:dyDescent="0.25">
      <c r="A631" s="3" t="s">
        <v>17</v>
      </c>
      <c r="B631" s="3" t="s">
        <v>52</v>
      </c>
      <c r="C631" s="3" t="s">
        <v>19</v>
      </c>
      <c r="D631" s="3" t="s">
        <v>53</v>
      </c>
      <c r="E631" s="3" t="s">
        <v>39</v>
      </c>
      <c r="F631" s="3">
        <v>95548</v>
      </c>
      <c r="G631" s="3" t="s">
        <v>40</v>
      </c>
      <c r="H631" s="3">
        <v>2022039533</v>
      </c>
      <c r="I631" s="3" t="s">
        <v>618</v>
      </c>
      <c r="J631" s="3" t="s">
        <v>41</v>
      </c>
      <c r="K631" s="3" t="s">
        <v>619</v>
      </c>
      <c r="L631" s="3" t="s">
        <v>125</v>
      </c>
      <c r="M631" s="3" t="s">
        <v>620</v>
      </c>
      <c r="N631" s="3" t="s">
        <v>83</v>
      </c>
      <c r="O631" s="3" t="s">
        <v>173</v>
      </c>
      <c r="P631" s="3" t="s">
        <v>49</v>
      </c>
      <c r="Q631" s="4">
        <f>IFERROR(VLOOKUP($H631,[1]RAPPORTS!$L$2:$O$3000,4,FALSE),"")</f>
        <v>5</v>
      </c>
      <c r="R631" s="4" t="str">
        <f>IFERROR(VLOOKUP($H631,[1]NC!$G$2:$H$300,2,FALSE)+VLOOKUP($K631,[1]NC!$G$2:$I$300,3,FALSE),"")</f>
        <v/>
      </c>
      <c r="S631" s="3"/>
      <c r="T631" s="3"/>
      <c r="U631" s="3"/>
      <c r="V631" s="3" t="s">
        <v>39</v>
      </c>
      <c r="W631" s="3" t="s">
        <v>12</v>
      </c>
      <c r="X631" s="3" t="s">
        <v>39</v>
      </c>
    </row>
    <row r="632" spans="1:24" x14ac:dyDescent="0.25">
      <c r="A632" s="3" t="s">
        <v>17</v>
      </c>
      <c r="B632" s="3" t="s">
        <v>52</v>
      </c>
      <c r="C632" s="3" t="s">
        <v>19</v>
      </c>
      <c r="D632" s="3" t="s">
        <v>53</v>
      </c>
      <c r="E632" s="3" t="s">
        <v>39</v>
      </c>
      <c r="F632" s="3">
        <v>95548</v>
      </c>
      <c r="G632" s="3" t="s">
        <v>40</v>
      </c>
      <c r="H632" s="3">
        <v>2022063941</v>
      </c>
      <c r="I632" s="3" t="s">
        <v>618</v>
      </c>
      <c r="J632" s="3" t="s">
        <v>41</v>
      </c>
      <c r="K632" s="3" t="s">
        <v>619</v>
      </c>
      <c r="L632" s="3" t="s">
        <v>67</v>
      </c>
      <c r="M632" s="3" t="s">
        <v>620</v>
      </c>
      <c r="N632" s="3" t="s">
        <v>83</v>
      </c>
      <c r="O632" s="3" t="s">
        <v>426</v>
      </c>
      <c r="P632" s="3" t="s">
        <v>264</v>
      </c>
      <c r="Q632" s="4">
        <f>IFERROR(VLOOKUP($H632,[1]RAPPORTS!$L$2:$O$3000,4,FALSE),"")</f>
        <v>4</v>
      </c>
      <c r="R632" s="4" t="str">
        <f>IFERROR(VLOOKUP($H632,[1]NC!$G$2:$H$300,2,FALSE)+VLOOKUP($K632,[1]NC!$G$2:$I$300,3,FALSE),"")</f>
        <v/>
      </c>
      <c r="S632" s="3"/>
      <c r="T632" s="3"/>
      <c r="U632" s="3"/>
      <c r="V632" s="3" t="s">
        <v>39</v>
      </c>
      <c r="W632" s="3" t="s">
        <v>12</v>
      </c>
      <c r="X632" s="3" t="s">
        <v>39</v>
      </c>
    </row>
    <row r="633" spans="1:24" x14ac:dyDescent="0.25">
      <c r="A633" s="3" t="s">
        <v>17</v>
      </c>
      <c r="B633" s="3" t="s">
        <v>52</v>
      </c>
      <c r="C633" s="3" t="s">
        <v>19</v>
      </c>
      <c r="D633" s="3" t="s">
        <v>53</v>
      </c>
      <c r="E633" s="3" t="s">
        <v>39</v>
      </c>
      <c r="F633" s="3">
        <v>95548</v>
      </c>
      <c r="G633" s="3" t="s">
        <v>40</v>
      </c>
      <c r="H633" s="3">
        <v>2022063247</v>
      </c>
      <c r="I633" s="3" t="s">
        <v>618</v>
      </c>
      <c r="J633" s="3" t="s">
        <v>41</v>
      </c>
      <c r="K633" s="3" t="s">
        <v>619</v>
      </c>
      <c r="L633" s="3" t="s">
        <v>67</v>
      </c>
      <c r="M633" s="3" t="s">
        <v>620</v>
      </c>
      <c r="N633" s="3" t="s">
        <v>83</v>
      </c>
      <c r="O633" s="3" t="s">
        <v>426</v>
      </c>
      <c r="P633" s="3" t="s">
        <v>51</v>
      </c>
      <c r="Q633" s="4">
        <f>IFERROR(VLOOKUP($H633,[1]RAPPORTS!$L$2:$O$3000,4,FALSE),"")</f>
        <v>4</v>
      </c>
      <c r="R633" s="4" t="str">
        <f>IFERROR(VLOOKUP($H633,[1]NC!$G$2:$H$300,2,FALSE)+VLOOKUP($K633,[1]NC!$G$2:$I$300,3,FALSE),"")</f>
        <v/>
      </c>
      <c r="S633" s="3"/>
      <c r="T633" s="3"/>
      <c r="U633" s="3"/>
      <c r="V633" s="3" t="s">
        <v>39</v>
      </c>
      <c r="W633" s="3" t="s">
        <v>12</v>
      </c>
      <c r="X633" s="3" t="s">
        <v>39</v>
      </c>
    </row>
    <row r="634" spans="1:24" x14ac:dyDescent="0.25">
      <c r="A634" s="3" t="s">
        <v>17</v>
      </c>
      <c r="B634" s="3" t="s">
        <v>52</v>
      </c>
      <c r="C634" s="3" t="s">
        <v>19</v>
      </c>
      <c r="D634" s="3" t="s">
        <v>53</v>
      </c>
      <c r="E634" s="3" t="s">
        <v>39</v>
      </c>
      <c r="F634" s="3">
        <v>95548</v>
      </c>
      <c r="G634" s="3" t="s">
        <v>40</v>
      </c>
      <c r="H634" s="3">
        <v>2022062859</v>
      </c>
      <c r="I634" s="3" t="s">
        <v>618</v>
      </c>
      <c r="J634" s="3" t="s">
        <v>41</v>
      </c>
      <c r="K634" s="3" t="s">
        <v>619</v>
      </c>
      <c r="L634" s="3" t="s">
        <v>54</v>
      </c>
      <c r="M634" s="3" t="s">
        <v>620</v>
      </c>
      <c r="N634" s="3" t="s">
        <v>264</v>
      </c>
      <c r="O634" s="3" t="s">
        <v>426</v>
      </c>
      <c r="P634" s="3" t="s">
        <v>465</v>
      </c>
      <c r="Q634" s="4">
        <f>IFERROR(VLOOKUP($H634,[1]RAPPORTS!$L$2:$O$3000,4,FALSE),"")</f>
        <v>39</v>
      </c>
      <c r="R634" s="4" t="str">
        <f>IFERROR(VLOOKUP($H634,[1]NC!$G$2:$H$300,2,FALSE)+VLOOKUP($K634,[1]NC!$G$2:$I$300,3,FALSE),"")</f>
        <v/>
      </c>
      <c r="S634" s="3"/>
      <c r="T634" s="3"/>
      <c r="U634" s="3"/>
      <c r="V634" s="3" t="s">
        <v>39</v>
      </c>
      <c r="W634" s="3" t="s">
        <v>13</v>
      </c>
      <c r="X634" s="3" t="s">
        <v>39</v>
      </c>
    </row>
    <row r="635" spans="1:24" x14ac:dyDescent="0.25">
      <c r="A635" s="3" t="s">
        <v>17</v>
      </c>
      <c r="B635" s="3" t="s">
        <v>52</v>
      </c>
      <c r="C635" s="3" t="s">
        <v>19</v>
      </c>
      <c r="D635" s="3" t="s">
        <v>53</v>
      </c>
      <c r="E635" s="3" t="s">
        <v>39</v>
      </c>
      <c r="F635" s="3">
        <v>95548</v>
      </c>
      <c r="G635" s="3" t="s">
        <v>40</v>
      </c>
      <c r="H635" s="3">
        <v>2022054639</v>
      </c>
      <c r="I635" s="3" t="s">
        <v>618</v>
      </c>
      <c r="J635" s="3" t="s">
        <v>41</v>
      </c>
      <c r="K635" s="3" t="s">
        <v>619</v>
      </c>
      <c r="L635" s="3" t="s">
        <v>167</v>
      </c>
      <c r="M635" s="3" t="s">
        <v>620</v>
      </c>
      <c r="N635" s="3" t="s">
        <v>111</v>
      </c>
      <c r="O635" s="3" t="s">
        <v>66</v>
      </c>
      <c r="P635" s="3" t="s">
        <v>454</v>
      </c>
      <c r="Q635" s="4">
        <f>IFERROR(VLOOKUP($H635,[1]RAPPORTS!$L$2:$O$3000,4,FALSE),"")</f>
        <v>35</v>
      </c>
      <c r="R635" s="4" t="str">
        <f>IFERROR(VLOOKUP($H635,[1]NC!$G$2:$H$300,2,FALSE)+VLOOKUP($K635,[1]NC!$G$2:$I$300,3,FALSE),"")</f>
        <v/>
      </c>
      <c r="S635" s="3"/>
      <c r="T635" s="3"/>
      <c r="U635" s="3"/>
      <c r="V635" s="3" t="s">
        <v>39</v>
      </c>
      <c r="W635" s="3" t="s">
        <v>13</v>
      </c>
      <c r="X635" s="3" t="s">
        <v>39</v>
      </c>
    </row>
    <row r="636" spans="1:24" x14ac:dyDescent="0.25">
      <c r="A636" s="3" t="s">
        <v>17</v>
      </c>
      <c r="B636" s="3" t="s">
        <v>52</v>
      </c>
      <c r="C636" s="3" t="s">
        <v>19</v>
      </c>
      <c r="D636" s="3" t="s">
        <v>53</v>
      </c>
      <c r="E636" s="3" t="s">
        <v>39</v>
      </c>
      <c r="F636" s="3">
        <v>95548</v>
      </c>
      <c r="G636" s="3" t="s">
        <v>40</v>
      </c>
      <c r="H636" s="3">
        <v>2022074868</v>
      </c>
      <c r="I636" s="3" t="s">
        <v>618</v>
      </c>
      <c r="J636" s="3" t="s">
        <v>41</v>
      </c>
      <c r="K636" s="3" t="s">
        <v>619</v>
      </c>
      <c r="L636" s="3" t="s">
        <v>57</v>
      </c>
      <c r="M636" s="3" t="s">
        <v>620</v>
      </c>
      <c r="N636" s="3" t="s">
        <v>83</v>
      </c>
      <c r="O636" s="3" t="s">
        <v>149</v>
      </c>
      <c r="P636" s="3" t="s">
        <v>200</v>
      </c>
      <c r="Q636" s="4">
        <f>IFERROR(VLOOKUP($H636,[1]RAPPORTS!$L$2:$O$3000,4,FALSE),"")</f>
        <v>34</v>
      </c>
      <c r="R636" s="4" t="str">
        <f>IFERROR(VLOOKUP($H636,[1]NC!$G$2:$H$300,2,FALSE)+VLOOKUP($K636,[1]NC!$G$2:$I$300,3,FALSE),"")</f>
        <v/>
      </c>
      <c r="S636" s="3"/>
      <c r="T636" s="3"/>
      <c r="U636" s="3"/>
      <c r="V636" s="3" t="s">
        <v>39</v>
      </c>
      <c r="W636" s="3" t="s">
        <v>13</v>
      </c>
      <c r="X636" s="3" t="s">
        <v>39</v>
      </c>
    </row>
    <row r="637" spans="1:24" x14ac:dyDescent="0.25">
      <c r="A637" s="3" t="s">
        <v>17</v>
      </c>
      <c r="B637" s="3" t="s">
        <v>52</v>
      </c>
      <c r="C637" s="3" t="s">
        <v>19</v>
      </c>
      <c r="D637" s="3" t="s">
        <v>53</v>
      </c>
      <c r="E637" s="3" t="s">
        <v>39</v>
      </c>
      <c r="F637" s="3">
        <v>95548</v>
      </c>
      <c r="G637" s="3" t="s">
        <v>40</v>
      </c>
      <c r="H637" s="3">
        <v>2022051313</v>
      </c>
      <c r="I637" s="3" t="s">
        <v>618</v>
      </c>
      <c r="J637" s="3" t="s">
        <v>41</v>
      </c>
      <c r="K637" s="3" t="s">
        <v>619</v>
      </c>
      <c r="L637" s="3" t="s">
        <v>167</v>
      </c>
      <c r="M637" s="3" t="s">
        <v>620</v>
      </c>
      <c r="N637" s="3" t="s">
        <v>171</v>
      </c>
      <c r="O637" s="3" t="s">
        <v>44</v>
      </c>
      <c r="P637" s="3" t="s">
        <v>466</v>
      </c>
      <c r="Q637" s="4">
        <f>IFERROR(VLOOKUP($H637,[1]RAPPORTS!$L$2:$O$3000,4,FALSE),"")</f>
        <v>31</v>
      </c>
      <c r="R637" s="4" t="str">
        <f>IFERROR(VLOOKUP($H637,[1]NC!$G$2:$H$300,2,FALSE)+VLOOKUP($K637,[1]NC!$G$2:$I$300,3,FALSE),"")</f>
        <v/>
      </c>
      <c r="S637" s="3"/>
      <c r="T637" s="3"/>
      <c r="U637" s="3"/>
      <c r="V637" s="3" t="s">
        <v>39</v>
      </c>
      <c r="W637" s="3" t="s">
        <v>13</v>
      </c>
      <c r="X637" s="3" t="s">
        <v>39</v>
      </c>
    </row>
    <row r="638" spans="1:24" x14ac:dyDescent="0.25">
      <c r="A638" s="3" t="s">
        <v>17</v>
      </c>
      <c r="B638" s="3" t="s">
        <v>52</v>
      </c>
      <c r="C638" s="3" t="s">
        <v>19</v>
      </c>
      <c r="D638" s="3" t="s">
        <v>53</v>
      </c>
      <c r="E638" s="3" t="s">
        <v>39</v>
      </c>
      <c r="F638" s="3">
        <v>95548</v>
      </c>
      <c r="G638" s="3" t="s">
        <v>40</v>
      </c>
      <c r="H638" s="3">
        <v>2022069940</v>
      </c>
      <c r="I638" s="3" t="s">
        <v>618</v>
      </c>
      <c r="J638" s="3" t="s">
        <v>41</v>
      </c>
      <c r="K638" s="3" t="s">
        <v>619</v>
      </c>
      <c r="L638" s="3" t="s">
        <v>57</v>
      </c>
      <c r="M638" s="3" t="s">
        <v>620</v>
      </c>
      <c r="N638" s="3" t="s">
        <v>111</v>
      </c>
      <c r="O638" s="3" t="s">
        <v>118</v>
      </c>
      <c r="P638" s="3" t="s">
        <v>204</v>
      </c>
      <c r="Q638" s="4">
        <f>IFERROR(VLOOKUP($H638,[1]RAPPORTS!$L$2:$O$3000,4,FALSE),"")</f>
        <v>30</v>
      </c>
      <c r="R638" s="4" t="str">
        <f>IFERROR(VLOOKUP($H638,[1]NC!$G$2:$H$300,2,FALSE)+VLOOKUP($K638,[1]NC!$G$2:$I$300,3,FALSE),"")</f>
        <v/>
      </c>
      <c r="S638" s="3"/>
      <c r="T638" s="3"/>
      <c r="U638" s="3"/>
      <c r="V638" s="3" t="s">
        <v>39</v>
      </c>
      <c r="W638" s="3" t="s">
        <v>13</v>
      </c>
      <c r="X638" s="3" t="s">
        <v>39</v>
      </c>
    </row>
    <row r="639" spans="1:24" x14ac:dyDescent="0.25">
      <c r="A639" s="3" t="s">
        <v>17</v>
      </c>
      <c r="B639" s="3" t="s">
        <v>52</v>
      </c>
      <c r="C639" s="3" t="s">
        <v>19</v>
      </c>
      <c r="D639" s="3" t="s">
        <v>53</v>
      </c>
      <c r="E639" s="3" t="s">
        <v>39</v>
      </c>
      <c r="F639" s="3">
        <v>95548</v>
      </c>
      <c r="G639" s="3" t="s">
        <v>40</v>
      </c>
      <c r="H639" s="3">
        <v>2022065592</v>
      </c>
      <c r="I639" s="3" t="s">
        <v>618</v>
      </c>
      <c r="J639" s="3" t="s">
        <v>41</v>
      </c>
      <c r="K639" s="3" t="s">
        <v>619</v>
      </c>
      <c r="L639" s="3" t="s">
        <v>57</v>
      </c>
      <c r="M639" s="3" t="s">
        <v>620</v>
      </c>
      <c r="N639" s="3" t="s">
        <v>300</v>
      </c>
      <c r="O639" s="3" t="s">
        <v>105</v>
      </c>
      <c r="P639" s="3" t="s">
        <v>62</v>
      </c>
      <c r="Q639" s="4">
        <f>IFERROR(VLOOKUP($H639,[1]RAPPORTS!$L$2:$O$3000,4,FALSE),"")</f>
        <v>27</v>
      </c>
      <c r="R639" s="4" t="str">
        <f>IFERROR(VLOOKUP($H639,[1]NC!$G$2:$H$300,2,FALSE)+VLOOKUP($K639,[1]NC!$G$2:$I$300,3,FALSE),"")</f>
        <v/>
      </c>
      <c r="S639" s="3"/>
      <c r="T639" s="3"/>
      <c r="U639" s="3"/>
      <c r="V639" s="3" t="s">
        <v>39</v>
      </c>
      <c r="W639" s="3" t="s">
        <v>13</v>
      </c>
      <c r="X639" s="3" t="s">
        <v>39</v>
      </c>
    </row>
    <row r="640" spans="1:24" x14ac:dyDescent="0.25">
      <c r="A640" s="3" t="s">
        <v>41</v>
      </c>
      <c r="B640" s="3" t="s">
        <v>37</v>
      </c>
      <c r="C640" s="3" t="s">
        <v>19</v>
      </c>
      <c r="D640" s="3" t="s">
        <v>38</v>
      </c>
      <c r="E640" s="3" t="s">
        <v>39</v>
      </c>
      <c r="F640" s="3">
        <v>95548</v>
      </c>
      <c r="G640" s="3" t="s">
        <v>40</v>
      </c>
      <c r="H640" s="3">
        <v>2022063244</v>
      </c>
      <c r="I640" s="3" t="s">
        <v>618</v>
      </c>
      <c r="J640" s="3" t="s">
        <v>41</v>
      </c>
      <c r="K640" s="3" t="s">
        <v>619</v>
      </c>
      <c r="L640" s="3" t="s">
        <v>57</v>
      </c>
      <c r="M640" s="3" t="s">
        <v>620</v>
      </c>
      <c r="N640" s="3" t="s">
        <v>49</v>
      </c>
      <c r="O640" s="3" t="s">
        <v>426</v>
      </c>
      <c r="P640" s="3" t="s">
        <v>133</v>
      </c>
      <c r="Q640" s="4">
        <f>IFERROR(VLOOKUP($H640,[1]RAPPORTS!$L$2:$O$3000,4,FALSE),"")</f>
        <v>24</v>
      </c>
      <c r="R640" s="4" t="str">
        <f>IFERROR(VLOOKUP($H640,[1]NC!$G$2:$H$300,2,FALSE)+VLOOKUP($K640,[1]NC!$G$2:$I$300,3,FALSE),"")</f>
        <v/>
      </c>
      <c r="S640" s="3"/>
      <c r="T640" s="3"/>
      <c r="U640" s="3"/>
      <c r="V640" s="3" t="s">
        <v>39</v>
      </c>
      <c r="W640" s="3" t="s">
        <v>13</v>
      </c>
      <c r="X640" s="3" t="s">
        <v>39</v>
      </c>
    </row>
    <row r="641" spans="1:24" x14ac:dyDescent="0.25">
      <c r="A641" s="3" t="s">
        <v>17</v>
      </c>
      <c r="B641" s="3" t="s">
        <v>52</v>
      </c>
      <c r="C641" s="3" t="s">
        <v>19</v>
      </c>
      <c r="D641" s="3" t="s">
        <v>53</v>
      </c>
      <c r="E641" s="3" t="s">
        <v>39</v>
      </c>
      <c r="F641" s="3">
        <v>95548</v>
      </c>
      <c r="G641" s="3" t="s">
        <v>40</v>
      </c>
      <c r="H641" s="3">
        <v>2022043077</v>
      </c>
      <c r="I641" s="3" t="s">
        <v>618</v>
      </c>
      <c r="J641" s="3" t="s">
        <v>41</v>
      </c>
      <c r="K641" s="3" t="s">
        <v>619</v>
      </c>
      <c r="L641" s="3" t="s">
        <v>167</v>
      </c>
      <c r="M641" s="3" t="s">
        <v>620</v>
      </c>
      <c r="N641" s="3" t="s">
        <v>171</v>
      </c>
      <c r="O641" s="3" t="s">
        <v>174</v>
      </c>
      <c r="P641" s="3" t="s">
        <v>425</v>
      </c>
      <c r="Q641" s="4">
        <f>IFERROR(VLOOKUP($H641,[1]RAPPORTS!$L$2:$O$3000,4,FALSE),"")</f>
        <v>24</v>
      </c>
      <c r="R641" s="4" t="str">
        <f>IFERROR(VLOOKUP($H641,[1]NC!$G$2:$H$300,2,FALSE)+VLOOKUP($K641,[1]NC!$G$2:$I$300,3,FALSE),"")</f>
        <v/>
      </c>
      <c r="S641" s="3"/>
      <c r="T641" s="3"/>
      <c r="U641" s="3"/>
      <c r="V641" s="3" t="s">
        <v>39</v>
      </c>
      <c r="W641" s="3" t="s">
        <v>13</v>
      </c>
      <c r="X641" s="3" t="s">
        <v>39</v>
      </c>
    </row>
    <row r="642" spans="1:24" x14ac:dyDescent="0.25">
      <c r="A642" s="3" t="s">
        <v>17</v>
      </c>
      <c r="B642" s="3" t="s">
        <v>52</v>
      </c>
      <c r="C642" s="3" t="s">
        <v>19</v>
      </c>
      <c r="D642" s="3" t="s">
        <v>53</v>
      </c>
      <c r="E642" s="3" t="s">
        <v>39</v>
      </c>
      <c r="F642" s="3">
        <v>95548</v>
      </c>
      <c r="G642" s="3" t="s">
        <v>40</v>
      </c>
      <c r="H642" s="3">
        <v>2022040812</v>
      </c>
      <c r="I642" s="3" t="s">
        <v>618</v>
      </c>
      <c r="J642" s="3" t="s">
        <v>41</v>
      </c>
      <c r="K642" s="3" t="s">
        <v>619</v>
      </c>
      <c r="L642" s="3" t="s">
        <v>54</v>
      </c>
      <c r="M642" s="3" t="s">
        <v>620</v>
      </c>
      <c r="N642" s="3" t="s">
        <v>93</v>
      </c>
      <c r="O642" s="3" t="s">
        <v>154</v>
      </c>
      <c r="P642" s="3" t="s">
        <v>452</v>
      </c>
      <c r="Q642" s="4">
        <f>IFERROR(VLOOKUP($H642,[1]RAPPORTS!$L$2:$O$3000,4,FALSE),"")</f>
        <v>23</v>
      </c>
      <c r="R642" s="4" t="str">
        <f>IFERROR(VLOOKUP($H642,[1]NC!$G$2:$H$300,2,FALSE)+VLOOKUP($K642,[1]NC!$G$2:$I$300,3,FALSE),"")</f>
        <v/>
      </c>
      <c r="S642" s="3"/>
      <c r="T642" s="3"/>
      <c r="U642" s="3"/>
      <c r="V642" s="3" t="s">
        <v>39</v>
      </c>
      <c r="W642" s="3" t="s">
        <v>13</v>
      </c>
      <c r="X642" s="3" t="s">
        <v>39</v>
      </c>
    </row>
    <row r="643" spans="1:24" x14ac:dyDescent="0.25">
      <c r="A643" s="3" t="s">
        <v>17</v>
      </c>
      <c r="B643" s="3" t="s">
        <v>52</v>
      </c>
      <c r="C643" s="3" t="s">
        <v>19</v>
      </c>
      <c r="D643" s="3" t="s">
        <v>53</v>
      </c>
      <c r="E643" s="3" t="s">
        <v>39</v>
      </c>
      <c r="F643" s="3">
        <v>95548</v>
      </c>
      <c r="G643" s="3" t="s">
        <v>40</v>
      </c>
      <c r="H643" s="3">
        <v>2022054005</v>
      </c>
      <c r="I643" s="3" t="s">
        <v>618</v>
      </c>
      <c r="J643" s="3" t="s">
        <v>41</v>
      </c>
      <c r="K643" s="3" t="s">
        <v>619</v>
      </c>
      <c r="L643" s="3" t="s">
        <v>57</v>
      </c>
      <c r="M643" s="3" t="s">
        <v>620</v>
      </c>
      <c r="N643" s="3" t="s">
        <v>111</v>
      </c>
      <c r="O643" s="3" t="s">
        <v>66</v>
      </c>
      <c r="P643" s="3" t="s">
        <v>43</v>
      </c>
      <c r="Q643" s="4">
        <f>IFERROR(VLOOKUP($H643,[1]RAPPORTS!$L$2:$O$3000,4,FALSE),"")</f>
        <v>20</v>
      </c>
      <c r="R643" s="4" t="str">
        <f>IFERROR(VLOOKUP($H643,[1]NC!$G$2:$H$300,2,FALSE)+VLOOKUP($K643,[1]NC!$G$2:$I$300,3,FALSE),"")</f>
        <v/>
      </c>
      <c r="S643" s="3"/>
      <c r="T643" s="3"/>
      <c r="U643" s="3"/>
      <c r="V643" s="3" t="s">
        <v>39</v>
      </c>
      <c r="W643" s="3" t="s">
        <v>13</v>
      </c>
      <c r="X643" s="3" t="s">
        <v>39</v>
      </c>
    </row>
    <row r="644" spans="1:24" x14ac:dyDescent="0.25">
      <c r="A644" s="3" t="s">
        <v>17</v>
      </c>
      <c r="B644" s="3" t="s">
        <v>52</v>
      </c>
      <c r="C644" s="3" t="s">
        <v>19</v>
      </c>
      <c r="D644" s="3" t="s">
        <v>53</v>
      </c>
      <c r="E644" s="3" t="s">
        <v>39</v>
      </c>
      <c r="F644" s="3">
        <v>95548</v>
      </c>
      <c r="G644" s="3" t="s">
        <v>40</v>
      </c>
      <c r="H644" s="3">
        <v>2022052084</v>
      </c>
      <c r="I644" s="3" t="s">
        <v>618</v>
      </c>
      <c r="J644" s="3" t="s">
        <v>41</v>
      </c>
      <c r="K644" s="3" t="s">
        <v>619</v>
      </c>
      <c r="L644" s="3" t="s">
        <v>57</v>
      </c>
      <c r="M644" s="3" t="s">
        <v>620</v>
      </c>
      <c r="N644" s="3" t="s">
        <v>111</v>
      </c>
      <c r="O644" s="3" t="s">
        <v>152</v>
      </c>
      <c r="P644" s="3" t="s">
        <v>120</v>
      </c>
      <c r="Q644" s="4">
        <f>IFERROR(VLOOKUP($H644,[1]RAPPORTS!$L$2:$O$3000,4,FALSE),"")</f>
        <v>17</v>
      </c>
      <c r="R644" s="4" t="str">
        <f>IFERROR(VLOOKUP($H644,[1]NC!$G$2:$H$300,2,FALSE)+VLOOKUP($K644,[1]NC!$G$2:$I$300,3,FALSE),"")</f>
        <v/>
      </c>
      <c r="S644" s="3"/>
      <c r="T644" s="3"/>
      <c r="U644" s="3"/>
      <c r="V644" s="3" t="s">
        <v>39</v>
      </c>
      <c r="W644" s="3" t="s">
        <v>13</v>
      </c>
      <c r="X644" s="3" t="s">
        <v>39</v>
      </c>
    </row>
    <row r="645" spans="1:24" x14ac:dyDescent="0.25">
      <c r="A645" s="3" t="s">
        <v>17</v>
      </c>
      <c r="B645" s="3" t="s">
        <v>52</v>
      </c>
      <c r="C645" s="3" t="s">
        <v>19</v>
      </c>
      <c r="D645" s="3" t="s">
        <v>53</v>
      </c>
      <c r="E645" s="3" t="s">
        <v>39</v>
      </c>
      <c r="F645" s="3">
        <v>95548</v>
      </c>
      <c r="G645" s="3" t="s">
        <v>40</v>
      </c>
      <c r="H645" s="3">
        <v>2022051325</v>
      </c>
      <c r="I645" s="3" t="s">
        <v>618</v>
      </c>
      <c r="J645" s="3" t="s">
        <v>41</v>
      </c>
      <c r="K645" s="3" t="s">
        <v>619</v>
      </c>
      <c r="L645" s="3" t="s">
        <v>57</v>
      </c>
      <c r="M645" s="3" t="s">
        <v>620</v>
      </c>
      <c r="N645" s="3" t="s">
        <v>151</v>
      </c>
      <c r="O645" s="3" t="s">
        <v>44</v>
      </c>
      <c r="P645" s="3" t="s">
        <v>65</v>
      </c>
      <c r="Q645" s="4">
        <f>IFERROR(VLOOKUP($H645,[1]RAPPORTS!$L$2:$O$3000,4,FALSE),"")</f>
        <v>16</v>
      </c>
      <c r="R645" s="4" t="str">
        <f>IFERROR(VLOOKUP($H645,[1]NC!$G$2:$H$300,2,FALSE)+VLOOKUP($K645,[1]NC!$G$2:$I$300,3,FALSE),"")</f>
        <v/>
      </c>
      <c r="S645" s="3"/>
      <c r="T645" s="3"/>
      <c r="U645" s="3"/>
      <c r="V645" s="3" t="s">
        <v>39</v>
      </c>
      <c r="W645" s="3" t="s">
        <v>13</v>
      </c>
      <c r="X645" s="3" t="s">
        <v>39</v>
      </c>
    </row>
    <row r="646" spans="1:24" x14ac:dyDescent="0.25">
      <c r="A646" s="3" t="s">
        <v>17</v>
      </c>
      <c r="B646" s="3" t="s">
        <v>52</v>
      </c>
      <c r="C646" s="3" t="s">
        <v>19</v>
      </c>
      <c r="D646" s="3" t="s">
        <v>53</v>
      </c>
      <c r="E646" s="3" t="s">
        <v>39</v>
      </c>
      <c r="F646" s="3">
        <v>95548</v>
      </c>
      <c r="G646" s="3" t="s">
        <v>40</v>
      </c>
      <c r="H646" s="3">
        <v>2022077098</v>
      </c>
      <c r="I646" s="3" t="s">
        <v>618</v>
      </c>
      <c r="J646" s="3" t="s">
        <v>41</v>
      </c>
      <c r="K646" s="3" t="s">
        <v>619</v>
      </c>
      <c r="L646" s="3" t="s">
        <v>57</v>
      </c>
      <c r="M646" s="3" t="s">
        <v>620</v>
      </c>
      <c r="N646" s="3" t="s">
        <v>83</v>
      </c>
      <c r="O646" s="3" t="s">
        <v>77</v>
      </c>
      <c r="P646" s="3" t="s">
        <v>117</v>
      </c>
      <c r="Q646" s="4">
        <f>IFERROR(VLOOKUP($H646,[1]RAPPORTS!$L$2:$O$3000,4,FALSE),"")</f>
        <v>16</v>
      </c>
      <c r="R646" s="4" t="str">
        <f>IFERROR(VLOOKUP($H646,[1]NC!$G$2:$H$300,2,FALSE)+VLOOKUP($K646,[1]NC!$G$2:$I$300,3,FALSE),"")</f>
        <v/>
      </c>
      <c r="S646" s="3"/>
      <c r="T646" s="3"/>
      <c r="U646" s="3"/>
      <c r="V646" s="3" t="s">
        <v>39</v>
      </c>
      <c r="W646" s="3" t="s">
        <v>13</v>
      </c>
      <c r="X646" s="3" t="s">
        <v>39</v>
      </c>
    </row>
    <row r="647" spans="1:24" x14ac:dyDescent="0.25">
      <c r="A647" s="3" t="s">
        <v>17</v>
      </c>
      <c r="B647" s="3" t="s">
        <v>52</v>
      </c>
      <c r="C647" s="3" t="s">
        <v>19</v>
      </c>
      <c r="D647" s="3" t="s">
        <v>53</v>
      </c>
      <c r="E647" s="3" t="s">
        <v>39</v>
      </c>
      <c r="F647" s="3">
        <v>95548</v>
      </c>
      <c r="G647" s="3" t="s">
        <v>40</v>
      </c>
      <c r="H647" s="3">
        <v>2022049098</v>
      </c>
      <c r="I647" s="3" t="s">
        <v>618</v>
      </c>
      <c r="J647" s="3" t="s">
        <v>41</v>
      </c>
      <c r="K647" s="3" t="s">
        <v>619</v>
      </c>
      <c r="L647" s="3" t="s">
        <v>57</v>
      </c>
      <c r="M647" s="3" t="s">
        <v>620</v>
      </c>
      <c r="N647" s="3" t="s">
        <v>171</v>
      </c>
      <c r="O647" s="3" t="s">
        <v>116</v>
      </c>
      <c r="P647" s="3" t="s">
        <v>155</v>
      </c>
      <c r="Q647" s="4">
        <f>IFERROR(VLOOKUP($H647,[1]RAPPORTS!$L$2:$O$3000,4,FALSE),"")</f>
        <v>15</v>
      </c>
      <c r="R647" s="4" t="str">
        <f>IFERROR(VLOOKUP($H647,[1]NC!$G$2:$H$300,2,FALSE)+VLOOKUP($K647,[1]NC!$G$2:$I$300,3,FALSE),"")</f>
        <v/>
      </c>
      <c r="S647" s="3"/>
      <c r="T647" s="3"/>
      <c r="U647" s="3"/>
      <c r="V647" s="3" t="s">
        <v>39</v>
      </c>
      <c r="W647" s="3" t="s">
        <v>13</v>
      </c>
      <c r="X647" s="3" t="s">
        <v>39</v>
      </c>
    </row>
    <row r="648" spans="1:24" x14ac:dyDescent="0.25">
      <c r="A648" s="3" t="s">
        <v>17</v>
      </c>
      <c r="B648" s="3" t="s">
        <v>52</v>
      </c>
      <c r="C648" s="3" t="s">
        <v>19</v>
      </c>
      <c r="D648" s="3" t="s">
        <v>53</v>
      </c>
      <c r="E648" s="3" t="s">
        <v>39</v>
      </c>
      <c r="F648" s="3">
        <v>95548</v>
      </c>
      <c r="G648" s="3" t="s">
        <v>40</v>
      </c>
      <c r="H648" s="3">
        <v>2022029725</v>
      </c>
      <c r="I648" s="3" t="s">
        <v>618</v>
      </c>
      <c r="J648" s="3" t="s">
        <v>41</v>
      </c>
      <c r="K648" s="3" t="s">
        <v>619</v>
      </c>
      <c r="L648" s="3" t="s">
        <v>54</v>
      </c>
      <c r="M648" s="3" t="s">
        <v>620</v>
      </c>
      <c r="N648" s="3" t="s">
        <v>264</v>
      </c>
      <c r="O648" s="3" t="s">
        <v>178</v>
      </c>
      <c r="P648" s="3" t="s">
        <v>463</v>
      </c>
      <c r="Q648" s="4">
        <f>IFERROR(VLOOKUP($H648,[1]RAPPORTS!$L$2:$O$3000,4,FALSE),"")</f>
        <v>14</v>
      </c>
      <c r="R648" s="4" t="str">
        <f>IFERROR(VLOOKUP($H648,[1]NC!$G$2:$H$300,2,FALSE)+VLOOKUP($K648,[1]NC!$G$2:$I$300,3,FALSE),"")</f>
        <v/>
      </c>
      <c r="S648" s="3"/>
      <c r="T648" s="3"/>
      <c r="U648" s="3"/>
      <c r="V648" s="3" t="s">
        <v>39</v>
      </c>
      <c r="W648" s="3" t="s">
        <v>13</v>
      </c>
      <c r="X648" s="3" t="s">
        <v>39</v>
      </c>
    </row>
    <row r="649" spans="1:24" x14ac:dyDescent="0.25">
      <c r="A649" s="3" t="s">
        <v>17</v>
      </c>
      <c r="B649" s="3" t="s">
        <v>52</v>
      </c>
      <c r="C649" s="3" t="s">
        <v>19</v>
      </c>
      <c r="D649" s="3" t="s">
        <v>53</v>
      </c>
      <c r="E649" s="3" t="s">
        <v>39</v>
      </c>
      <c r="F649" s="3">
        <v>95548</v>
      </c>
      <c r="G649" s="3" t="s">
        <v>40</v>
      </c>
      <c r="H649" s="3">
        <v>2022065205</v>
      </c>
      <c r="I649" s="3" t="s">
        <v>618</v>
      </c>
      <c r="J649" s="3" t="s">
        <v>41</v>
      </c>
      <c r="K649" s="3" t="s">
        <v>619</v>
      </c>
      <c r="L649" s="3" t="s">
        <v>57</v>
      </c>
      <c r="M649" s="3" t="s">
        <v>620</v>
      </c>
      <c r="N649" s="3" t="s">
        <v>83</v>
      </c>
      <c r="O649" s="3" t="s">
        <v>105</v>
      </c>
      <c r="P649" s="3" t="s">
        <v>114</v>
      </c>
      <c r="Q649" s="4">
        <f>IFERROR(VLOOKUP($H649,[1]RAPPORTS!$L$2:$O$3000,4,FALSE),"")</f>
        <v>13</v>
      </c>
      <c r="R649" s="4" t="str">
        <f>IFERROR(VLOOKUP($H649,[1]NC!$G$2:$H$300,2,FALSE)+VLOOKUP($K649,[1]NC!$G$2:$I$300,3,FALSE),"")</f>
        <v/>
      </c>
      <c r="S649" s="3"/>
      <c r="T649" s="3"/>
      <c r="U649" s="3"/>
      <c r="V649" s="3" t="s">
        <v>39</v>
      </c>
      <c r="W649" s="3" t="s">
        <v>13</v>
      </c>
      <c r="X649" s="3" t="s">
        <v>39</v>
      </c>
    </row>
    <row r="650" spans="1:24" x14ac:dyDescent="0.25">
      <c r="A650" s="3" t="s">
        <v>17</v>
      </c>
      <c r="B650" s="3" t="s">
        <v>52</v>
      </c>
      <c r="C650" s="3" t="s">
        <v>19</v>
      </c>
      <c r="D650" s="3" t="s">
        <v>53</v>
      </c>
      <c r="E650" s="3" t="s">
        <v>70</v>
      </c>
      <c r="F650" s="3">
        <v>95548</v>
      </c>
      <c r="G650" s="3" t="s">
        <v>40</v>
      </c>
      <c r="H650" s="3">
        <v>2022062121</v>
      </c>
      <c r="I650" s="3" t="s">
        <v>618</v>
      </c>
      <c r="J650" s="3" t="s">
        <v>41</v>
      </c>
      <c r="K650" s="3" t="s">
        <v>619</v>
      </c>
      <c r="L650" s="3" t="s">
        <v>57</v>
      </c>
      <c r="M650" s="3" t="s">
        <v>620</v>
      </c>
      <c r="N650" s="3" t="s">
        <v>83</v>
      </c>
      <c r="O650" s="3" t="s">
        <v>179</v>
      </c>
      <c r="P650" s="3" t="s">
        <v>429</v>
      </c>
      <c r="Q650" s="4">
        <f>IFERROR(VLOOKUP($H650,[1]RAPPORTS!$L$2:$O$3000,4,FALSE),"")</f>
        <v>13</v>
      </c>
      <c r="R650" s="4" t="str">
        <f>IFERROR(VLOOKUP($H650,[1]NC!$G$2:$H$300,2,FALSE)+VLOOKUP($K650,[1]NC!$G$2:$I$300,3,FALSE),"")</f>
        <v/>
      </c>
      <c r="S650" s="3"/>
      <c r="T650" s="3"/>
      <c r="U650" s="3"/>
      <c r="V650" s="3" t="s">
        <v>39</v>
      </c>
      <c r="W650" s="3" t="s">
        <v>13</v>
      </c>
      <c r="X650" s="3" t="s">
        <v>39</v>
      </c>
    </row>
    <row r="651" spans="1:24" x14ac:dyDescent="0.25">
      <c r="A651" s="3" t="s">
        <v>17</v>
      </c>
      <c r="B651" s="3" t="s">
        <v>37</v>
      </c>
      <c r="C651" s="3" t="s">
        <v>19</v>
      </c>
      <c r="D651" s="3" t="s">
        <v>74</v>
      </c>
      <c r="E651" s="3" t="s">
        <v>39</v>
      </c>
      <c r="F651" s="3">
        <v>95548</v>
      </c>
      <c r="G651" s="3" t="s">
        <v>40</v>
      </c>
      <c r="H651" s="3">
        <v>2022055273</v>
      </c>
      <c r="I651" s="3" t="s">
        <v>618</v>
      </c>
      <c r="J651" s="3" t="s">
        <v>41</v>
      </c>
      <c r="K651" s="3" t="s">
        <v>619</v>
      </c>
      <c r="L651" s="3" t="s">
        <v>54</v>
      </c>
      <c r="M651" s="3" t="s">
        <v>620</v>
      </c>
      <c r="N651" s="3" t="s">
        <v>43</v>
      </c>
      <c r="O651" s="3" t="s">
        <v>66</v>
      </c>
      <c r="P651" s="3" t="s">
        <v>114</v>
      </c>
      <c r="Q651" s="4">
        <f>IFERROR(VLOOKUP($H651,[1]RAPPORTS!$L$2:$O$3000,4,FALSE),"")</f>
        <v>12</v>
      </c>
      <c r="R651" s="4" t="str">
        <f>IFERROR(VLOOKUP($H651,[1]NC!$G$2:$H$300,2,FALSE)+VLOOKUP($K651,[1]NC!$G$2:$I$300,3,FALSE),"")</f>
        <v/>
      </c>
      <c r="S651" s="3"/>
      <c r="T651" s="3"/>
      <c r="U651" s="3"/>
      <c r="V651" s="3" t="s">
        <v>39</v>
      </c>
      <c r="W651" s="3" t="s">
        <v>13</v>
      </c>
      <c r="X651" s="3" t="s">
        <v>39</v>
      </c>
    </row>
    <row r="652" spans="1:24" x14ac:dyDescent="0.25">
      <c r="A652" s="3" t="s">
        <v>17</v>
      </c>
      <c r="B652" s="3" t="s">
        <v>37</v>
      </c>
      <c r="C652" s="3" t="s">
        <v>19</v>
      </c>
      <c r="D652" s="3" t="s">
        <v>38</v>
      </c>
      <c r="E652" s="3" t="s">
        <v>39</v>
      </c>
      <c r="F652" s="3">
        <v>95548</v>
      </c>
      <c r="G652" s="3" t="s">
        <v>40</v>
      </c>
      <c r="H652" s="3">
        <v>2022027760</v>
      </c>
      <c r="I652" s="3" t="s">
        <v>618</v>
      </c>
      <c r="J652" s="3" t="s">
        <v>41</v>
      </c>
      <c r="K652" s="3" t="s">
        <v>619</v>
      </c>
      <c r="L652" s="3" t="s">
        <v>125</v>
      </c>
      <c r="M652" s="3" t="s">
        <v>620</v>
      </c>
      <c r="N652" s="3" t="s">
        <v>43</v>
      </c>
      <c r="O652" s="3" t="s">
        <v>409</v>
      </c>
      <c r="P652" s="3" t="s">
        <v>114</v>
      </c>
      <c r="Q652" s="4">
        <f>IFERROR(VLOOKUP($H652,[1]RAPPORTS!$L$2:$O$3000,4,FALSE),"")</f>
        <v>12</v>
      </c>
      <c r="R652" s="4" t="str">
        <f>IFERROR(VLOOKUP($H652,[1]NC!$G$2:$H$300,2,FALSE)+VLOOKUP($K652,[1]NC!$G$2:$I$300,3,FALSE),"")</f>
        <v/>
      </c>
      <c r="S652" s="3"/>
      <c r="T652" s="3"/>
      <c r="U652" s="3"/>
      <c r="V652" s="3" t="s">
        <v>39</v>
      </c>
      <c r="W652" s="3" t="s">
        <v>13</v>
      </c>
      <c r="X652" s="3" t="s">
        <v>39</v>
      </c>
    </row>
    <row r="653" spans="1:24" x14ac:dyDescent="0.25">
      <c r="A653" s="3" t="s">
        <v>17</v>
      </c>
      <c r="B653" s="3" t="s">
        <v>52</v>
      </c>
      <c r="C653" s="3" t="s">
        <v>19</v>
      </c>
      <c r="D653" s="3" t="s">
        <v>53</v>
      </c>
      <c r="E653" s="3" t="s">
        <v>70</v>
      </c>
      <c r="F653" s="3">
        <v>95548</v>
      </c>
      <c r="G653" s="3" t="s">
        <v>40</v>
      </c>
      <c r="H653" s="3">
        <v>2022031591</v>
      </c>
      <c r="I653" s="3" t="s">
        <v>618</v>
      </c>
      <c r="J653" s="3" t="s">
        <v>41</v>
      </c>
      <c r="K653" s="3" t="s">
        <v>619</v>
      </c>
      <c r="L653" s="3" t="s">
        <v>125</v>
      </c>
      <c r="M653" s="3" t="s">
        <v>620</v>
      </c>
      <c r="N653" s="3" t="s">
        <v>43</v>
      </c>
      <c r="O653" s="3" t="s">
        <v>142</v>
      </c>
      <c r="P653" s="3" t="s">
        <v>114</v>
      </c>
      <c r="Q653" s="4">
        <f>IFERROR(VLOOKUP($H653,[1]RAPPORTS!$L$2:$O$3000,4,FALSE),"")</f>
        <v>12</v>
      </c>
      <c r="R653" s="4" t="str">
        <f>IFERROR(VLOOKUP($H653,[1]NC!$G$2:$H$300,2,FALSE)+VLOOKUP($K653,[1]NC!$G$2:$I$300,3,FALSE),"")</f>
        <v/>
      </c>
      <c r="S653" s="3"/>
      <c r="T653" s="3"/>
      <c r="U653" s="3"/>
      <c r="V653" s="3" t="s">
        <v>39</v>
      </c>
      <c r="W653" s="3" t="s">
        <v>13</v>
      </c>
      <c r="X653" s="3" t="s">
        <v>39</v>
      </c>
    </row>
    <row r="654" spans="1:24" x14ac:dyDescent="0.25">
      <c r="A654" s="3" t="s">
        <v>17</v>
      </c>
      <c r="B654" s="3" t="s">
        <v>52</v>
      </c>
      <c r="C654" s="3" t="s">
        <v>19</v>
      </c>
      <c r="D654" s="3" t="s">
        <v>53</v>
      </c>
      <c r="E654" s="3" t="s">
        <v>39</v>
      </c>
      <c r="F654" s="3">
        <v>95548</v>
      </c>
      <c r="G654" s="3" t="s">
        <v>40</v>
      </c>
      <c r="H654" s="3">
        <v>2022073219</v>
      </c>
      <c r="I654" s="3" t="s">
        <v>618</v>
      </c>
      <c r="J654" s="3" t="s">
        <v>41</v>
      </c>
      <c r="K654" s="3" t="s">
        <v>619</v>
      </c>
      <c r="L654" s="3" t="s">
        <v>57</v>
      </c>
      <c r="M654" s="3" t="s">
        <v>620</v>
      </c>
      <c r="N654" s="3" t="s">
        <v>151</v>
      </c>
      <c r="O654" s="3" t="s">
        <v>436</v>
      </c>
      <c r="P654" s="3" t="s">
        <v>146</v>
      </c>
      <c r="Q654" s="4">
        <f>IFERROR(VLOOKUP($H654,[1]RAPPORTS!$L$2:$O$3000,4,FALSE),"")</f>
        <v>12</v>
      </c>
      <c r="R654" s="4" t="str">
        <f>IFERROR(VLOOKUP($H654,[1]NC!$G$2:$H$300,2,FALSE)+VLOOKUP($K654,[1]NC!$G$2:$I$300,3,FALSE),"")</f>
        <v/>
      </c>
      <c r="S654" s="3"/>
      <c r="T654" s="3"/>
      <c r="U654" s="3"/>
      <c r="V654" s="3" t="s">
        <v>39</v>
      </c>
      <c r="W654" s="3" t="s">
        <v>13</v>
      </c>
      <c r="X654" s="3" t="s">
        <v>39</v>
      </c>
    </row>
    <row r="655" spans="1:24" x14ac:dyDescent="0.25">
      <c r="A655" s="3" t="s">
        <v>17</v>
      </c>
      <c r="B655" s="3" t="s">
        <v>52</v>
      </c>
      <c r="C655" s="3" t="s">
        <v>19</v>
      </c>
      <c r="D655" s="3" t="s">
        <v>53</v>
      </c>
      <c r="E655" s="3" t="s">
        <v>39</v>
      </c>
      <c r="F655" s="3">
        <v>95548</v>
      </c>
      <c r="G655" s="3" t="s">
        <v>40</v>
      </c>
      <c r="H655" s="3">
        <v>2022060722</v>
      </c>
      <c r="I655" s="3" t="s">
        <v>618</v>
      </c>
      <c r="J655" s="3" t="s">
        <v>41</v>
      </c>
      <c r="K655" s="3" t="s">
        <v>619</v>
      </c>
      <c r="L655" s="3" t="s">
        <v>57</v>
      </c>
      <c r="M655" s="3" t="s">
        <v>620</v>
      </c>
      <c r="N655" s="3" t="s">
        <v>83</v>
      </c>
      <c r="O655" s="3" t="s">
        <v>179</v>
      </c>
      <c r="P655" s="3" t="s">
        <v>114</v>
      </c>
      <c r="Q655" s="4">
        <f>IFERROR(VLOOKUP($H655,[1]RAPPORTS!$L$2:$O$3000,4,FALSE),"")</f>
        <v>12</v>
      </c>
      <c r="R655" s="4" t="str">
        <f>IFERROR(VLOOKUP($H655,[1]NC!$G$2:$H$300,2,FALSE)+VLOOKUP($K655,[1]NC!$G$2:$I$300,3,FALSE),"")</f>
        <v/>
      </c>
      <c r="S655" s="3"/>
      <c r="T655" s="3"/>
      <c r="U655" s="3"/>
      <c r="V655" s="3" t="s">
        <v>39</v>
      </c>
      <c r="W655" s="3" t="s">
        <v>13</v>
      </c>
      <c r="X655" s="3" t="s">
        <v>39</v>
      </c>
    </row>
    <row r="656" spans="1:24" x14ac:dyDescent="0.25">
      <c r="A656" s="3" t="s">
        <v>17</v>
      </c>
      <c r="B656" s="3" t="s">
        <v>52</v>
      </c>
      <c r="C656" s="3" t="s">
        <v>19</v>
      </c>
      <c r="D656" s="3" t="s">
        <v>53</v>
      </c>
      <c r="E656" s="3" t="s">
        <v>39</v>
      </c>
      <c r="F656" s="3">
        <v>95548</v>
      </c>
      <c r="G656" s="3" t="s">
        <v>40</v>
      </c>
      <c r="H656" s="3">
        <v>2022045691</v>
      </c>
      <c r="I656" s="3" t="s">
        <v>618</v>
      </c>
      <c r="J656" s="3" t="s">
        <v>41</v>
      </c>
      <c r="K656" s="3" t="s">
        <v>619</v>
      </c>
      <c r="L656" s="3" t="s">
        <v>57</v>
      </c>
      <c r="M656" s="3" t="s">
        <v>620</v>
      </c>
      <c r="N656" s="3" t="s">
        <v>111</v>
      </c>
      <c r="O656" s="3" t="s">
        <v>63</v>
      </c>
      <c r="P656" s="3" t="s">
        <v>200</v>
      </c>
      <c r="Q656" s="4">
        <f>IFERROR(VLOOKUP($H656,[1]RAPPORTS!$L$2:$O$3000,4,FALSE),"")</f>
        <v>12</v>
      </c>
      <c r="R656" s="4" t="str">
        <f>IFERROR(VLOOKUP($H656,[1]NC!$G$2:$H$300,2,FALSE)+VLOOKUP($K656,[1]NC!$G$2:$I$300,3,FALSE),"")</f>
        <v/>
      </c>
      <c r="S656" s="3"/>
      <c r="T656" s="3"/>
      <c r="U656" s="3"/>
      <c r="V656" s="3" t="s">
        <v>39</v>
      </c>
      <c r="W656" s="3" t="s">
        <v>13</v>
      </c>
      <c r="X656" s="3" t="s">
        <v>39</v>
      </c>
    </row>
    <row r="657" spans="1:24" x14ac:dyDescent="0.25">
      <c r="A657" s="3" t="s">
        <v>17</v>
      </c>
      <c r="B657" s="3" t="s">
        <v>52</v>
      </c>
      <c r="C657" s="3" t="s">
        <v>19</v>
      </c>
      <c r="D657" s="3" t="s">
        <v>53</v>
      </c>
      <c r="E657" s="3" t="s">
        <v>39</v>
      </c>
      <c r="F657" s="3">
        <v>95548</v>
      </c>
      <c r="G657" s="3" t="s">
        <v>40</v>
      </c>
      <c r="H657" s="3">
        <v>2022069904</v>
      </c>
      <c r="I657" s="3" t="s">
        <v>618</v>
      </c>
      <c r="J657" s="3" t="s">
        <v>41</v>
      </c>
      <c r="K657" s="3" t="s">
        <v>619</v>
      </c>
      <c r="L657" s="3" t="s">
        <v>167</v>
      </c>
      <c r="M657" s="3" t="s">
        <v>620</v>
      </c>
      <c r="N657" s="3" t="s">
        <v>83</v>
      </c>
      <c r="O657" s="3" t="s">
        <v>118</v>
      </c>
      <c r="P657" s="3" t="s">
        <v>114</v>
      </c>
      <c r="Q657" s="4">
        <f>IFERROR(VLOOKUP($H657,[1]RAPPORTS!$L$2:$O$3000,4,FALSE),"")</f>
        <v>12</v>
      </c>
      <c r="R657" s="4" t="str">
        <f>IFERROR(VLOOKUP($H657,[1]NC!$G$2:$H$300,2,FALSE)+VLOOKUP($K657,[1]NC!$G$2:$I$300,3,FALSE),"")</f>
        <v/>
      </c>
      <c r="S657" s="3"/>
      <c r="T657" s="3"/>
      <c r="U657" s="3"/>
      <c r="V657" s="3" t="s">
        <v>39</v>
      </c>
      <c r="W657" s="3" t="s">
        <v>13</v>
      </c>
      <c r="X657" s="3" t="s">
        <v>39</v>
      </c>
    </row>
    <row r="658" spans="1:24" x14ac:dyDescent="0.25">
      <c r="A658" s="3" t="s">
        <v>17</v>
      </c>
      <c r="B658" s="3" t="s">
        <v>37</v>
      </c>
      <c r="C658" s="3" t="s">
        <v>19</v>
      </c>
      <c r="D658" s="3" t="s">
        <v>122</v>
      </c>
      <c r="E658" s="3" t="s">
        <v>39</v>
      </c>
      <c r="F658" s="3">
        <v>95548</v>
      </c>
      <c r="G658" s="3" t="s">
        <v>56</v>
      </c>
      <c r="H658" s="3">
        <v>2021090331</v>
      </c>
      <c r="I658" s="3" t="s">
        <v>618</v>
      </c>
      <c r="J658" s="3" t="s">
        <v>41</v>
      </c>
      <c r="K658" s="3" t="s">
        <v>619</v>
      </c>
      <c r="L658" s="3" t="s">
        <v>57</v>
      </c>
      <c r="M658" s="3" t="s">
        <v>620</v>
      </c>
      <c r="N658" s="3" t="s">
        <v>83</v>
      </c>
      <c r="O658" s="3" t="s">
        <v>467</v>
      </c>
      <c r="P658" s="3" t="s">
        <v>146</v>
      </c>
      <c r="Q658" s="4">
        <f>IFERROR(VLOOKUP($H658,[1]RAPPORTS!$L$2:$O$3000,4,FALSE),"")</f>
        <v>11</v>
      </c>
      <c r="R658" s="4" t="str">
        <f>IFERROR(VLOOKUP($H658,[1]NC!$G$2:$H$300,2,FALSE)+VLOOKUP($K658,[1]NC!$G$2:$I$300,3,FALSE),"")</f>
        <v/>
      </c>
      <c r="S658" s="3"/>
      <c r="T658" s="3"/>
      <c r="U658" s="3"/>
      <c r="V658" s="3" t="s">
        <v>39</v>
      </c>
      <c r="W658" s="3" t="s">
        <v>13</v>
      </c>
      <c r="X658" s="3" t="s">
        <v>39</v>
      </c>
    </row>
    <row r="659" spans="1:24" x14ac:dyDescent="0.25">
      <c r="A659" s="3" t="s">
        <v>17</v>
      </c>
      <c r="B659" s="3" t="s">
        <v>52</v>
      </c>
      <c r="C659" s="3" t="s">
        <v>19</v>
      </c>
      <c r="D659" s="3" t="s">
        <v>53</v>
      </c>
      <c r="E659" s="3" t="s">
        <v>39</v>
      </c>
      <c r="F659" s="3">
        <v>95548</v>
      </c>
      <c r="G659" s="3" t="s">
        <v>40</v>
      </c>
      <c r="H659" s="3">
        <v>2022077953</v>
      </c>
      <c r="I659" s="3" t="s">
        <v>618</v>
      </c>
      <c r="J659" s="3" t="s">
        <v>41</v>
      </c>
      <c r="K659" s="3" t="s">
        <v>619</v>
      </c>
      <c r="L659" s="3" t="s">
        <v>57</v>
      </c>
      <c r="M659" s="3" t="s">
        <v>620</v>
      </c>
      <c r="N659" s="3" t="s">
        <v>43</v>
      </c>
      <c r="O659" s="3" t="s">
        <v>77</v>
      </c>
      <c r="P659" s="3" t="s">
        <v>146</v>
      </c>
      <c r="Q659" s="4">
        <f>IFERROR(VLOOKUP($H659,[1]RAPPORTS!$L$2:$O$3000,4,FALSE),"")</f>
        <v>11</v>
      </c>
      <c r="R659" s="4" t="str">
        <f>IFERROR(VLOOKUP($H659,[1]NC!$G$2:$H$300,2,FALSE)+VLOOKUP($K659,[1]NC!$G$2:$I$300,3,FALSE),"")</f>
        <v/>
      </c>
      <c r="S659" s="3"/>
      <c r="T659" s="3"/>
      <c r="U659" s="3"/>
      <c r="V659" s="3" t="s">
        <v>39</v>
      </c>
      <c r="W659" s="3" t="s">
        <v>13</v>
      </c>
      <c r="X659" s="3" t="s">
        <v>39</v>
      </c>
    </row>
    <row r="660" spans="1:24" x14ac:dyDescent="0.25">
      <c r="A660" s="3" t="s">
        <v>17</v>
      </c>
      <c r="B660" s="3" t="s">
        <v>52</v>
      </c>
      <c r="C660" s="3" t="s">
        <v>19</v>
      </c>
      <c r="D660" s="3" t="s">
        <v>53</v>
      </c>
      <c r="E660" s="3" t="s">
        <v>39</v>
      </c>
      <c r="F660" s="3">
        <v>95548</v>
      </c>
      <c r="G660" s="3" t="s">
        <v>40</v>
      </c>
      <c r="H660" s="3">
        <v>2022045822</v>
      </c>
      <c r="I660" s="3" t="s">
        <v>618</v>
      </c>
      <c r="J660" s="3" t="s">
        <v>41</v>
      </c>
      <c r="K660" s="3" t="s">
        <v>619</v>
      </c>
      <c r="L660" s="3" t="s">
        <v>248</v>
      </c>
      <c r="M660" s="3" t="s">
        <v>620</v>
      </c>
      <c r="N660" s="3" t="s">
        <v>111</v>
      </c>
      <c r="O660" s="3" t="s">
        <v>63</v>
      </c>
      <c r="P660" s="3" t="s">
        <v>146</v>
      </c>
      <c r="Q660" s="4">
        <f>IFERROR(VLOOKUP($H660,[1]RAPPORTS!$L$2:$O$3000,4,FALSE),"")</f>
        <v>11</v>
      </c>
      <c r="R660" s="4" t="str">
        <f>IFERROR(VLOOKUP($H660,[1]NC!$G$2:$H$300,2,FALSE)+VLOOKUP($K660,[1]NC!$G$2:$I$300,3,FALSE),"")</f>
        <v/>
      </c>
      <c r="S660" s="3"/>
      <c r="T660" s="3"/>
      <c r="U660" s="3"/>
      <c r="V660" s="3" t="s">
        <v>39</v>
      </c>
      <c r="W660" s="3" t="s">
        <v>13</v>
      </c>
      <c r="X660" s="3" t="s">
        <v>39</v>
      </c>
    </row>
    <row r="661" spans="1:24" x14ac:dyDescent="0.25">
      <c r="A661" s="3" t="s">
        <v>17</v>
      </c>
      <c r="B661" s="3" t="s">
        <v>52</v>
      </c>
      <c r="C661" s="3" t="s">
        <v>19</v>
      </c>
      <c r="D661" s="3" t="s">
        <v>53</v>
      </c>
      <c r="E661" s="3" t="s">
        <v>39</v>
      </c>
      <c r="F661" s="3">
        <v>95548</v>
      </c>
      <c r="G661" s="3" t="s">
        <v>40</v>
      </c>
      <c r="H661" s="3">
        <v>2022041008</v>
      </c>
      <c r="I661" s="3" t="s">
        <v>618</v>
      </c>
      <c r="J661" s="3" t="s">
        <v>41</v>
      </c>
      <c r="K661" s="3" t="s">
        <v>619</v>
      </c>
      <c r="L661" s="3" t="s">
        <v>57</v>
      </c>
      <c r="M661" s="3" t="s">
        <v>620</v>
      </c>
      <c r="N661" s="3" t="s">
        <v>151</v>
      </c>
      <c r="O661" s="3" t="s">
        <v>154</v>
      </c>
      <c r="P661" s="3" t="s">
        <v>180</v>
      </c>
      <c r="Q661" s="4">
        <f>IFERROR(VLOOKUP($H661,[1]RAPPORTS!$L$2:$O$3000,4,FALSE),"")</f>
        <v>11</v>
      </c>
      <c r="R661" s="4" t="str">
        <f>IFERROR(VLOOKUP($H661,[1]NC!$G$2:$H$300,2,FALSE)+VLOOKUP($K661,[1]NC!$G$2:$I$300,3,FALSE),"")</f>
        <v/>
      </c>
      <c r="S661" s="3"/>
      <c r="T661" s="3"/>
      <c r="U661" s="3"/>
      <c r="V661" s="3" t="s">
        <v>39</v>
      </c>
      <c r="W661" s="3" t="s">
        <v>13</v>
      </c>
      <c r="X661" s="3" t="s">
        <v>39</v>
      </c>
    </row>
    <row r="662" spans="1:24" x14ac:dyDescent="0.25">
      <c r="A662" s="3" t="s">
        <v>17</v>
      </c>
      <c r="B662" s="3" t="s">
        <v>52</v>
      </c>
      <c r="C662" s="3" t="s">
        <v>19</v>
      </c>
      <c r="D662" s="3" t="s">
        <v>53</v>
      </c>
      <c r="E662" s="3" t="s">
        <v>39</v>
      </c>
      <c r="F662" s="3">
        <v>95548</v>
      </c>
      <c r="G662" s="3" t="s">
        <v>40</v>
      </c>
      <c r="H662" s="3">
        <v>2022072745</v>
      </c>
      <c r="I662" s="3" t="s">
        <v>618</v>
      </c>
      <c r="J662" s="3" t="s">
        <v>41</v>
      </c>
      <c r="K662" s="3" t="s">
        <v>619</v>
      </c>
      <c r="L662" s="3" t="s">
        <v>167</v>
      </c>
      <c r="M662" s="3" t="s">
        <v>620</v>
      </c>
      <c r="N662" s="3" t="s">
        <v>83</v>
      </c>
      <c r="O662" s="3" t="s">
        <v>424</v>
      </c>
      <c r="P662" s="3" t="s">
        <v>263</v>
      </c>
      <c r="Q662" s="4">
        <f>IFERROR(VLOOKUP($H662,[1]RAPPORTS!$L$2:$O$3000,4,FALSE),"")</f>
        <v>11</v>
      </c>
      <c r="R662" s="4" t="str">
        <f>IFERROR(VLOOKUP($H662,[1]NC!$G$2:$H$300,2,FALSE)+VLOOKUP($K662,[1]NC!$G$2:$I$300,3,FALSE),"")</f>
        <v/>
      </c>
      <c r="S662" s="3"/>
      <c r="T662" s="3"/>
      <c r="U662" s="3"/>
      <c r="V662" s="3" t="s">
        <v>39</v>
      </c>
      <c r="W662" s="3" t="s">
        <v>13</v>
      </c>
      <c r="X662" s="3" t="s">
        <v>39</v>
      </c>
    </row>
    <row r="663" spans="1:24" x14ac:dyDescent="0.25">
      <c r="A663" s="3" t="s">
        <v>17</v>
      </c>
      <c r="B663" s="3" t="s">
        <v>37</v>
      </c>
      <c r="C663" s="3" t="s">
        <v>19</v>
      </c>
      <c r="D663" s="3" t="s">
        <v>38</v>
      </c>
      <c r="E663" s="3" t="s">
        <v>39</v>
      </c>
      <c r="F663" s="3">
        <v>95548</v>
      </c>
      <c r="G663" s="3" t="s">
        <v>40</v>
      </c>
      <c r="H663" s="3">
        <v>2022071191</v>
      </c>
      <c r="I663" s="3" t="s">
        <v>618</v>
      </c>
      <c r="J663" s="3" t="s">
        <v>41</v>
      </c>
      <c r="K663" s="3" t="s">
        <v>619</v>
      </c>
      <c r="L663" s="3" t="s">
        <v>57</v>
      </c>
      <c r="M663" s="3" t="s">
        <v>620</v>
      </c>
      <c r="N663" s="3" t="s">
        <v>111</v>
      </c>
      <c r="O663" s="3" t="s">
        <v>118</v>
      </c>
      <c r="P663" s="3" t="s">
        <v>204</v>
      </c>
      <c r="Q663" s="4">
        <f>IFERROR(VLOOKUP($H663,[1]RAPPORTS!$L$2:$O$3000,4,FALSE),"")</f>
        <v>10</v>
      </c>
      <c r="R663" s="4" t="str">
        <f>IFERROR(VLOOKUP($H663,[1]NC!$G$2:$H$300,2,FALSE)+VLOOKUP($K663,[1]NC!$G$2:$I$300,3,FALSE),"")</f>
        <v/>
      </c>
      <c r="S663" s="3"/>
      <c r="T663" s="3"/>
      <c r="U663" s="3"/>
      <c r="V663" s="3" t="s">
        <v>39</v>
      </c>
      <c r="W663" s="3" t="s">
        <v>13</v>
      </c>
      <c r="X663" s="3" t="s">
        <v>39</v>
      </c>
    </row>
    <row r="664" spans="1:24" x14ac:dyDescent="0.25">
      <c r="A664" s="3" t="s">
        <v>17</v>
      </c>
      <c r="B664" s="3" t="s">
        <v>37</v>
      </c>
      <c r="C664" s="3" t="s">
        <v>19</v>
      </c>
      <c r="D664" s="3" t="s">
        <v>38</v>
      </c>
      <c r="E664" s="3" t="s">
        <v>39</v>
      </c>
      <c r="F664" s="3">
        <v>95548</v>
      </c>
      <c r="G664" s="3" t="s">
        <v>40</v>
      </c>
      <c r="H664" s="3">
        <v>2022064397</v>
      </c>
      <c r="I664" s="3" t="s">
        <v>618</v>
      </c>
      <c r="J664" s="3" t="s">
        <v>41</v>
      </c>
      <c r="K664" s="3" t="s">
        <v>619</v>
      </c>
      <c r="L664" s="3" t="s">
        <v>57</v>
      </c>
      <c r="M664" s="3" t="s">
        <v>620</v>
      </c>
      <c r="N664" s="3" t="s">
        <v>43</v>
      </c>
      <c r="O664" s="3" t="s">
        <v>89</v>
      </c>
      <c r="P664" s="3" t="s">
        <v>263</v>
      </c>
      <c r="Q664" s="4">
        <f>IFERROR(VLOOKUP($H664,[1]RAPPORTS!$L$2:$O$3000,4,FALSE),"")</f>
        <v>10</v>
      </c>
      <c r="R664" s="4" t="str">
        <f>IFERROR(VLOOKUP($H664,[1]NC!$G$2:$H$300,2,FALSE)+VLOOKUP($K664,[1]NC!$G$2:$I$300,3,FALSE),"")</f>
        <v/>
      </c>
      <c r="S664" s="3"/>
      <c r="T664" s="3"/>
      <c r="U664" s="3"/>
      <c r="V664" s="3" t="s">
        <v>39</v>
      </c>
      <c r="W664" s="3" t="s">
        <v>13</v>
      </c>
      <c r="X664" s="3" t="s">
        <v>39</v>
      </c>
    </row>
    <row r="665" spans="1:24" x14ac:dyDescent="0.25">
      <c r="A665" s="3" t="s">
        <v>17</v>
      </c>
      <c r="B665" s="3" t="s">
        <v>37</v>
      </c>
      <c r="C665" s="3" t="s">
        <v>19</v>
      </c>
      <c r="D665" s="3" t="s">
        <v>74</v>
      </c>
      <c r="E665" s="3" t="s">
        <v>39</v>
      </c>
      <c r="F665" s="3">
        <v>95548</v>
      </c>
      <c r="G665" s="3" t="s">
        <v>40</v>
      </c>
      <c r="H665" s="3">
        <v>2022052268</v>
      </c>
      <c r="I665" s="3" t="s">
        <v>618</v>
      </c>
      <c r="J665" s="3" t="s">
        <v>41</v>
      </c>
      <c r="K665" s="3" t="s">
        <v>619</v>
      </c>
      <c r="L665" s="3" t="s">
        <v>54</v>
      </c>
      <c r="M665" s="3" t="s">
        <v>620</v>
      </c>
      <c r="N665" s="3" t="s">
        <v>111</v>
      </c>
      <c r="O665" s="3" t="s">
        <v>152</v>
      </c>
      <c r="P665" s="3" t="s">
        <v>263</v>
      </c>
      <c r="Q665" s="4">
        <f>IFERROR(VLOOKUP($H665,[1]RAPPORTS!$L$2:$O$3000,4,FALSE),"")</f>
        <v>10</v>
      </c>
      <c r="R665" s="4" t="str">
        <f>IFERROR(VLOOKUP($H665,[1]NC!$G$2:$H$300,2,FALSE)+VLOOKUP($K665,[1]NC!$G$2:$I$300,3,FALSE),"")</f>
        <v/>
      </c>
      <c r="S665" s="3"/>
      <c r="T665" s="3"/>
      <c r="U665" s="3"/>
      <c r="V665" s="3" t="s">
        <v>39</v>
      </c>
      <c r="W665" s="3" t="s">
        <v>13</v>
      </c>
      <c r="X665" s="3" t="s">
        <v>39</v>
      </c>
    </row>
    <row r="666" spans="1:24" x14ac:dyDescent="0.25">
      <c r="A666" s="3" t="s">
        <v>17</v>
      </c>
      <c r="B666" s="3" t="s">
        <v>52</v>
      </c>
      <c r="C666" s="3" t="s">
        <v>19</v>
      </c>
      <c r="D666" s="3" t="s">
        <v>53</v>
      </c>
      <c r="E666" s="3" t="s">
        <v>39</v>
      </c>
      <c r="F666" s="3">
        <v>95548</v>
      </c>
      <c r="G666" s="3" t="s">
        <v>40</v>
      </c>
      <c r="H666" s="3">
        <v>2022044804</v>
      </c>
      <c r="I666" s="3" t="s">
        <v>618</v>
      </c>
      <c r="J666" s="3" t="s">
        <v>41</v>
      </c>
      <c r="K666" s="3" t="s">
        <v>619</v>
      </c>
      <c r="L666" s="3" t="s">
        <v>54</v>
      </c>
      <c r="M666" s="3" t="s">
        <v>620</v>
      </c>
      <c r="N666" s="3" t="s">
        <v>111</v>
      </c>
      <c r="O666" s="3" t="s">
        <v>68</v>
      </c>
      <c r="P666" s="3" t="s">
        <v>204</v>
      </c>
      <c r="Q666" s="4">
        <f>IFERROR(VLOOKUP($H666,[1]RAPPORTS!$L$2:$O$3000,4,FALSE),"")</f>
        <v>10</v>
      </c>
      <c r="R666" s="4" t="str">
        <f>IFERROR(VLOOKUP($H666,[1]NC!$G$2:$H$300,2,FALSE)+VLOOKUP($K666,[1]NC!$G$2:$I$300,3,FALSE),"")</f>
        <v/>
      </c>
      <c r="S666" s="3"/>
      <c r="T666" s="3"/>
      <c r="U666" s="3"/>
      <c r="V666" s="3" t="s">
        <v>39</v>
      </c>
      <c r="W666" s="3" t="s">
        <v>13</v>
      </c>
      <c r="X666" s="3" t="s">
        <v>39</v>
      </c>
    </row>
    <row r="667" spans="1:24" x14ac:dyDescent="0.25">
      <c r="A667" s="3" t="s">
        <v>17</v>
      </c>
      <c r="B667" s="3" t="s">
        <v>52</v>
      </c>
      <c r="C667" s="3" t="s">
        <v>19</v>
      </c>
      <c r="D667" s="3" t="s">
        <v>53</v>
      </c>
      <c r="E667" s="3" t="s">
        <v>39</v>
      </c>
      <c r="F667" s="3">
        <v>95548</v>
      </c>
      <c r="G667" s="3" t="s">
        <v>40</v>
      </c>
      <c r="H667" s="3">
        <v>2022056155</v>
      </c>
      <c r="I667" s="3" t="s">
        <v>618</v>
      </c>
      <c r="J667" s="3" t="s">
        <v>41</v>
      </c>
      <c r="K667" s="3" t="s">
        <v>619</v>
      </c>
      <c r="L667" s="3" t="s">
        <v>57</v>
      </c>
      <c r="M667" s="3" t="s">
        <v>620</v>
      </c>
      <c r="N667" s="3" t="s">
        <v>151</v>
      </c>
      <c r="O667" s="3" t="s">
        <v>66</v>
      </c>
      <c r="P667" s="3" t="s">
        <v>266</v>
      </c>
      <c r="Q667" s="4">
        <f>IFERROR(VLOOKUP($H667,[1]RAPPORTS!$L$2:$O$3000,4,FALSE),"")</f>
        <v>10</v>
      </c>
      <c r="R667" s="4" t="str">
        <f>IFERROR(VLOOKUP($H667,[1]NC!$G$2:$H$300,2,FALSE)+VLOOKUP($K667,[1]NC!$G$2:$I$300,3,FALSE),"")</f>
        <v/>
      </c>
      <c r="S667" s="3"/>
      <c r="T667" s="3"/>
      <c r="U667" s="3"/>
      <c r="V667" s="3" t="s">
        <v>39</v>
      </c>
      <c r="W667" s="3" t="s">
        <v>13</v>
      </c>
      <c r="X667" s="3" t="s">
        <v>39</v>
      </c>
    </row>
    <row r="668" spans="1:24" x14ac:dyDescent="0.25">
      <c r="A668" s="3" t="s">
        <v>17</v>
      </c>
      <c r="B668" s="3" t="s">
        <v>52</v>
      </c>
      <c r="C668" s="3" t="s">
        <v>19</v>
      </c>
      <c r="D668" s="3" t="s">
        <v>53</v>
      </c>
      <c r="E668" s="3" t="s">
        <v>39</v>
      </c>
      <c r="F668" s="3">
        <v>95548</v>
      </c>
      <c r="G668" s="3" t="s">
        <v>40</v>
      </c>
      <c r="H668" s="3">
        <v>2022035143</v>
      </c>
      <c r="I668" s="3" t="s">
        <v>618</v>
      </c>
      <c r="J668" s="3" t="s">
        <v>41</v>
      </c>
      <c r="K668" s="3" t="s">
        <v>619</v>
      </c>
      <c r="L668" s="3" t="s">
        <v>96</v>
      </c>
      <c r="M668" s="3" t="s">
        <v>620</v>
      </c>
      <c r="N668" s="3" t="s">
        <v>83</v>
      </c>
      <c r="O668" s="3" t="s">
        <v>193</v>
      </c>
      <c r="P668" s="3" t="s">
        <v>263</v>
      </c>
      <c r="Q668" s="4">
        <f>IFERROR(VLOOKUP($H668,[1]RAPPORTS!$L$2:$O$3000,4,FALSE),"")</f>
        <v>10</v>
      </c>
      <c r="R668" s="4" t="str">
        <f>IFERROR(VLOOKUP($H668,[1]NC!$G$2:$H$300,2,FALSE)+VLOOKUP($K668,[1]NC!$G$2:$I$300,3,FALSE),"")</f>
        <v/>
      </c>
      <c r="S668" s="3"/>
      <c r="T668" s="3"/>
      <c r="U668" s="3"/>
      <c r="V668" s="3" t="s">
        <v>39</v>
      </c>
      <c r="W668" s="3" t="s">
        <v>13</v>
      </c>
      <c r="X668" s="3" t="s">
        <v>39</v>
      </c>
    </row>
    <row r="669" spans="1:24" x14ac:dyDescent="0.25">
      <c r="A669" s="3" t="s">
        <v>17</v>
      </c>
      <c r="B669" s="3" t="s">
        <v>52</v>
      </c>
      <c r="C669" s="3" t="s">
        <v>19</v>
      </c>
      <c r="D669" s="3" t="s">
        <v>53</v>
      </c>
      <c r="E669" s="3" t="s">
        <v>39</v>
      </c>
      <c r="F669" s="3">
        <v>95548</v>
      </c>
      <c r="G669" s="3" t="s">
        <v>40</v>
      </c>
      <c r="H669" s="3">
        <v>2022070351</v>
      </c>
      <c r="I669" s="3" t="s">
        <v>618</v>
      </c>
      <c r="J669" s="3" t="s">
        <v>41</v>
      </c>
      <c r="K669" s="3" t="s">
        <v>619</v>
      </c>
      <c r="L669" s="3" t="s">
        <v>167</v>
      </c>
      <c r="M669" s="3" t="s">
        <v>620</v>
      </c>
      <c r="N669" s="3" t="s">
        <v>151</v>
      </c>
      <c r="O669" s="3" t="s">
        <v>118</v>
      </c>
      <c r="P669" s="3" t="s">
        <v>204</v>
      </c>
      <c r="Q669" s="4">
        <f>IFERROR(VLOOKUP($H669,[1]RAPPORTS!$L$2:$O$3000,4,FALSE),"")</f>
        <v>10</v>
      </c>
      <c r="R669" s="4" t="str">
        <f>IFERROR(VLOOKUP($H669,[1]NC!$G$2:$H$300,2,FALSE)+VLOOKUP($K669,[1]NC!$G$2:$I$300,3,FALSE),"")</f>
        <v/>
      </c>
      <c r="S669" s="3"/>
      <c r="T669" s="3"/>
      <c r="U669" s="3"/>
      <c r="V669" s="3" t="s">
        <v>39</v>
      </c>
      <c r="W669" s="3" t="s">
        <v>13</v>
      </c>
      <c r="X669" s="3" t="s">
        <v>39</v>
      </c>
    </row>
    <row r="670" spans="1:24" x14ac:dyDescent="0.25">
      <c r="A670" s="3" t="s">
        <v>17</v>
      </c>
      <c r="B670" s="3" t="s">
        <v>52</v>
      </c>
      <c r="C670" s="3" t="s">
        <v>19</v>
      </c>
      <c r="D670" s="3" t="s">
        <v>53</v>
      </c>
      <c r="E670" s="3" t="s">
        <v>39</v>
      </c>
      <c r="F670" s="3">
        <v>95548</v>
      </c>
      <c r="G670" s="3" t="s">
        <v>40</v>
      </c>
      <c r="H670" s="3">
        <v>2022046717</v>
      </c>
      <c r="I670" s="3" t="s">
        <v>618</v>
      </c>
      <c r="J670" s="3" t="s">
        <v>41</v>
      </c>
      <c r="K670" s="3" t="s">
        <v>619</v>
      </c>
      <c r="L670" s="3" t="s">
        <v>57</v>
      </c>
      <c r="M670" s="3" t="s">
        <v>620</v>
      </c>
      <c r="N670" s="3" t="s">
        <v>83</v>
      </c>
      <c r="O670" s="3" t="s">
        <v>157</v>
      </c>
      <c r="P670" s="3" t="s">
        <v>263</v>
      </c>
      <c r="Q670" s="4">
        <f>IFERROR(VLOOKUP($H670,[1]RAPPORTS!$L$2:$O$3000,4,FALSE),"")</f>
        <v>10</v>
      </c>
      <c r="R670" s="4" t="str">
        <f>IFERROR(VLOOKUP($H670,[1]NC!$G$2:$H$300,2,FALSE)+VLOOKUP($K670,[1]NC!$G$2:$I$300,3,FALSE),"")</f>
        <v/>
      </c>
      <c r="S670" s="3"/>
      <c r="T670" s="3"/>
      <c r="U670" s="3"/>
      <c r="V670" s="3" t="s">
        <v>39</v>
      </c>
      <c r="W670" s="3" t="s">
        <v>13</v>
      </c>
      <c r="X670" s="3" t="s">
        <v>39</v>
      </c>
    </row>
    <row r="671" spans="1:24" x14ac:dyDescent="0.25">
      <c r="A671" s="3" t="s">
        <v>17</v>
      </c>
      <c r="B671" s="3" t="s">
        <v>52</v>
      </c>
      <c r="C671" s="3" t="s">
        <v>19</v>
      </c>
      <c r="D671" s="3" t="s">
        <v>53</v>
      </c>
      <c r="E671" s="3" t="s">
        <v>39</v>
      </c>
      <c r="F671" s="3">
        <v>95548</v>
      </c>
      <c r="G671" s="3" t="s">
        <v>40</v>
      </c>
      <c r="H671" s="3">
        <v>2022069405</v>
      </c>
      <c r="I671" s="3" t="s">
        <v>618</v>
      </c>
      <c r="J671" s="3" t="s">
        <v>41</v>
      </c>
      <c r="K671" s="3" t="s">
        <v>619</v>
      </c>
      <c r="L671" s="3" t="s">
        <v>57</v>
      </c>
      <c r="M671" s="3" t="s">
        <v>620</v>
      </c>
      <c r="N671" s="3" t="s">
        <v>83</v>
      </c>
      <c r="O671" s="3" t="s">
        <v>156</v>
      </c>
      <c r="P671" s="3" t="s">
        <v>180</v>
      </c>
      <c r="Q671" s="4">
        <f>IFERROR(VLOOKUP($H671,[1]RAPPORTS!$L$2:$O$3000,4,FALSE),"")</f>
        <v>9</v>
      </c>
      <c r="R671" s="4" t="str">
        <f>IFERROR(VLOOKUP($H671,[1]NC!$G$2:$H$300,2,FALSE)+VLOOKUP($K671,[1]NC!$G$2:$I$300,3,FALSE),"")</f>
        <v/>
      </c>
      <c r="S671" s="3"/>
      <c r="T671" s="3"/>
      <c r="U671" s="3"/>
      <c r="V671" s="3" t="s">
        <v>39</v>
      </c>
      <c r="W671" s="3" t="s">
        <v>13</v>
      </c>
      <c r="X671" s="3" t="s">
        <v>39</v>
      </c>
    </row>
    <row r="672" spans="1:24" x14ac:dyDescent="0.25">
      <c r="A672" s="3" t="s">
        <v>17</v>
      </c>
      <c r="B672" s="3" t="s">
        <v>52</v>
      </c>
      <c r="C672" s="3" t="s">
        <v>19</v>
      </c>
      <c r="D672" s="3" t="s">
        <v>53</v>
      </c>
      <c r="E672" s="3" t="s">
        <v>39</v>
      </c>
      <c r="F672" s="3">
        <v>95548</v>
      </c>
      <c r="G672" s="3" t="s">
        <v>40</v>
      </c>
      <c r="H672" s="3">
        <v>2022069404</v>
      </c>
      <c r="I672" s="3" t="s">
        <v>618</v>
      </c>
      <c r="J672" s="3" t="s">
        <v>41</v>
      </c>
      <c r="K672" s="3" t="s">
        <v>619</v>
      </c>
      <c r="L672" s="3" t="s">
        <v>57</v>
      </c>
      <c r="M672" s="3" t="s">
        <v>620</v>
      </c>
      <c r="N672" s="3" t="s">
        <v>171</v>
      </c>
      <c r="O672" s="3" t="s">
        <v>156</v>
      </c>
      <c r="P672" s="3" t="s">
        <v>180</v>
      </c>
      <c r="Q672" s="4">
        <f>IFERROR(VLOOKUP($H672,[1]RAPPORTS!$L$2:$O$3000,4,FALSE),"")</f>
        <v>9</v>
      </c>
      <c r="R672" s="4" t="str">
        <f>IFERROR(VLOOKUP($H672,[1]NC!$G$2:$H$300,2,FALSE)+VLOOKUP($K672,[1]NC!$G$2:$I$300,3,FALSE),"")</f>
        <v/>
      </c>
      <c r="S672" s="3"/>
      <c r="T672" s="3"/>
      <c r="U672" s="3"/>
      <c r="V672" s="3" t="s">
        <v>39</v>
      </c>
      <c r="W672" s="3" t="s">
        <v>13</v>
      </c>
      <c r="X672" s="3" t="s">
        <v>39</v>
      </c>
    </row>
    <row r="673" spans="1:24" x14ac:dyDescent="0.25">
      <c r="A673" s="3" t="s">
        <v>17</v>
      </c>
      <c r="B673" s="3" t="s">
        <v>52</v>
      </c>
      <c r="C673" s="3" t="s">
        <v>19</v>
      </c>
      <c r="D673" s="3" t="s">
        <v>53</v>
      </c>
      <c r="E673" s="3" t="s">
        <v>39</v>
      </c>
      <c r="F673" s="3">
        <v>95548</v>
      </c>
      <c r="G673" s="3" t="s">
        <v>40</v>
      </c>
      <c r="H673" s="3">
        <v>2022068554</v>
      </c>
      <c r="I673" s="3" t="s">
        <v>618</v>
      </c>
      <c r="J673" s="3" t="s">
        <v>41</v>
      </c>
      <c r="K673" s="3" t="s">
        <v>619</v>
      </c>
      <c r="L673" s="3" t="s">
        <v>57</v>
      </c>
      <c r="M673" s="3" t="s">
        <v>620</v>
      </c>
      <c r="N673" s="3" t="s">
        <v>111</v>
      </c>
      <c r="O673" s="3" t="s">
        <v>156</v>
      </c>
      <c r="P673" s="3" t="s">
        <v>180</v>
      </c>
      <c r="Q673" s="4">
        <f>IFERROR(VLOOKUP($H673,[1]RAPPORTS!$L$2:$O$3000,4,FALSE),"")</f>
        <v>9</v>
      </c>
      <c r="R673" s="4" t="str">
        <f>IFERROR(VLOOKUP($H673,[1]NC!$G$2:$H$300,2,FALSE)+VLOOKUP($K673,[1]NC!$G$2:$I$300,3,FALSE),"")</f>
        <v/>
      </c>
      <c r="S673" s="3"/>
      <c r="T673" s="3"/>
      <c r="U673" s="3"/>
      <c r="V673" s="3" t="s">
        <v>39</v>
      </c>
      <c r="W673" s="3" t="s">
        <v>13</v>
      </c>
      <c r="X673" s="3" t="s">
        <v>39</v>
      </c>
    </row>
    <row r="674" spans="1:24" x14ac:dyDescent="0.25">
      <c r="A674" s="3" t="s">
        <v>17</v>
      </c>
      <c r="B674" s="3" t="s">
        <v>52</v>
      </c>
      <c r="C674" s="3" t="s">
        <v>19</v>
      </c>
      <c r="D674" s="3" t="s">
        <v>53</v>
      </c>
      <c r="E674" s="3" t="s">
        <v>70</v>
      </c>
      <c r="F674" s="3">
        <v>95548</v>
      </c>
      <c r="G674" s="3" t="s">
        <v>40</v>
      </c>
      <c r="H674" s="3">
        <v>2022042783</v>
      </c>
      <c r="I674" s="3" t="s">
        <v>618</v>
      </c>
      <c r="J674" s="3" t="s">
        <v>41</v>
      </c>
      <c r="K674" s="3" t="s">
        <v>619</v>
      </c>
      <c r="L674" s="3" t="s">
        <v>57</v>
      </c>
      <c r="M674" s="3" t="s">
        <v>620</v>
      </c>
      <c r="N674" s="3" t="s">
        <v>175</v>
      </c>
      <c r="O674" s="3" t="s">
        <v>174</v>
      </c>
      <c r="P674" s="3" t="s">
        <v>180</v>
      </c>
      <c r="Q674" s="4">
        <f>IFERROR(VLOOKUP($H674,[1]RAPPORTS!$L$2:$O$3000,4,FALSE),"")</f>
        <v>9</v>
      </c>
      <c r="R674" s="4" t="str">
        <f>IFERROR(VLOOKUP($H674,[1]NC!$G$2:$H$300,2,FALSE)+VLOOKUP($K674,[1]NC!$G$2:$I$300,3,FALSE),"")</f>
        <v/>
      </c>
      <c r="S674" s="3"/>
      <c r="T674" s="3"/>
      <c r="U674" s="3"/>
      <c r="V674" s="3" t="s">
        <v>39</v>
      </c>
      <c r="W674" s="3" t="s">
        <v>13</v>
      </c>
      <c r="X674" s="3" t="s">
        <v>39</v>
      </c>
    </row>
    <row r="675" spans="1:24" x14ac:dyDescent="0.25">
      <c r="A675" s="3" t="s">
        <v>17</v>
      </c>
      <c r="B675" s="3" t="s">
        <v>52</v>
      </c>
      <c r="C675" s="3" t="s">
        <v>19</v>
      </c>
      <c r="D675" s="3" t="s">
        <v>53</v>
      </c>
      <c r="E675" s="3" t="s">
        <v>39</v>
      </c>
      <c r="F675" s="3">
        <v>95548</v>
      </c>
      <c r="G675" s="3" t="s">
        <v>40</v>
      </c>
      <c r="H675" s="3">
        <v>2022066800</v>
      </c>
      <c r="I675" s="3" t="s">
        <v>618</v>
      </c>
      <c r="J675" s="3" t="s">
        <v>41</v>
      </c>
      <c r="K675" s="3" t="s">
        <v>619</v>
      </c>
      <c r="L675" s="3" t="s">
        <v>57</v>
      </c>
      <c r="M675" s="3" t="s">
        <v>620</v>
      </c>
      <c r="N675" s="3" t="s">
        <v>83</v>
      </c>
      <c r="O675" s="3" t="s">
        <v>132</v>
      </c>
      <c r="P675" s="3" t="s">
        <v>185</v>
      </c>
      <c r="Q675" s="4">
        <f>IFERROR(VLOOKUP($H675,[1]RAPPORTS!$L$2:$O$3000,4,FALSE),"")</f>
        <v>8</v>
      </c>
      <c r="R675" s="4" t="str">
        <f>IFERROR(VLOOKUP($H675,[1]NC!$G$2:$H$300,2,FALSE)+VLOOKUP($K675,[1]NC!$G$2:$I$300,3,FALSE),"")</f>
        <v/>
      </c>
      <c r="S675" s="3"/>
      <c r="T675" s="3"/>
      <c r="U675" s="3"/>
      <c r="V675" s="3" t="s">
        <v>39</v>
      </c>
      <c r="W675" s="3" t="s">
        <v>13</v>
      </c>
      <c r="X675" s="3" t="s">
        <v>39</v>
      </c>
    </row>
    <row r="676" spans="1:24" x14ac:dyDescent="0.25">
      <c r="A676" s="3" t="s">
        <v>17</v>
      </c>
      <c r="B676" s="3" t="s">
        <v>52</v>
      </c>
      <c r="C676" s="3" t="s">
        <v>19</v>
      </c>
      <c r="D676" s="3" t="s">
        <v>53</v>
      </c>
      <c r="E676" s="3" t="s">
        <v>39</v>
      </c>
      <c r="F676" s="3">
        <v>95548</v>
      </c>
      <c r="G676" s="3" t="s">
        <v>40</v>
      </c>
      <c r="H676" s="3">
        <v>2022041274</v>
      </c>
      <c r="I676" s="3" t="s">
        <v>618</v>
      </c>
      <c r="J676" s="3" t="s">
        <v>41</v>
      </c>
      <c r="K676" s="3" t="s">
        <v>619</v>
      </c>
      <c r="L676" s="3" t="s">
        <v>57</v>
      </c>
      <c r="M676" s="3" t="s">
        <v>620</v>
      </c>
      <c r="N676" s="3" t="s">
        <v>83</v>
      </c>
      <c r="O676" s="3" t="s">
        <v>154</v>
      </c>
      <c r="P676" s="3" t="s">
        <v>185</v>
      </c>
      <c r="Q676" s="4">
        <f>IFERROR(VLOOKUP($H676,[1]RAPPORTS!$L$2:$O$3000,4,FALSE),"")</f>
        <v>8</v>
      </c>
      <c r="R676" s="4" t="str">
        <f>IFERROR(VLOOKUP($H676,[1]NC!$G$2:$H$300,2,FALSE)+VLOOKUP($K676,[1]NC!$G$2:$I$300,3,FALSE),"")</f>
        <v/>
      </c>
      <c r="S676" s="3"/>
      <c r="T676" s="3"/>
      <c r="U676" s="3"/>
      <c r="V676" s="3" t="s">
        <v>39</v>
      </c>
      <c r="W676" s="3" t="s">
        <v>13</v>
      </c>
      <c r="X676" s="3" t="s">
        <v>39</v>
      </c>
    </row>
    <row r="677" spans="1:24" x14ac:dyDescent="0.25">
      <c r="A677" s="3" t="s">
        <v>17</v>
      </c>
      <c r="B677" s="3" t="s">
        <v>52</v>
      </c>
      <c r="C677" s="3" t="s">
        <v>19</v>
      </c>
      <c r="D677" s="3" t="s">
        <v>53</v>
      </c>
      <c r="E677" s="3" t="s">
        <v>39</v>
      </c>
      <c r="F677" s="3">
        <v>95548</v>
      </c>
      <c r="G677" s="3" t="s">
        <v>40</v>
      </c>
      <c r="H677" s="3">
        <v>2022016430</v>
      </c>
      <c r="I677" s="3" t="s">
        <v>618</v>
      </c>
      <c r="J677" s="3" t="s">
        <v>41</v>
      </c>
      <c r="K677" s="3" t="s">
        <v>619</v>
      </c>
      <c r="L677" s="3" t="s">
        <v>125</v>
      </c>
      <c r="M677" s="3" t="s">
        <v>620</v>
      </c>
      <c r="N677" s="3" t="s">
        <v>111</v>
      </c>
      <c r="O677" s="3" t="s">
        <v>346</v>
      </c>
      <c r="P677" s="3" t="s">
        <v>185</v>
      </c>
      <c r="Q677" s="4">
        <f>IFERROR(VLOOKUP($H677,[1]RAPPORTS!$L$2:$O$3000,4,FALSE),"")</f>
        <v>7</v>
      </c>
      <c r="R677" s="4" t="str">
        <f>IFERROR(VLOOKUP($H677,[1]NC!$G$2:$H$300,2,FALSE)+VLOOKUP($K677,[1]NC!$G$2:$I$300,3,FALSE),"")</f>
        <v/>
      </c>
      <c r="S677" s="3"/>
      <c r="T677" s="3"/>
      <c r="U677" s="3"/>
      <c r="V677" s="3" t="s">
        <v>39</v>
      </c>
      <c r="W677" s="3" t="s">
        <v>13</v>
      </c>
      <c r="X677" s="3" t="s">
        <v>39</v>
      </c>
    </row>
    <row r="678" spans="1:24" x14ac:dyDescent="0.25">
      <c r="A678" s="3" t="s">
        <v>17</v>
      </c>
      <c r="B678" s="3" t="s">
        <v>52</v>
      </c>
      <c r="C678" s="3" t="s">
        <v>19</v>
      </c>
      <c r="D678" s="3" t="s">
        <v>53</v>
      </c>
      <c r="E678" s="3" t="s">
        <v>39</v>
      </c>
      <c r="F678" s="3">
        <v>95548</v>
      </c>
      <c r="G678" s="3" t="s">
        <v>40</v>
      </c>
      <c r="H678" s="3">
        <v>2022065023</v>
      </c>
      <c r="I678" s="3" t="s">
        <v>618</v>
      </c>
      <c r="J678" s="3" t="s">
        <v>41</v>
      </c>
      <c r="K678" s="3" t="s">
        <v>619</v>
      </c>
      <c r="L678" s="3" t="s">
        <v>64</v>
      </c>
      <c r="M678" s="3" t="s">
        <v>620</v>
      </c>
      <c r="N678" s="3" t="s">
        <v>83</v>
      </c>
      <c r="O678" s="3" t="s">
        <v>105</v>
      </c>
      <c r="P678" s="3" t="s">
        <v>62</v>
      </c>
      <c r="Q678" s="4">
        <f>IFERROR(VLOOKUP($H678,[1]RAPPORTS!$L$2:$O$3000,4,FALSE),"")</f>
        <v>7</v>
      </c>
      <c r="R678" s="4" t="str">
        <f>IFERROR(VLOOKUP($H678,[1]NC!$G$2:$H$300,2,FALSE)+VLOOKUP($K678,[1]NC!$G$2:$I$300,3,FALSE),"")</f>
        <v/>
      </c>
      <c r="S678" s="3"/>
      <c r="T678" s="3"/>
      <c r="U678" s="3"/>
      <c r="V678" s="3" t="s">
        <v>39</v>
      </c>
      <c r="W678" s="3" t="s">
        <v>13</v>
      </c>
      <c r="X678" s="3" t="s">
        <v>39</v>
      </c>
    </row>
    <row r="679" spans="1:24" x14ac:dyDescent="0.25">
      <c r="A679" s="3" t="s">
        <v>17</v>
      </c>
      <c r="B679" s="3" t="s">
        <v>52</v>
      </c>
      <c r="C679" s="3" t="s">
        <v>19</v>
      </c>
      <c r="D679" s="3" t="s">
        <v>53</v>
      </c>
      <c r="E679" s="3" t="s">
        <v>39</v>
      </c>
      <c r="F679" s="3">
        <v>95548</v>
      </c>
      <c r="G679" s="3" t="s">
        <v>40</v>
      </c>
      <c r="H679" s="3">
        <v>2022014557</v>
      </c>
      <c r="I679" s="3" t="s">
        <v>618</v>
      </c>
      <c r="J679" s="3" t="s">
        <v>41</v>
      </c>
      <c r="K679" s="3" t="s">
        <v>619</v>
      </c>
      <c r="L679" s="3" t="s">
        <v>86</v>
      </c>
      <c r="M679" s="3" t="s">
        <v>620</v>
      </c>
      <c r="N679" s="3" t="s">
        <v>171</v>
      </c>
      <c r="O679" s="3" t="s">
        <v>468</v>
      </c>
      <c r="P679" s="3" t="s">
        <v>185</v>
      </c>
      <c r="Q679" s="4">
        <f>IFERROR(VLOOKUP($H679,[1]RAPPORTS!$L$2:$O$3000,4,FALSE),"")</f>
        <v>7</v>
      </c>
      <c r="R679" s="4" t="str">
        <f>IFERROR(VLOOKUP($H679,[1]NC!$G$2:$H$300,2,FALSE)+VLOOKUP($K679,[1]NC!$G$2:$I$300,3,FALSE),"")</f>
        <v/>
      </c>
      <c r="S679" s="3"/>
      <c r="T679" s="3"/>
      <c r="U679" s="3"/>
      <c r="V679" s="3" t="s">
        <v>39</v>
      </c>
      <c r="W679" s="3" t="s">
        <v>13</v>
      </c>
      <c r="X679" s="3" t="s">
        <v>39</v>
      </c>
    </row>
    <row r="680" spans="1:24" x14ac:dyDescent="0.25">
      <c r="A680" s="3" t="s">
        <v>17</v>
      </c>
      <c r="B680" s="3" t="s">
        <v>52</v>
      </c>
      <c r="C680" s="3" t="s">
        <v>19</v>
      </c>
      <c r="D680" s="3" t="s">
        <v>53</v>
      </c>
      <c r="E680" s="3" t="s">
        <v>39</v>
      </c>
      <c r="F680" s="3">
        <v>95548</v>
      </c>
      <c r="G680" s="3" t="s">
        <v>40</v>
      </c>
      <c r="H680" s="3">
        <v>2022063260</v>
      </c>
      <c r="I680" s="3" t="s">
        <v>618</v>
      </c>
      <c r="J680" s="3" t="s">
        <v>41</v>
      </c>
      <c r="K680" s="3" t="s">
        <v>619</v>
      </c>
      <c r="L680" s="3" t="s">
        <v>57</v>
      </c>
      <c r="M680" s="3" t="s">
        <v>620</v>
      </c>
      <c r="N680" s="3" t="s">
        <v>151</v>
      </c>
      <c r="O680" s="3" t="s">
        <v>426</v>
      </c>
      <c r="P680" s="3" t="s">
        <v>62</v>
      </c>
      <c r="Q680" s="4">
        <f>IFERROR(VLOOKUP($H680,[1]RAPPORTS!$L$2:$O$3000,4,FALSE),"")</f>
        <v>7</v>
      </c>
      <c r="R680" s="4" t="str">
        <f>IFERROR(VLOOKUP($H680,[1]NC!$G$2:$H$300,2,FALSE)+VLOOKUP($K680,[1]NC!$G$2:$I$300,3,FALSE),"")</f>
        <v/>
      </c>
      <c r="S680" s="3"/>
      <c r="T680" s="3"/>
      <c r="U680" s="3"/>
      <c r="V680" s="3" t="s">
        <v>39</v>
      </c>
      <c r="W680" s="3" t="s">
        <v>13</v>
      </c>
      <c r="X680" s="3" t="s">
        <v>39</v>
      </c>
    </row>
    <row r="681" spans="1:24" x14ac:dyDescent="0.25">
      <c r="A681" s="3" t="s">
        <v>17</v>
      </c>
      <c r="B681" s="3" t="s">
        <v>52</v>
      </c>
      <c r="C681" s="3" t="s">
        <v>19</v>
      </c>
      <c r="D681" s="3" t="s">
        <v>53</v>
      </c>
      <c r="E681" s="3" t="s">
        <v>39</v>
      </c>
      <c r="F681" s="3">
        <v>95548</v>
      </c>
      <c r="G681" s="3" t="s">
        <v>40</v>
      </c>
      <c r="H681" s="3">
        <v>2022065593</v>
      </c>
      <c r="I681" s="3" t="s">
        <v>618</v>
      </c>
      <c r="J681" s="3" t="s">
        <v>41</v>
      </c>
      <c r="K681" s="3" t="s">
        <v>619</v>
      </c>
      <c r="L681" s="3" t="s">
        <v>167</v>
      </c>
      <c r="M681" s="3" t="s">
        <v>620</v>
      </c>
      <c r="N681" s="3" t="s">
        <v>111</v>
      </c>
      <c r="O681" s="3" t="s">
        <v>105</v>
      </c>
      <c r="P681" s="3" t="s">
        <v>62</v>
      </c>
      <c r="Q681" s="4">
        <f>IFERROR(VLOOKUP($H681,[1]RAPPORTS!$L$2:$O$3000,4,FALSE),"")</f>
        <v>7</v>
      </c>
      <c r="R681" s="4" t="str">
        <f>IFERROR(VLOOKUP($H681,[1]NC!$G$2:$H$300,2,FALSE)+VLOOKUP($K681,[1]NC!$G$2:$I$300,3,FALSE),"")</f>
        <v/>
      </c>
      <c r="S681" s="3"/>
      <c r="T681" s="3"/>
      <c r="U681" s="3"/>
      <c r="V681" s="3" t="s">
        <v>39</v>
      </c>
      <c r="W681" s="3" t="s">
        <v>13</v>
      </c>
      <c r="X681" s="3" t="s">
        <v>39</v>
      </c>
    </row>
    <row r="682" spans="1:24" x14ac:dyDescent="0.25">
      <c r="A682" s="3" t="s">
        <v>17</v>
      </c>
      <c r="B682" s="3" t="s">
        <v>52</v>
      </c>
      <c r="C682" s="3" t="s">
        <v>19</v>
      </c>
      <c r="D682" s="3" t="s">
        <v>53</v>
      </c>
      <c r="E682" s="3" t="s">
        <v>39</v>
      </c>
      <c r="F682" s="3">
        <v>95548</v>
      </c>
      <c r="G682" s="3" t="s">
        <v>40</v>
      </c>
      <c r="H682" s="3">
        <v>2022034526</v>
      </c>
      <c r="I682" s="3" t="s">
        <v>618</v>
      </c>
      <c r="J682" s="3" t="s">
        <v>41</v>
      </c>
      <c r="K682" s="3" t="s">
        <v>619</v>
      </c>
      <c r="L682" s="3" t="s">
        <v>57</v>
      </c>
      <c r="M682" s="3" t="s">
        <v>620</v>
      </c>
      <c r="N682" s="3" t="s">
        <v>151</v>
      </c>
      <c r="O682" s="3" t="s">
        <v>58</v>
      </c>
      <c r="P682" s="3" t="s">
        <v>194</v>
      </c>
      <c r="Q682" s="4">
        <f>IFERROR(VLOOKUP($H682,[1]RAPPORTS!$L$2:$O$3000,4,FALSE),"")</f>
        <v>7</v>
      </c>
      <c r="R682" s="4" t="str">
        <f>IFERROR(VLOOKUP($H682,[1]NC!$G$2:$H$300,2,FALSE)+VLOOKUP($K682,[1]NC!$G$2:$I$300,3,FALSE),"")</f>
        <v/>
      </c>
      <c r="S682" s="3"/>
      <c r="T682" s="3"/>
      <c r="U682" s="3"/>
      <c r="V682" s="3" t="s">
        <v>39</v>
      </c>
      <c r="W682" s="3" t="s">
        <v>13</v>
      </c>
      <c r="X682" s="3" t="s">
        <v>39</v>
      </c>
    </row>
    <row r="683" spans="1:24" x14ac:dyDescent="0.25">
      <c r="A683" s="3" t="s">
        <v>41</v>
      </c>
      <c r="B683" s="3" t="s">
        <v>52</v>
      </c>
      <c r="C683" s="3" t="s">
        <v>19</v>
      </c>
      <c r="D683" s="3" t="s">
        <v>53</v>
      </c>
      <c r="E683" s="3" t="s">
        <v>39</v>
      </c>
      <c r="F683" s="3">
        <v>95548</v>
      </c>
      <c r="G683" s="3" t="s">
        <v>40</v>
      </c>
      <c r="H683" s="3">
        <v>2022036630</v>
      </c>
      <c r="I683" s="3" t="s">
        <v>618</v>
      </c>
      <c r="J683" s="3" t="s">
        <v>41</v>
      </c>
      <c r="K683" s="3" t="s">
        <v>619</v>
      </c>
      <c r="L683" s="3" t="s">
        <v>57</v>
      </c>
      <c r="M683" s="3" t="s">
        <v>620</v>
      </c>
      <c r="N683" s="3" t="s">
        <v>49</v>
      </c>
      <c r="O683" s="3" t="s">
        <v>188</v>
      </c>
      <c r="P683" s="3" t="s">
        <v>144</v>
      </c>
      <c r="Q683" s="4">
        <f>IFERROR(VLOOKUP($H683,[1]RAPPORTS!$L$2:$O$3000,4,FALSE),"")</f>
        <v>6</v>
      </c>
      <c r="R683" s="4" t="str">
        <f>IFERROR(VLOOKUP($H683,[1]NC!$G$2:$H$300,2,FALSE)+VLOOKUP($K683,[1]NC!$G$2:$I$300,3,FALSE),"")</f>
        <v/>
      </c>
      <c r="S683" s="3"/>
      <c r="T683" s="3"/>
      <c r="U683" s="3"/>
      <c r="V683" s="3" t="s">
        <v>39</v>
      </c>
      <c r="W683" s="3" t="s">
        <v>13</v>
      </c>
      <c r="X683" s="3" t="s">
        <v>39</v>
      </c>
    </row>
    <row r="684" spans="1:24" x14ac:dyDescent="0.25">
      <c r="A684" s="3" t="s">
        <v>17</v>
      </c>
      <c r="B684" s="3" t="s">
        <v>52</v>
      </c>
      <c r="C684" s="3" t="s">
        <v>19</v>
      </c>
      <c r="D684" s="3" t="s">
        <v>53</v>
      </c>
      <c r="E684" s="3" t="s">
        <v>39</v>
      </c>
      <c r="F684" s="3">
        <v>95548</v>
      </c>
      <c r="G684" s="3" t="s">
        <v>40</v>
      </c>
      <c r="H684" s="3">
        <v>2022051512</v>
      </c>
      <c r="I684" s="3" t="s">
        <v>618</v>
      </c>
      <c r="J684" s="3" t="s">
        <v>41</v>
      </c>
      <c r="K684" s="3" t="s">
        <v>619</v>
      </c>
      <c r="L684" s="3" t="s">
        <v>125</v>
      </c>
      <c r="M684" s="3" t="s">
        <v>620</v>
      </c>
      <c r="N684" s="3" t="s">
        <v>111</v>
      </c>
      <c r="O684" s="3" t="s">
        <v>152</v>
      </c>
      <c r="P684" s="3" t="s">
        <v>106</v>
      </c>
      <c r="Q684" s="4">
        <f>IFERROR(VLOOKUP($H684,[1]RAPPORTS!$L$2:$O$3000,4,FALSE),"")</f>
        <v>32</v>
      </c>
      <c r="R684" s="4" t="str">
        <f>IFERROR(VLOOKUP($H684,[1]NC!$G$2:$H$300,2,FALSE)+VLOOKUP($K684,[1]NC!$G$2:$I$300,3,FALSE),"")</f>
        <v/>
      </c>
      <c r="S684" s="3"/>
      <c r="T684" s="3"/>
      <c r="U684" s="3"/>
      <c r="V684" s="3" t="s">
        <v>39</v>
      </c>
      <c r="W684" s="3" t="s">
        <v>14</v>
      </c>
      <c r="X684" s="3" t="s">
        <v>39</v>
      </c>
    </row>
    <row r="685" spans="1:24" x14ac:dyDescent="0.25">
      <c r="A685" s="3" t="s">
        <v>17</v>
      </c>
      <c r="B685" s="3" t="s">
        <v>52</v>
      </c>
      <c r="C685" s="3" t="s">
        <v>19</v>
      </c>
      <c r="D685" s="3" t="s">
        <v>53</v>
      </c>
      <c r="E685" s="3" t="s">
        <v>39</v>
      </c>
      <c r="F685" s="3">
        <v>95548</v>
      </c>
      <c r="G685" s="3" t="s">
        <v>40</v>
      </c>
      <c r="H685" s="3">
        <v>2022047563</v>
      </c>
      <c r="I685" s="3" t="s">
        <v>618</v>
      </c>
      <c r="J685" s="3" t="s">
        <v>41</v>
      </c>
      <c r="K685" s="3" t="s">
        <v>619</v>
      </c>
      <c r="L685" s="3" t="s">
        <v>248</v>
      </c>
      <c r="M685" s="3" t="s">
        <v>620</v>
      </c>
      <c r="N685" s="3" t="s">
        <v>83</v>
      </c>
      <c r="O685" s="3" t="s">
        <v>157</v>
      </c>
      <c r="P685" s="3" t="s">
        <v>155</v>
      </c>
      <c r="Q685" s="4">
        <f>IFERROR(VLOOKUP($H685,[1]RAPPORTS!$L$2:$O$3000,4,FALSE),"")</f>
        <v>29</v>
      </c>
      <c r="R685" s="4" t="str">
        <f>IFERROR(VLOOKUP($H685,[1]NC!$G$2:$H$300,2,FALSE)+VLOOKUP($K685,[1]NC!$G$2:$I$300,3,FALSE),"")</f>
        <v/>
      </c>
      <c r="S685" s="3"/>
      <c r="T685" s="3"/>
      <c r="U685" s="3"/>
      <c r="V685" s="3" t="s">
        <v>39</v>
      </c>
      <c r="W685" s="3" t="s">
        <v>14</v>
      </c>
      <c r="X685" s="3" t="s">
        <v>39</v>
      </c>
    </row>
    <row r="686" spans="1:24" x14ac:dyDescent="0.25">
      <c r="A686" s="3" t="s">
        <v>17</v>
      </c>
      <c r="B686" s="3" t="s">
        <v>52</v>
      </c>
      <c r="C686" s="3" t="s">
        <v>19</v>
      </c>
      <c r="D686" s="3" t="s">
        <v>53</v>
      </c>
      <c r="E686" s="3" t="s">
        <v>39</v>
      </c>
      <c r="F686" s="3">
        <v>95548</v>
      </c>
      <c r="G686" s="3" t="s">
        <v>40</v>
      </c>
      <c r="H686" s="3">
        <v>2022044304</v>
      </c>
      <c r="I686" s="3" t="s">
        <v>618</v>
      </c>
      <c r="J686" s="3" t="s">
        <v>41</v>
      </c>
      <c r="K686" s="3" t="s">
        <v>619</v>
      </c>
      <c r="L686" s="3" t="s">
        <v>96</v>
      </c>
      <c r="M686" s="3" t="s">
        <v>620</v>
      </c>
      <c r="N686" s="3" t="s">
        <v>171</v>
      </c>
      <c r="O686" s="3" t="s">
        <v>68</v>
      </c>
      <c r="P686" s="3" t="s">
        <v>263</v>
      </c>
      <c r="Q686" s="4">
        <f>IFERROR(VLOOKUP($H686,[1]RAPPORTS!$L$2:$O$3000,4,FALSE),"")</f>
        <v>25</v>
      </c>
      <c r="R686" s="4" t="str">
        <f>IFERROR(VLOOKUP($H686,[1]NC!$G$2:$H$300,2,FALSE)+VLOOKUP($K686,[1]NC!$G$2:$I$300,3,FALSE),"")</f>
        <v/>
      </c>
      <c r="S686" s="3"/>
      <c r="T686" s="3"/>
      <c r="U686" s="3"/>
      <c r="V686" s="3" t="s">
        <v>39</v>
      </c>
      <c r="W686" s="3" t="s">
        <v>14</v>
      </c>
      <c r="X686" s="3" t="s">
        <v>39</v>
      </c>
    </row>
    <row r="687" spans="1:24" x14ac:dyDescent="0.25">
      <c r="A687" s="3" t="s">
        <v>17</v>
      </c>
      <c r="B687" s="3" t="s">
        <v>52</v>
      </c>
      <c r="C687" s="3" t="s">
        <v>19</v>
      </c>
      <c r="D687" s="3" t="s">
        <v>53</v>
      </c>
      <c r="E687" s="3" t="s">
        <v>39</v>
      </c>
      <c r="F687" s="3">
        <v>95548</v>
      </c>
      <c r="G687" s="3" t="s">
        <v>40</v>
      </c>
      <c r="H687" s="3">
        <v>2022063942</v>
      </c>
      <c r="I687" s="3" t="s">
        <v>618</v>
      </c>
      <c r="J687" s="3" t="s">
        <v>41</v>
      </c>
      <c r="K687" s="3" t="s">
        <v>619</v>
      </c>
      <c r="L687" s="3" t="s">
        <v>167</v>
      </c>
      <c r="M687" s="3" t="s">
        <v>620</v>
      </c>
      <c r="N687" s="3" t="s">
        <v>43</v>
      </c>
      <c r="O687" s="3" t="s">
        <v>426</v>
      </c>
      <c r="P687" s="3" t="s">
        <v>133</v>
      </c>
      <c r="Q687" s="4">
        <f>IFERROR(VLOOKUP($H687,[1]RAPPORTS!$L$2:$O$3000,4,FALSE),"")</f>
        <v>24</v>
      </c>
      <c r="R687" s="4" t="str">
        <f>IFERROR(VLOOKUP($H687,[1]NC!$G$2:$H$300,2,FALSE)+VLOOKUP($K687,[1]NC!$G$2:$I$300,3,FALSE),"")</f>
        <v/>
      </c>
      <c r="S687" s="3"/>
      <c r="T687" s="3"/>
      <c r="U687" s="3"/>
      <c r="V687" s="3" t="s">
        <v>39</v>
      </c>
      <c r="W687" s="3" t="s">
        <v>14</v>
      </c>
      <c r="X687" s="3" t="s">
        <v>39</v>
      </c>
    </row>
    <row r="688" spans="1:24" x14ac:dyDescent="0.25">
      <c r="A688" s="3" t="s">
        <v>17</v>
      </c>
      <c r="B688" s="3" t="s">
        <v>52</v>
      </c>
      <c r="C688" s="3" t="s">
        <v>19</v>
      </c>
      <c r="D688" s="3" t="s">
        <v>53</v>
      </c>
      <c r="E688" s="3" t="s">
        <v>39</v>
      </c>
      <c r="F688" s="3">
        <v>95548</v>
      </c>
      <c r="G688" s="3" t="s">
        <v>40</v>
      </c>
      <c r="H688" s="3">
        <v>2022042013</v>
      </c>
      <c r="I688" s="3" t="s">
        <v>618</v>
      </c>
      <c r="J688" s="3" t="s">
        <v>41</v>
      </c>
      <c r="K688" s="3" t="s">
        <v>619</v>
      </c>
      <c r="L688" s="3" t="s">
        <v>96</v>
      </c>
      <c r="M688" s="3" t="s">
        <v>620</v>
      </c>
      <c r="N688" s="3" t="s">
        <v>171</v>
      </c>
      <c r="O688" s="3" t="s">
        <v>174</v>
      </c>
      <c r="P688" s="3" t="s">
        <v>204</v>
      </c>
      <c r="Q688" s="4">
        <f>IFERROR(VLOOKUP($H688,[1]RAPPORTS!$L$2:$O$3000,4,FALSE),"")</f>
        <v>24</v>
      </c>
      <c r="R688" s="4" t="str">
        <f>IFERROR(VLOOKUP($H688,[1]NC!$G$2:$H$300,2,FALSE)+VLOOKUP($K688,[1]NC!$G$2:$I$300,3,FALSE),"")</f>
        <v/>
      </c>
      <c r="S688" s="3"/>
      <c r="T688" s="3"/>
      <c r="U688" s="3"/>
      <c r="V688" s="3" t="s">
        <v>39</v>
      </c>
      <c r="W688" s="3" t="s">
        <v>14</v>
      </c>
      <c r="X688" s="3" t="s">
        <v>39</v>
      </c>
    </row>
    <row r="689" spans="1:24" x14ac:dyDescent="0.25">
      <c r="A689" s="3" t="s">
        <v>17</v>
      </c>
      <c r="B689" s="3" t="s">
        <v>52</v>
      </c>
      <c r="C689" s="3" t="s">
        <v>19</v>
      </c>
      <c r="D689" s="3" t="s">
        <v>53</v>
      </c>
      <c r="E689" s="3" t="s">
        <v>39</v>
      </c>
      <c r="F689" s="3">
        <v>95548</v>
      </c>
      <c r="G689" s="3" t="s">
        <v>40</v>
      </c>
      <c r="H689" s="3">
        <v>2022071949</v>
      </c>
      <c r="I689" s="3" t="s">
        <v>618</v>
      </c>
      <c r="J689" s="3" t="s">
        <v>41</v>
      </c>
      <c r="K689" s="3" t="s">
        <v>619</v>
      </c>
      <c r="L689" s="3" t="s">
        <v>167</v>
      </c>
      <c r="M689" s="3" t="s">
        <v>620</v>
      </c>
      <c r="N689" s="3" t="s">
        <v>83</v>
      </c>
      <c r="O689" s="3" t="s">
        <v>424</v>
      </c>
      <c r="P689" s="3" t="s">
        <v>43</v>
      </c>
      <c r="Q689" s="4">
        <f>IFERROR(VLOOKUP($H689,[1]RAPPORTS!$L$2:$O$3000,4,FALSE),"")</f>
        <v>21</v>
      </c>
      <c r="R689" s="4" t="str">
        <f>IFERROR(VLOOKUP($H689,[1]NC!$G$2:$H$300,2,FALSE)+VLOOKUP($K689,[1]NC!$G$2:$I$300,3,FALSE),"")</f>
        <v/>
      </c>
      <c r="S689" s="3"/>
      <c r="T689" s="3"/>
      <c r="U689" s="3"/>
      <c r="V689" s="3" t="s">
        <v>39</v>
      </c>
      <c r="W689" s="3" t="s">
        <v>14</v>
      </c>
      <c r="X689" s="3" t="s">
        <v>39</v>
      </c>
    </row>
    <row r="690" spans="1:24" x14ac:dyDescent="0.25">
      <c r="A690" s="3" t="s">
        <v>17</v>
      </c>
      <c r="B690" s="3" t="s">
        <v>52</v>
      </c>
      <c r="C690" s="3" t="s">
        <v>19</v>
      </c>
      <c r="D690" s="3" t="s">
        <v>53</v>
      </c>
      <c r="E690" s="3" t="s">
        <v>39</v>
      </c>
      <c r="F690" s="3">
        <v>95548</v>
      </c>
      <c r="G690" s="3" t="s">
        <v>40</v>
      </c>
      <c r="H690" s="3">
        <v>2022037320</v>
      </c>
      <c r="I690" s="3" t="s">
        <v>618</v>
      </c>
      <c r="J690" s="3" t="s">
        <v>41</v>
      </c>
      <c r="K690" s="3" t="s">
        <v>619</v>
      </c>
      <c r="L690" s="3" t="s">
        <v>54</v>
      </c>
      <c r="M690" s="3" t="s">
        <v>620</v>
      </c>
      <c r="N690" s="3" t="s">
        <v>171</v>
      </c>
      <c r="O690" s="3" t="s">
        <v>188</v>
      </c>
      <c r="P690" s="3" t="s">
        <v>62</v>
      </c>
      <c r="Q690" s="4">
        <f>IFERROR(VLOOKUP($H690,[1]RAPPORTS!$L$2:$O$3000,4,FALSE),"")</f>
        <v>21</v>
      </c>
      <c r="R690" s="4" t="str">
        <f>IFERROR(VLOOKUP($H690,[1]NC!$G$2:$H$300,2,FALSE)+VLOOKUP($K690,[1]NC!$G$2:$I$300,3,FALSE),"")</f>
        <v/>
      </c>
      <c r="S690" s="3"/>
      <c r="T690" s="3"/>
      <c r="U690" s="3"/>
      <c r="V690" s="3" t="s">
        <v>39</v>
      </c>
      <c r="W690" s="3" t="s">
        <v>14</v>
      </c>
      <c r="X690" s="3" t="s">
        <v>39</v>
      </c>
    </row>
    <row r="691" spans="1:24" x14ac:dyDescent="0.25">
      <c r="A691" s="3" t="s">
        <v>17</v>
      </c>
      <c r="B691" s="3" t="s">
        <v>52</v>
      </c>
      <c r="C691" s="3" t="s">
        <v>19</v>
      </c>
      <c r="D691" s="3" t="s">
        <v>53</v>
      </c>
      <c r="E691" s="3" t="s">
        <v>39</v>
      </c>
      <c r="F691" s="3">
        <v>95548</v>
      </c>
      <c r="G691" s="3" t="s">
        <v>40</v>
      </c>
      <c r="H691" s="3">
        <v>2022079738</v>
      </c>
      <c r="I691" s="3" t="s">
        <v>618</v>
      </c>
      <c r="J691" s="3" t="s">
        <v>41</v>
      </c>
      <c r="K691" s="3" t="s">
        <v>619</v>
      </c>
      <c r="L691" s="3" t="s">
        <v>248</v>
      </c>
      <c r="M691" s="3" t="s">
        <v>620</v>
      </c>
      <c r="N691" s="3" t="s">
        <v>83</v>
      </c>
      <c r="O691" s="3" t="s">
        <v>75</v>
      </c>
      <c r="P691" s="3" t="s">
        <v>49</v>
      </c>
      <c r="Q691" s="4">
        <f>IFERROR(VLOOKUP($H691,[1]RAPPORTS!$L$2:$O$3000,4,FALSE),"")</f>
        <v>20</v>
      </c>
      <c r="R691" s="4" t="str">
        <f>IFERROR(VLOOKUP($H691,[1]NC!$G$2:$H$300,2,FALSE)+VLOOKUP($K691,[1]NC!$G$2:$I$300,3,FALSE),"")</f>
        <v/>
      </c>
      <c r="S691" s="3"/>
      <c r="T691" s="3"/>
      <c r="U691" s="3"/>
      <c r="V691" s="3" t="s">
        <v>39</v>
      </c>
      <c r="W691" s="3" t="s">
        <v>14</v>
      </c>
      <c r="X691" s="3" t="s">
        <v>39</v>
      </c>
    </row>
    <row r="692" spans="1:24" x14ac:dyDescent="0.25">
      <c r="A692" s="3" t="s">
        <v>17</v>
      </c>
      <c r="B692" s="3" t="s">
        <v>52</v>
      </c>
      <c r="C692" s="3" t="s">
        <v>19</v>
      </c>
      <c r="D692" s="3" t="s">
        <v>53</v>
      </c>
      <c r="E692" s="3" t="s">
        <v>39</v>
      </c>
      <c r="F692" s="3">
        <v>95548</v>
      </c>
      <c r="G692" s="3" t="s">
        <v>40</v>
      </c>
      <c r="H692" s="3">
        <v>2022076320</v>
      </c>
      <c r="I692" s="3" t="s">
        <v>618</v>
      </c>
      <c r="J692" s="3" t="s">
        <v>41</v>
      </c>
      <c r="K692" s="3" t="s">
        <v>619</v>
      </c>
      <c r="L692" s="3" t="s">
        <v>54</v>
      </c>
      <c r="M692" s="3" t="s">
        <v>620</v>
      </c>
      <c r="N692" s="3" t="s">
        <v>83</v>
      </c>
      <c r="O692" s="3" t="s">
        <v>181</v>
      </c>
      <c r="P692" s="3" t="s">
        <v>155</v>
      </c>
      <c r="Q692" s="4">
        <f>IFERROR(VLOOKUP($H692,[1]RAPPORTS!$L$2:$O$3000,4,FALSE),"")</f>
        <v>15</v>
      </c>
      <c r="R692" s="4" t="str">
        <f>IFERROR(VLOOKUP($H692,[1]NC!$G$2:$H$300,2,FALSE)+VLOOKUP($K692,[1]NC!$G$2:$I$300,3,FALSE),"")</f>
        <v/>
      </c>
      <c r="S692" s="3"/>
      <c r="T692" s="3"/>
      <c r="U692" s="3"/>
      <c r="V692" s="3" t="s">
        <v>39</v>
      </c>
      <c r="W692" s="3" t="s">
        <v>14</v>
      </c>
      <c r="X692" s="3" t="s">
        <v>39</v>
      </c>
    </row>
    <row r="693" spans="1:24" x14ac:dyDescent="0.25">
      <c r="A693" s="3" t="s">
        <v>17</v>
      </c>
      <c r="B693" s="3" t="s">
        <v>52</v>
      </c>
      <c r="C693" s="3" t="s">
        <v>19</v>
      </c>
      <c r="D693" s="3" t="s">
        <v>53</v>
      </c>
      <c r="E693" s="3" t="s">
        <v>39</v>
      </c>
      <c r="F693" s="3">
        <v>95548</v>
      </c>
      <c r="G693" s="3" t="s">
        <v>40</v>
      </c>
      <c r="H693" s="3">
        <v>2022075174</v>
      </c>
      <c r="I693" s="3" t="s">
        <v>618</v>
      </c>
      <c r="J693" s="3" t="s">
        <v>41</v>
      </c>
      <c r="K693" s="3" t="s">
        <v>619</v>
      </c>
      <c r="L693" s="3" t="s">
        <v>82</v>
      </c>
      <c r="M693" s="3" t="s">
        <v>620</v>
      </c>
      <c r="N693" s="3" t="s">
        <v>151</v>
      </c>
      <c r="O693" s="3" t="s">
        <v>181</v>
      </c>
      <c r="P693" s="3" t="s">
        <v>155</v>
      </c>
      <c r="Q693" s="4">
        <f>IFERROR(VLOOKUP($H693,[1]RAPPORTS!$L$2:$O$3000,4,FALSE),"")</f>
        <v>15</v>
      </c>
      <c r="R693" s="4" t="str">
        <f>IFERROR(VLOOKUP($H693,[1]NC!$G$2:$H$300,2,FALSE)+VLOOKUP($K693,[1]NC!$G$2:$I$300,3,FALSE),"")</f>
        <v/>
      </c>
      <c r="S693" s="3"/>
      <c r="T693" s="3"/>
      <c r="U693" s="3"/>
      <c r="V693" s="3" t="s">
        <v>39</v>
      </c>
      <c r="W693" s="3" t="s">
        <v>14</v>
      </c>
      <c r="X693" s="3" t="s">
        <v>39</v>
      </c>
    </row>
    <row r="694" spans="1:24" x14ac:dyDescent="0.25">
      <c r="A694" s="3" t="s">
        <v>17</v>
      </c>
      <c r="B694" s="3" t="s">
        <v>52</v>
      </c>
      <c r="C694" s="3" t="s">
        <v>19</v>
      </c>
      <c r="D694" s="3" t="s">
        <v>53</v>
      </c>
      <c r="E694" s="3" t="s">
        <v>39</v>
      </c>
      <c r="F694" s="3">
        <v>95548</v>
      </c>
      <c r="G694" s="3" t="s">
        <v>40</v>
      </c>
      <c r="H694" s="3">
        <v>2022048727</v>
      </c>
      <c r="I694" s="3" t="s">
        <v>618</v>
      </c>
      <c r="J694" s="3" t="s">
        <v>41</v>
      </c>
      <c r="K694" s="3" t="s">
        <v>619</v>
      </c>
      <c r="L694" s="3" t="s">
        <v>82</v>
      </c>
      <c r="M694" s="3" t="s">
        <v>620</v>
      </c>
      <c r="N694" s="3" t="s">
        <v>83</v>
      </c>
      <c r="O694" s="3" t="s">
        <v>116</v>
      </c>
      <c r="P694" s="3" t="s">
        <v>155</v>
      </c>
      <c r="Q694" s="4">
        <f>IFERROR(VLOOKUP($H694,[1]RAPPORTS!$L$2:$O$3000,4,FALSE),"")</f>
        <v>15</v>
      </c>
      <c r="R694" s="4" t="str">
        <f>IFERROR(VLOOKUP($H694,[1]NC!$G$2:$H$300,2,FALSE)+VLOOKUP($K694,[1]NC!$G$2:$I$300,3,FALSE),"")</f>
        <v/>
      </c>
      <c r="S694" s="3"/>
      <c r="T694" s="3"/>
      <c r="U694" s="3"/>
      <c r="V694" s="3" t="s">
        <v>39</v>
      </c>
      <c r="W694" s="3" t="s">
        <v>14</v>
      </c>
      <c r="X694" s="3" t="s">
        <v>39</v>
      </c>
    </row>
    <row r="695" spans="1:24" x14ac:dyDescent="0.25">
      <c r="A695" s="3" t="s">
        <v>17</v>
      </c>
      <c r="B695" s="3" t="s">
        <v>52</v>
      </c>
      <c r="C695" s="3" t="s">
        <v>19</v>
      </c>
      <c r="D695" s="3" t="s">
        <v>53</v>
      </c>
      <c r="E695" s="3" t="s">
        <v>39</v>
      </c>
      <c r="F695" s="3">
        <v>95548</v>
      </c>
      <c r="G695" s="3" t="s">
        <v>40</v>
      </c>
      <c r="H695" s="3">
        <v>2022048838</v>
      </c>
      <c r="I695" s="3" t="s">
        <v>618</v>
      </c>
      <c r="J695" s="3" t="s">
        <v>41</v>
      </c>
      <c r="K695" s="3" t="s">
        <v>619</v>
      </c>
      <c r="L695" s="3" t="s">
        <v>54</v>
      </c>
      <c r="M695" s="3" t="s">
        <v>620</v>
      </c>
      <c r="N695" s="3" t="s">
        <v>43</v>
      </c>
      <c r="O695" s="3" t="s">
        <v>116</v>
      </c>
      <c r="P695" s="3" t="s">
        <v>117</v>
      </c>
      <c r="Q695" s="4">
        <f>IFERROR(VLOOKUP($H695,[1]RAPPORTS!$L$2:$O$3000,4,FALSE),"")</f>
        <v>13</v>
      </c>
      <c r="R695" s="4" t="str">
        <f>IFERROR(VLOOKUP($H695,[1]NC!$G$2:$H$300,2,FALSE)+VLOOKUP($K695,[1]NC!$G$2:$I$300,3,FALSE),"")</f>
        <v/>
      </c>
      <c r="S695" s="3"/>
      <c r="T695" s="3"/>
      <c r="U695" s="3"/>
      <c r="V695" s="3" t="s">
        <v>39</v>
      </c>
      <c r="W695" s="3" t="s">
        <v>14</v>
      </c>
      <c r="X695" s="3" t="s">
        <v>39</v>
      </c>
    </row>
    <row r="696" spans="1:24" x14ac:dyDescent="0.25">
      <c r="A696" s="3" t="s">
        <v>17</v>
      </c>
      <c r="B696" s="3" t="s">
        <v>52</v>
      </c>
      <c r="C696" s="3" t="s">
        <v>19</v>
      </c>
      <c r="D696" s="3" t="s">
        <v>53</v>
      </c>
      <c r="E696" s="3" t="s">
        <v>39</v>
      </c>
      <c r="F696" s="3">
        <v>95548</v>
      </c>
      <c r="G696" s="3" t="s">
        <v>40</v>
      </c>
      <c r="H696" s="3">
        <v>2022053200</v>
      </c>
      <c r="I696" s="3" t="s">
        <v>618</v>
      </c>
      <c r="J696" s="3" t="s">
        <v>41</v>
      </c>
      <c r="K696" s="3" t="s">
        <v>619</v>
      </c>
      <c r="L696" s="3" t="s">
        <v>167</v>
      </c>
      <c r="M696" s="3" t="s">
        <v>620</v>
      </c>
      <c r="N696" s="3" t="s">
        <v>83</v>
      </c>
      <c r="O696" s="3" t="s">
        <v>153</v>
      </c>
      <c r="P696" s="3" t="s">
        <v>51</v>
      </c>
      <c r="Q696" s="4">
        <f>IFERROR(VLOOKUP($H696,[1]RAPPORTS!$L$2:$O$3000,4,FALSE),"")</f>
        <v>13</v>
      </c>
      <c r="R696" s="4" t="str">
        <f>IFERROR(VLOOKUP($H696,[1]NC!$G$2:$H$300,2,FALSE)+VLOOKUP($K696,[1]NC!$G$2:$I$300,3,FALSE),"")</f>
        <v/>
      </c>
      <c r="S696" s="3"/>
      <c r="T696" s="3"/>
      <c r="U696" s="3"/>
      <c r="V696" s="3" t="s">
        <v>39</v>
      </c>
      <c r="W696" s="3" t="s">
        <v>14</v>
      </c>
      <c r="X696" s="3" t="s">
        <v>39</v>
      </c>
    </row>
    <row r="697" spans="1:24" x14ac:dyDescent="0.25">
      <c r="A697" s="3" t="s">
        <v>17</v>
      </c>
      <c r="B697" s="3" t="s">
        <v>52</v>
      </c>
      <c r="C697" s="3" t="s">
        <v>19</v>
      </c>
      <c r="D697" s="3" t="s">
        <v>53</v>
      </c>
      <c r="E697" s="3" t="s">
        <v>39</v>
      </c>
      <c r="F697" s="3">
        <v>95548</v>
      </c>
      <c r="G697" s="3" t="s">
        <v>40</v>
      </c>
      <c r="H697" s="3">
        <v>2022022803</v>
      </c>
      <c r="I697" s="3" t="s">
        <v>618</v>
      </c>
      <c r="J697" s="3" t="s">
        <v>41</v>
      </c>
      <c r="K697" s="3" t="s">
        <v>619</v>
      </c>
      <c r="L697" s="3" t="s">
        <v>82</v>
      </c>
      <c r="M697" s="3" t="s">
        <v>620</v>
      </c>
      <c r="N697" s="3" t="s">
        <v>83</v>
      </c>
      <c r="O697" s="3" t="s">
        <v>279</v>
      </c>
      <c r="P697" s="3" t="s">
        <v>264</v>
      </c>
      <c r="Q697" s="4">
        <f>IFERROR(VLOOKUP($H697,[1]RAPPORTS!$L$2:$O$3000,4,FALSE),"")</f>
        <v>13</v>
      </c>
      <c r="R697" s="4" t="str">
        <f>IFERROR(VLOOKUP($H697,[1]NC!$G$2:$H$300,2,FALSE)+VLOOKUP($K697,[1]NC!$G$2:$I$300,3,FALSE),"")</f>
        <v/>
      </c>
      <c r="S697" s="3"/>
      <c r="T697" s="3"/>
      <c r="U697" s="3"/>
      <c r="V697" s="3" t="s">
        <v>39</v>
      </c>
      <c r="W697" s="3" t="s">
        <v>14</v>
      </c>
      <c r="X697" s="3" t="s">
        <v>39</v>
      </c>
    </row>
    <row r="698" spans="1:24" x14ac:dyDescent="0.25">
      <c r="A698" s="3" t="s">
        <v>17</v>
      </c>
      <c r="B698" s="3" t="s">
        <v>52</v>
      </c>
      <c r="C698" s="3" t="s">
        <v>19</v>
      </c>
      <c r="D698" s="3" t="s">
        <v>53</v>
      </c>
      <c r="E698" s="3" t="s">
        <v>39</v>
      </c>
      <c r="F698" s="3">
        <v>95548</v>
      </c>
      <c r="G698" s="3" t="s">
        <v>40</v>
      </c>
      <c r="H698" s="3">
        <v>2022036568</v>
      </c>
      <c r="I698" s="3" t="s">
        <v>618</v>
      </c>
      <c r="J698" s="3" t="s">
        <v>41</v>
      </c>
      <c r="K698" s="3" t="s">
        <v>619</v>
      </c>
      <c r="L698" s="3" t="s">
        <v>248</v>
      </c>
      <c r="M698" s="3" t="s">
        <v>620</v>
      </c>
      <c r="N698" s="3" t="s">
        <v>83</v>
      </c>
      <c r="O698" s="3" t="s">
        <v>55</v>
      </c>
      <c r="P698" s="3" t="s">
        <v>422</v>
      </c>
      <c r="Q698" s="4">
        <f>IFERROR(VLOOKUP($H698,[1]RAPPORTS!$L$2:$O$3000,4,FALSE),"")</f>
        <v>13</v>
      </c>
      <c r="R698" s="4" t="str">
        <f>IFERROR(VLOOKUP($H698,[1]NC!$G$2:$H$300,2,FALSE)+VLOOKUP($K698,[1]NC!$G$2:$I$300,3,FALSE),"")</f>
        <v/>
      </c>
      <c r="S698" s="3"/>
      <c r="T698" s="3"/>
      <c r="U698" s="3"/>
      <c r="V698" s="3" t="s">
        <v>39</v>
      </c>
      <c r="W698" s="3" t="s">
        <v>14</v>
      </c>
      <c r="X698" s="3" t="s">
        <v>39</v>
      </c>
    </row>
    <row r="699" spans="1:24" x14ac:dyDescent="0.25">
      <c r="A699" s="3" t="s">
        <v>17</v>
      </c>
      <c r="B699" s="3" t="s">
        <v>52</v>
      </c>
      <c r="C699" s="3" t="s">
        <v>19</v>
      </c>
      <c r="D699" s="3" t="s">
        <v>53</v>
      </c>
      <c r="E699" s="3" t="s">
        <v>39</v>
      </c>
      <c r="F699" s="3">
        <v>95548</v>
      </c>
      <c r="G699" s="3" t="s">
        <v>40</v>
      </c>
      <c r="H699" s="3">
        <v>2022052433</v>
      </c>
      <c r="I699" s="3" t="s">
        <v>618</v>
      </c>
      <c r="J699" s="3" t="s">
        <v>41</v>
      </c>
      <c r="K699" s="3" t="s">
        <v>619</v>
      </c>
      <c r="L699" s="3" t="s">
        <v>82</v>
      </c>
      <c r="M699" s="3" t="s">
        <v>620</v>
      </c>
      <c r="N699" s="3" t="s">
        <v>83</v>
      </c>
      <c r="O699" s="3" t="s">
        <v>152</v>
      </c>
      <c r="P699" s="3" t="s">
        <v>106</v>
      </c>
      <c r="Q699" s="4">
        <f>IFERROR(VLOOKUP($H699,[1]RAPPORTS!$L$2:$O$3000,4,FALSE),"")</f>
        <v>13</v>
      </c>
      <c r="R699" s="4" t="str">
        <f>IFERROR(VLOOKUP($H699,[1]NC!$G$2:$H$300,2,FALSE)+VLOOKUP($K699,[1]NC!$G$2:$I$300,3,FALSE),"")</f>
        <v/>
      </c>
      <c r="S699" s="3"/>
      <c r="T699" s="3"/>
      <c r="U699" s="3"/>
      <c r="V699" s="3" t="s">
        <v>39</v>
      </c>
      <c r="W699" s="3" t="s">
        <v>14</v>
      </c>
      <c r="X699" s="3" t="s">
        <v>39</v>
      </c>
    </row>
    <row r="700" spans="1:24" x14ac:dyDescent="0.25">
      <c r="A700" s="3" t="s">
        <v>17</v>
      </c>
      <c r="B700" s="3" t="s">
        <v>52</v>
      </c>
      <c r="C700" s="3" t="s">
        <v>19</v>
      </c>
      <c r="D700" s="3" t="s">
        <v>53</v>
      </c>
      <c r="E700" s="3" t="s">
        <v>39</v>
      </c>
      <c r="F700" s="3">
        <v>95548</v>
      </c>
      <c r="G700" s="3" t="s">
        <v>40</v>
      </c>
      <c r="H700" s="3">
        <v>2022044783</v>
      </c>
      <c r="I700" s="3" t="s">
        <v>618</v>
      </c>
      <c r="J700" s="3" t="s">
        <v>41</v>
      </c>
      <c r="K700" s="3" t="s">
        <v>619</v>
      </c>
      <c r="L700" s="3" t="s">
        <v>248</v>
      </c>
      <c r="M700" s="3" t="s">
        <v>620</v>
      </c>
      <c r="N700" s="3" t="s">
        <v>83</v>
      </c>
      <c r="O700" s="3" t="s">
        <v>68</v>
      </c>
      <c r="P700" s="3" t="s">
        <v>263</v>
      </c>
      <c r="Q700" s="4">
        <f>IFERROR(VLOOKUP($H700,[1]RAPPORTS!$L$2:$O$3000,4,FALSE),"")</f>
        <v>13</v>
      </c>
      <c r="R700" s="4" t="str">
        <f>IFERROR(VLOOKUP($H700,[1]NC!$G$2:$H$300,2,FALSE)+VLOOKUP($K700,[1]NC!$G$2:$I$300,3,FALSE),"")</f>
        <v/>
      </c>
      <c r="S700" s="3"/>
      <c r="T700" s="3"/>
      <c r="U700" s="3"/>
      <c r="V700" s="3" t="s">
        <v>39</v>
      </c>
      <c r="W700" s="3" t="s">
        <v>14</v>
      </c>
      <c r="X700" s="3" t="s">
        <v>39</v>
      </c>
    </row>
    <row r="701" spans="1:24" x14ac:dyDescent="0.25">
      <c r="A701" s="3" t="s">
        <v>17</v>
      </c>
      <c r="B701" s="3" t="s">
        <v>52</v>
      </c>
      <c r="C701" s="3" t="s">
        <v>19</v>
      </c>
      <c r="D701" s="3" t="s">
        <v>53</v>
      </c>
      <c r="E701" s="3" t="s">
        <v>39</v>
      </c>
      <c r="F701" s="3">
        <v>95548</v>
      </c>
      <c r="G701" s="3" t="s">
        <v>40</v>
      </c>
      <c r="H701" s="3">
        <v>2022034527</v>
      </c>
      <c r="I701" s="3" t="s">
        <v>618</v>
      </c>
      <c r="J701" s="3" t="s">
        <v>41</v>
      </c>
      <c r="K701" s="3" t="s">
        <v>619</v>
      </c>
      <c r="L701" s="3" t="s">
        <v>167</v>
      </c>
      <c r="M701" s="3" t="s">
        <v>620</v>
      </c>
      <c r="N701" s="3" t="s">
        <v>83</v>
      </c>
      <c r="O701" s="3" t="s">
        <v>58</v>
      </c>
      <c r="P701" s="3" t="s">
        <v>112</v>
      </c>
      <c r="Q701" s="4">
        <f>IFERROR(VLOOKUP($H701,[1]RAPPORTS!$L$2:$O$3000,4,FALSE),"")</f>
        <v>13</v>
      </c>
      <c r="R701" s="4" t="str">
        <f>IFERROR(VLOOKUP($H701,[1]NC!$G$2:$H$300,2,FALSE)+VLOOKUP($K701,[1]NC!$G$2:$I$300,3,FALSE),"")</f>
        <v/>
      </c>
      <c r="S701" s="3"/>
      <c r="T701" s="3"/>
      <c r="U701" s="3"/>
      <c r="V701" s="3" t="s">
        <v>39</v>
      </c>
      <c r="W701" s="3" t="s">
        <v>14</v>
      </c>
      <c r="X701" s="3" t="s">
        <v>39</v>
      </c>
    </row>
    <row r="702" spans="1:24" x14ac:dyDescent="0.25">
      <c r="A702" s="3" t="s">
        <v>17</v>
      </c>
      <c r="B702" s="3" t="s">
        <v>52</v>
      </c>
      <c r="C702" s="3" t="s">
        <v>19</v>
      </c>
      <c r="D702" s="3" t="s">
        <v>53</v>
      </c>
      <c r="E702" s="3" t="s">
        <v>39</v>
      </c>
      <c r="F702" s="3">
        <v>95548</v>
      </c>
      <c r="G702" s="3" t="s">
        <v>40</v>
      </c>
      <c r="H702" s="3">
        <v>2022047405</v>
      </c>
      <c r="I702" s="3" t="s">
        <v>618</v>
      </c>
      <c r="J702" s="3" t="s">
        <v>41</v>
      </c>
      <c r="K702" s="3" t="s">
        <v>619</v>
      </c>
      <c r="L702" s="3" t="s">
        <v>57</v>
      </c>
      <c r="M702" s="3" t="s">
        <v>620</v>
      </c>
      <c r="N702" s="3" t="s">
        <v>111</v>
      </c>
      <c r="O702" s="3" t="s">
        <v>157</v>
      </c>
      <c r="P702" s="3" t="s">
        <v>155</v>
      </c>
      <c r="Q702" s="4">
        <f>IFERROR(VLOOKUP($H702,[1]RAPPORTS!$L$2:$O$3000,4,FALSE),"")</f>
        <v>12</v>
      </c>
      <c r="R702" s="4" t="str">
        <f>IFERROR(VLOOKUP($H702,[1]NC!$G$2:$H$300,2,FALSE)+VLOOKUP($K702,[1]NC!$G$2:$I$300,3,FALSE),"")</f>
        <v/>
      </c>
      <c r="S702" s="3"/>
      <c r="T702" s="3"/>
      <c r="U702" s="3"/>
      <c r="V702" s="3" t="s">
        <v>39</v>
      </c>
      <c r="W702" s="3" t="s">
        <v>14</v>
      </c>
      <c r="X702" s="3" t="s">
        <v>39</v>
      </c>
    </row>
    <row r="703" spans="1:24" x14ac:dyDescent="0.25">
      <c r="A703" s="3" t="s">
        <v>17</v>
      </c>
      <c r="B703" s="3" t="s">
        <v>37</v>
      </c>
      <c r="C703" s="3" t="s">
        <v>19</v>
      </c>
      <c r="D703" s="3" t="s">
        <v>122</v>
      </c>
      <c r="E703" s="3" t="s">
        <v>39</v>
      </c>
      <c r="F703" s="3">
        <v>95548</v>
      </c>
      <c r="G703" s="3" t="s">
        <v>56</v>
      </c>
      <c r="H703" s="3">
        <v>2020367412</v>
      </c>
      <c r="I703" s="3" t="s">
        <v>618</v>
      </c>
      <c r="J703" s="3" t="s">
        <v>41</v>
      </c>
      <c r="K703" s="3" t="s">
        <v>619</v>
      </c>
      <c r="L703" s="3" t="s">
        <v>248</v>
      </c>
      <c r="M703" s="3" t="s">
        <v>620</v>
      </c>
      <c r="N703" s="3" t="s">
        <v>151</v>
      </c>
      <c r="O703" s="3" t="s">
        <v>469</v>
      </c>
      <c r="P703" s="3" t="s">
        <v>470</v>
      </c>
      <c r="Q703" s="4">
        <f>IFERROR(VLOOKUP($H703,[1]RAPPORTS!$L$2:$O$3000,4,FALSE),"")</f>
        <v>11</v>
      </c>
      <c r="R703" s="4" t="str">
        <f>IFERROR(VLOOKUP($H703,[1]NC!$G$2:$H$300,2,FALSE)+VLOOKUP($K703,[1]NC!$G$2:$I$300,3,FALSE),"")</f>
        <v/>
      </c>
      <c r="S703" s="3"/>
      <c r="T703" s="3"/>
      <c r="U703" s="3"/>
      <c r="V703" s="3" t="s">
        <v>39</v>
      </c>
      <c r="W703" s="3" t="s">
        <v>14</v>
      </c>
      <c r="X703" s="3" t="s">
        <v>39</v>
      </c>
    </row>
    <row r="704" spans="1:24" x14ac:dyDescent="0.25">
      <c r="A704" s="3" t="s">
        <v>17</v>
      </c>
      <c r="B704" s="3" t="s">
        <v>52</v>
      </c>
      <c r="C704" s="3" t="s">
        <v>19</v>
      </c>
      <c r="D704" s="3" t="s">
        <v>53</v>
      </c>
      <c r="E704" s="3" t="s">
        <v>39</v>
      </c>
      <c r="F704" s="3">
        <v>95548</v>
      </c>
      <c r="G704" s="3" t="s">
        <v>40</v>
      </c>
      <c r="H704" s="3">
        <v>2022052653</v>
      </c>
      <c r="I704" s="3" t="s">
        <v>618</v>
      </c>
      <c r="J704" s="3" t="s">
        <v>41</v>
      </c>
      <c r="K704" s="3" t="s">
        <v>619</v>
      </c>
      <c r="L704" s="3" t="s">
        <v>54</v>
      </c>
      <c r="M704" s="3" t="s">
        <v>620</v>
      </c>
      <c r="N704" s="3" t="s">
        <v>151</v>
      </c>
      <c r="O704" s="3" t="s">
        <v>152</v>
      </c>
      <c r="P704" s="3" t="s">
        <v>112</v>
      </c>
      <c r="Q704" s="4">
        <f>IFERROR(VLOOKUP($H704,[1]RAPPORTS!$L$2:$O$3000,4,FALSE),"")</f>
        <v>11</v>
      </c>
      <c r="R704" s="4" t="str">
        <f>IFERROR(VLOOKUP($H704,[1]NC!$G$2:$H$300,2,FALSE)+VLOOKUP($K704,[1]NC!$G$2:$I$300,3,FALSE),"")</f>
        <v/>
      </c>
      <c r="S704" s="3"/>
      <c r="T704" s="3"/>
      <c r="U704" s="3"/>
      <c r="V704" s="3" t="s">
        <v>39</v>
      </c>
      <c r="W704" s="3" t="s">
        <v>14</v>
      </c>
      <c r="X704" s="3" t="s">
        <v>39</v>
      </c>
    </row>
    <row r="705" spans="1:24" x14ac:dyDescent="0.25">
      <c r="A705" s="3" t="s">
        <v>17</v>
      </c>
      <c r="B705" s="3" t="s">
        <v>52</v>
      </c>
      <c r="C705" s="3" t="s">
        <v>19</v>
      </c>
      <c r="D705" s="3" t="s">
        <v>53</v>
      </c>
      <c r="E705" s="3" t="s">
        <v>39</v>
      </c>
      <c r="F705" s="3">
        <v>95548</v>
      </c>
      <c r="G705" s="3" t="s">
        <v>40</v>
      </c>
      <c r="H705" s="3">
        <v>2022002823</v>
      </c>
      <c r="I705" s="3" t="s">
        <v>618</v>
      </c>
      <c r="J705" s="3" t="s">
        <v>41</v>
      </c>
      <c r="K705" s="3" t="s">
        <v>619</v>
      </c>
      <c r="L705" s="3" t="s">
        <v>248</v>
      </c>
      <c r="M705" s="3" t="s">
        <v>620</v>
      </c>
      <c r="N705" s="3" t="s">
        <v>151</v>
      </c>
      <c r="O705" s="3" t="s">
        <v>212</v>
      </c>
      <c r="P705" s="3" t="s">
        <v>333</v>
      </c>
      <c r="Q705" s="4">
        <f>IFERROR(VLOOKUP($H705,[1]RAPPORTS!$L$2:$O$3000,4,FALSE),"")</f>
        <v>11</v>
      </c>
      <c r="R705" s="4" t="str">
        <f>IFERROR(VLOOKUP($H705,[1]NC!$G$2:$H$300,2,FALSE)+VLOOKUP($K705,[1]NC!$G$2:$I$300,3,FALSE),"")</f>
        <v/>
      </c>
      <c r="S705" s="3"/>
      <c r="T705" s="3"/>
      <c r="U705" s="3"/>
      <c r="V705" s="3" t="s">
        <v>39</v>
      </c>
      <c r="W705" s="3" t="s">
        <v>14</v>
      </c>
      <c r="X705" s="3" t="s">
        <v>39</v>
      </c>
    </row>
    <row r="706" spans="1:24" x14ac:dyDescent="0.25">
      <c r="A706" s="3" t="s">
        <v>17</v>
      </c>
      <c r="B706" s="3" t="s">
        <v>52</v>
      </c>
      <c r="C706" s="3" t="s">
        <v>19</v>
      </c>
      <c r="D706" s="3" t="s">
        <v>53</v>
      </c>
      <c r="E706" s="3" t="s">
        <v>39</v>
      </c>
      <c r="F706" s="3">
        <v>95548</v>
      </c>
      <c r="G706" s="3" t="s">
        <v>40</v>
      </c>
      <c r="H706" s="3">
        <v>2022058183</v>
      </c>
      <c r="I706" s="3" t="s">
        <v>618</v>
      </c>
      <c r="J706" s="3" t="s">
        <v>41</v>
      </c>
      <c r="K706" s="3" t="s">
        <v>619</v>
      </c>
      <c r="L706" s="3" t="s">
        <v>57</v>
      </c>
      <c r="M706" s="3" t="s">
        <v>620</v>
      </c>
      <c r="N706" s="3" t="s">
        <v>111</v>
      </c>
      <c r="O706" s="3" t="s">
        <v>61</v>
      </c>
      <c r="P706" s="3" t="s">
        <v>51</v>
      </c>
      <c r="Q706" s="4">
        <f>IFERROR(VLOOKUP($H706,[1]RAPPORTS!$L$2:$O$3000,4,FALSE),"")</f>
        <v>11</v>
      </c>
      <c r="R706" s="4" t="str">
        <f>IFERROR(VLOOKUP($H706,[1]NC!$G$2:$H$300,2,FALSE)+VLOOKUP($K706,[1]NC!$G$2:$I$300,3,FALSE),"")</f>
        <v/>
      </c>
      <c r="S706" s="3"/>
      <c r="T706" s="3"/>
      <c r="U706" s="3"/>
      <c r="V706" s="3" t="s">
        <v>39</v>
      </c>
      <c r="W706" s="3" t="s">
        <v>14</v>
      </c>
      <c r="X706" s="3" t="s">
        <v>39</v>
      </c>
    </row>
    <row r="707" spans="1:24" x14ac:dyDescent="0.25">
      <c r="A707" s="3" t="s">
        <v>17</v>
      </c>
      <c r="B707" s="3" t="s">
        <v>52</v>
      </c>
      <c r="C707" s="3" t="s">
        <v>19</v>
      </c>
      <c r="D707" s="3" t="s">
        <v>53</v>
      </c>
      <c r="E707" s="3" t="s">
        <v>39</v>
      </c>
      <c r="F707" s="3">
        <v>95548</v>
      </c>
      <c r="G707" s="3" t="s">
        <v>40</v>
      </c>
      <c r="H707" s="3">
        <v>2022034519</v>
      </c>
      <c r="I707" s="3" t="s">
        <v>618</v>
      </c>
      <c r="J707" s="3" t="s">
        <v>41</v>
      </c>
      <c r="K707" s="3" t="s">
        <v>619</v>
      </c>
      <c r="L707" s="3" t="s">
        <v>248</v>
      </c>
      <c r="M707" s="3" t="s">
        <v>620</v>
      </c>
      <c r="N707" s="3" t="s">
        <v>151</v>
      </c>
      <c r="O707" s="3" t="s">
        <v>58</v>
      </c>
      <c r="P707" s="3" t="s">
        <v>194</v>
      </c>
      <c r="Q707" s="4">
        <f>IFERROR(VLOOKUP($H707,[1]RAPPORTS!$L$2:$O$3000,4,FALSE),"")</f>
        <v>11</v>
      </c>
      <c r="R707" s="4" t="str">
        <f>IFERROR(VLOOKUP($H707,[1]NC!$G$2:$H$300,2,FALSE)+VLOOKUP($K707,[1]NC!$G$2:$I$300,3,FALSE),"")</f>
        <v/>
      </c>
      <c r="S707" s="3"/>
      <c r="T707" s="3"/>
      <c r="U707" s="3"/>
      <c r="V707" s="3" t="s">
        <v>39</v>
      </c>
      <c r="W707" s="3" t="s">
        <v>14</v>
      </c>
      <c r="X707" s="3" t="s">
        <v>39</v>
      </c>
    </row>
    <row r="708" spans="1:24" x14ac:dyDescent="0.25">
      <c r="A708" s="3" t="s">
        <v>17</v>
      </c>
      <c r="B708" s="3" t="s">
        <v>52</v>
      </c>
      <c r="C708" s="3" t="s">
        <v>19</v>
      </c>
      <c r="D708" s="3" t="s">
        <v>53</v>
      </c>
      <c r="E708" s="3" t="s">
        <v>39</v>
      </c>
      <c r="F708" s="3">
        <v>95548</v>
      </c>
      <c r="G708" s="3" t="s">
        <v>40</v>
      </c>
      <c r="H708" s="3">
        <v>2022049974</v>
      </c>
      <c r="I708" s="3" t="s">
        <v>618</v>
      </c>
      <c r="J708" s="3" t="s">
        <v>41</v>
      </c>
      <c r="K708" s="3" t="s">
        <v>619</v>
      </c>
      <c r="L708" s="3" t="s">
        <v>82</v>
      </c>
      <c r="M708" s="3" t="s">
        <v>620</v>
      </c>
      <c r="N708" s="3" t="s">
        <v>151</v>
      </c>
      <c r="O708" s="3" t="s">
        <v>44</v>
      </c>
      <c r="P708" s="3" t="s">
        <v>45</v>
      </c>
      <c r="Q708" s="4">
        <f>IFERROR(VLOOKUP($H708,[1]RAPPORTS!$L$2:$O$3000,4,FALSE),"")</f>
        <v>11</v>
      </c>
      <c r="R708" s="4" t="str">
        <f>IFERROR(VLOOKUP($H708,[1]NC!$G$2:$H$300,2,FALSE)+VLOOKUP($K708,[1]NC!$G$2:$I$300,3,FALSE),"")</f>
        <v/>
      </c>
      <c r="S708" s="3"/>
      <c r="T708" s="3"/>
      <c r="U708" s="3"/>
      <c r="V708" s="3" t="s">
        <v>39</v>
      </c>
      <c r="W708" s="3" t="s">
        <v>14</v>
      </c>
      <c r="X708" s="3" t="s">
        <v>39</v>
      </c>
    </row>
    <row r="709" spans="1:24" x14ac:dyDescent="0.25">
      <c r="A709" s="3" t="s">
        <v>17</v>
      </c>
      <c r="B709" s="3" t="s">
        <v>37</v>
      </c>
      <c r="C709" s="3" t="s">
        <v>19</v>
      </c>
      <c r="D709" s="3" t="s">
        <v>38</v>
      </c>
      <c r="E709" s="3" t="s">
        <v>39</v>
      </c>
      <c r="F709" s="3">
        <v>95548</v>
      </c>
      <c r="G709" s="3" t="s">
        <v>56</v>
      </c>
      <c r="H709" s="3">
        <v>2021368631</v>
      </c>
      <c r="I709" s="3" t="s">
        <v>618</v>
      </c>
      <c r="J709" s="3" t="s">
        <v>41</v>
      </c>
      <c r="K709" s="3" t="s">
        <v>619</v>
      </c>
      <c r="L709" s="3" t="s">
        <v>57</v>
      </c>
      <c r="M709" s="3" t="s">
        <v>620</v>
      </c>
      <c r="N709" s="3" t="s">
        <v>43</v>
      </c>
      <c r="O709" s="3" t="s">
        <v>353</v>
      </c>
      <c r="P709" s="3" t="s">
        <v>383</v>
      </c>
      <c r="Q709" s="4">
        <f>IFERROR(VLOOKUP($H709,[1]RAPPORTS!$L$2:$O$3000,4,FALSE),"")</f>
        <v>9</v>
      </c>
      <c r="R709" s="4" t="str">
        <f>IFERROR(VLOOKUP($H709,[1]NC!$G$2:$H$300,2,FALSE)+VLOOKUP($K709,[1]NC!$G$2:$I$300,3,FALSE),"")</f>
        <v/>
      </c>
      <c r="S709" s="3"/>
      <c r="T709" s="3"/>
      <c r="U709" s="3"/>
      <c r="V709" s="3" t="s">
        <v>39</v>
      </c>
      <c r="W709" s="3" t="s">
        <v>14</v>
      </c>
      <c r="X709" s="3" t="s">
        <v>39</v>
      </c>
    </row>
    <row r="710" spans="1:24" x14ac:dyDescent="0.25">
      <c r="A710" s="3" t="s">
        <v>17</v>
      </c>
      <c r="B710" s="3" t="s">
        <v>37</v>
      </c>
      <c r="C710" s="3" t="s">
        <v>19</v>
      </c>
      <c r="D710" s="3" t="s">
        <v>95</v>
      </c>
      <c r="E710" s="3" t="s">
        <v>70</v>
      </c>
      <c r="F710" s="3">
        <v>95548</v>
      </c>
      <c r="G710" s="3" t="s">
        <v>40</v>
      </c>
      <c r="H710" s="3">
        <v>2022053016</v>
      </c>
      <c r="I710" s="3" t="s">
        <v>618</v>
      </c>
      <c r="J710" s="3" t="s">
        <v>41</v>
      </c>
      <c r="K710" s="3" t="s">
        <v>619</v>
      </c>
      <c r="L710" s="3" t="s">
        <v>57</v>
      </c>
      <c r="M710" s="3" t="s">
        <v>620</v>
      </c>
      <c r="N710" s="3" t="s">
        <v>83</v>
      </c>
      <c r="O710" s="3" t="s">
        <v>153</v>
      </c>
      <c r="P710" s="3" t="s">
        <v>443</v>
      </c>
      <c r="Q710" s="4">
        <f>IFERROR(VLOOKUP($H710,[1]RAPPORTS!$L$2:$O$3000,4,FALSE),"")</f>
        <v>8</v>
      </c>
      <c r="R710" s="4" t="str">
        <f>IFERROR(VLOOKUP($H710,[1]NC!$G$2:$H$300,2,FALSE)+VLOOKUP($K710,[1]NC!$G$2:$I$300,3,FALSE),"")</f>
        <v/>
      </c>
      <c r="S710" s="3"/>
      <c r="T710" s="3"/>
      <c r="U710" s="3"/>
      <c r="V710" s="3" t="s">
        <v>39</v>
      </c>
      <c r="W710" s="3" t="s">
        <v>14</v>
      </c>
      <c r="X710" s="3" t="s">
        <v>39</v>
      </c>
    </row>
    <row r="711" spans="1:24" x14ac:dyDescent="0.25">
      <c r="A711" s="3" t="s">
        <v>17</v>
      </c>
      <c r="B711" s="3" t="s">
        <v>52</v>
      </c>
      <c r="C711" s="3" t="s">
        <v>19</v>
      </c>
      <c r="D711" s="3" t="s">
        <v>53</v>
      </c>
      <c r="E711" s="3" t="s">
        <v>39</v>
      </c>
      <c r="F711" s="3">
        <v>95548</v>
      </c>
      <c r="G711" s="3" t="s">
        <v>40</v>
      </c>
      <c r="H711" s="3">
        <v>2022034205</v>
      </c>
      <c r="I711" s="3" t="s">
        <v>618</v>
      </c>
      <c r="J711" s="3" t="s">
        <v>41</v>
      </c>
      <c r="K711" s="3" t="s">
        <v>619</v>
      </c>
      <c r="L711" s="3" t="s">
        <v>57</v>
      </c>
      <c r="M711" s="3" t="s">
        <v>620</v>
      </c>
      <c r="N711" s="3" t="s">
        <v>83</v>
      </c>
      <c r="O711" s="3" t="s">
        <v>58</v>
      </c>
      <c r="P711" s="3" t="s">
        <v>112</v>
      </c>
      <c r="Q711" s="4">
        <f>IFERROR(VLOOKUP($H711,[1]RAPPORTS!$L$2:$O$3000,4,FALSE),"")</f>
        <v>8</v>
      </c>
      <c r="R711" s="4" t="str">
        <f>IFERROR(VLOOKUP($H711,[1]NC!$G$2:$H$300,2,FALSE)+VLOOKUP($K711,[1]NC!$G$2:$I$300,3,FALSE),"")</f>
        <v/>
      </c>
      <c r="S711" s="3"/>
      <c r="T711" s="3"/>
      <c r="U711" s="3"/>
      <c r="V711" s="3" t="s">
        <v>39</v>
      </c>
      <c r="W711" s="3" t="s">
        <v>14</v>
      </c>
      <c r="X711" s="3" t="s">
        <v>39</v>
      </c>
    </row>
    <row r="712" spans="1:24" x14ac:dyDescent="0.25">
      <c r="A712" s="3" t="s">
        <v>17</v>
      </c>
      <c r="B712" s="3" t="s">
        <v>52</v>
      </c>
      <c r="C712" s="3" t="s">
        <v>19</v>
      </c>
      <c r="D712" s="3" t="s">
        <v>53</v>
      </c>
      <c r="E712" s="3" t="s">
        <v>39</v>
      </c>
      <c r="F712" s="3">
        <v>95548</v>
      </c>
      <c r="G712" s="3" t="s">
        <v>40</v>
      </c>
      <c r="H712" s="3">
        <v>2022066964</v>
      </c>
      <c r="I712" s="3" t="s">
        <v>618</v>
      </c>
      <c r="J712" s="3" t="s">
        <v>41</v>
      </c>
      <c r="K712" s="3" t="s">
        <v>619</v>
      </c>
      <c r="L712" s="3" t="s">
        <v>64</v>
      </c>
      <c r="M712" s="3" t="s">
        <v>620</v>
      </c>
      <c r="N712" s="3" t="s">
        <v>151</v>
      </c>
      <c r="O712" s="3" t="s">
        <v>132</v>
      </c>
      <c r="P712" s="3" t="s">
        <v>185</v>
      </c>
      <c r="Q712" s="4">
        <f>IFERROR(VLOOKUP($H712,[1]RAPPORTS!$L$2:$O$3000,4,FALSE),"")</f>
        <v>8</v>
      </c>
      <c r="R712" s="4" t="str">
        <f>IFERROR(VLOOKUP($H712,[1]NC!$G$2:$H$300,2,FALSE)+VLOOKUP($K712,[1]NC!$G$2:$I$300,3,FALSE),"")</f>
        <v/>
      </c>
      <c r="S712" s="3"/>
      <c r="T712" s="3"/>
      <c r="U712" s="3"/>
      <c r="V712" s="3" t="s">
        <v>39</v>
      </c>
      <c r="W712" s="3" t="s">
        <v>14</v>
      </c>
      <c r="X712" s="3" t="s">
        <v>39</v>
      </c>
    </row>
    <row r="713" spans="1:24" x14ac:dyDescent="0.25">
      <c r="A713" s="3" t="s">
        <v>17</v>
      </c>
      <c r="B713" s="3" t="s">
        <v>52</v>
      </c>
      <c r="C713" s="3" t="s">
        <v>19</v>
      </c>
      <c r="D713" s="3" t="s">
        <v>53</v>
      </c>
      <c r="E713" s="3" t="s">
        <v>39</v>
      </c>
      <c r="F713" s="3">
        <v>95548</v>
      </c>
      <c r="G713" s="3" t="s">
        <v>40</v>
      </c>
      <c r="H713" s="3">
        <v>2022069181</v>
      </c>
      <c r="I713" s="3" t="s">
        <v>618</v>
      </c>
      <c r="J713" s="3" t="s">
        <v>41</v>
      </c>
      <c r="K713" s="3" t="s">
        <v>619</v>
      </c>
      <c r="L713" s="3" t="s">
        <v>64</v>
      </c>
      <c r="M713" s="3" t="s">
        <v>620</v>
      </c>
      <c r="N713" s="3" t="s">
        <v>83</v>
      </c>
      <c r="O713" s="3" t="s">
        <v>156</v>
      </c>
      <c r="P713" s="3" t="s">
        <v>150</v>
      </c>
      <c r="Q713" s="4">
        <f>IFERROR(VLOOKUP($H713,[1]RAPPORTS!$L$2:$O$3000,4,FALSE),"")</f>
        <v>8</v>
      </c>
      <c r="R713" s="4" t="str">
        <f>IFERROR(VLOOKUP($H713,[1]NC!$G$2:$H$300,2,FALSE)+VLOOKUP($K713,[1]NC!$G$2:$I$300,3,FALSE),"")</f>
        <v/>
      </c>
      <c r="S713" s="3"/>
      <c r="T713" s="3"/>
      <c r="U713" s="3"/>
      <c r="V713" s="3" t="s">
        <v>39</v>
      </c>
      <c r="W713" s="3" t="s">
        <v>14</v>
      </c>
      <c r="X713" s="3" t="s">
        <v>39</v>
      </c>
    </row>
    <row r="714" spans="1:24" x14ac:dyDescent="0.25">
      <c r="A714" s="3" t="s">
        <v>17</v>
      </c>
      <c r="B714" s="3" t="s">
        <v>37</v>
      </c>
      <c r="C714" s="3" t="s">
        <v>19</v>
      </c>
      <c r="D714" s="3" t="s">
        <v>74</v>
      </c>
      <c r="E714" s="3" t="s">
        <v>39</v>
      </c>
      <c r="F714" s="3">
        <v>95548</v>
      </c>
      <c r="G714" s="3" t="s">
        <v>40</v>
      </c>
      <c r="H714" s="3">
        <v>2022041901</v>
      </c>
      <c r="I714" s="3" t="s">
        <v>618</v>
      </c>
      <c r="J714" s="3" t="s">
        <v>41</v>
      </c>
      <c r="K714" s="3" t="s">
        <v>619</v>
      </c>
      <c r="L714" s="3" t="s">
        <v>248</v>
      </c>
      <c r="M714" s="3" t="s">
        <v>620</v>
      </c>
      <c r="N714" s="3" t="s">
        <v>171</v>
      </c>
      <c r="O714" s="3" t="s">
        <v>154</v>
      </c>
      <c r="P714" s="3" t="s">
        <v>62</v>
      </c>
      <c r="Q714" s="4">
        <f>IFERROR(VLOOKUP($H714,[1]RAPPORTS!$L$2:$O$3000,4,FALSE),"")</f>
        <v>7</v>
      </c>
      <c r="R714" s="4" t="str">
        <f>IFERROR(VLOOKUP($H714,[1]NC!$G$2:$H$300,2,FALSE)+VLOOKUP($K714,[1]NC!$G$2:$I$300,3,FALSE),"")</f>
        <v/>
      </c>
      <c r="S714" s="3"/>
      <c r="T714" s="3"/>
      <c r="U714" s="3"/>
      <c r="V714" s="3" t="s">
        <v>39</v>
      </c>
      <c r="W714" s="3" t="s">
        <v>14</v>
      </c>
      <c r="X714" s="3" t="s">
        <v>39</v>
      </c>
    </row>
    <row r="715" spans="1:24" x14ac:dyDescent="0.25">
      <c r="A715" s="3" t="s">
        <v>17</v>
      </c>
      <c r="B715" s="3" t="s">
        <v>37</v>
      </c>
      <c r="C715" s="3" t="s">
        <v>19</v>
      </c>
      <c r="D715" s="3" t="s">
        <v>95</v>
      </c>
      <c r="E715" s="3" t="s">
        <v>39</v>
      </c>
      <c r="F715" s="3">
        <v>95548</v>
      </c>
      <c r="G715" s="3" t="s">
        <v>40</v>
      </c>
      <c r="H715" s="3">
        <v>2022078404</v>
      </c>
      <c r="I715" s="3" t="s">
        <v>618</v>
      </c>
      <c r="J715" s="3" t="s">
        <v>41</v>
      </c>
      <c r="K715" s="3" t="s">
        <v>619</v>
      </c>
      <c r="L715" s="3" t="s">
        <v>59</v>
      </c>
      <c r="M715" s="3" t="s">
        <v>620</v>
      </c>
      <c r="N715" s="3" t="s">
        <v>111</v>
      </c>
      <c r="O715" s="3" t="s">
        <v>75</v>
      </c>
      <c r="P715" s="3" t="s">
        <v>441</v>
      </c>
      <c r="Q715" s="4">
        <f>IFERROR(VLOOKUP($H715,[1]RAPPORTS!$L$2:$O$3000,4,FALSE),"")</f>
        <v>7</v>
      </c>
      <c r="R715" s="4" t="str">
        <f>IFERROR(VLOOKUP($H715,[1]NC!$G$2:$H$300,2,FALSE)+VLOOKUP($K715,[1]NC!$G$2:$I$300,3,FALSE),"")</f>
        <v/>
      </c>
      <c r="S715" s="3"/>
      <c r="T715" s="3"/>
      <c r="U715" s="3"/>
      <c r="V715" s="3" t="s">
        <v>39</v>
      </c>
      <c r="W715" s="3" t="s">
        <v>14</v>
      </c>
      <c r="X715" s="3" t="s">
        <v>39</v>
      </c>
    </row>
    <row r="716" spans="1:24" x14ac:dyDescent="0.25">
      <c r="A716" s="3" t="s">
        <v>17</v>
      </c>
      <c r="B716" s="3" t="s">
        <v>261</v>
      </c>
      <c r="C716" s="3" t="s">
        <v>19</v>
      </c>
      <c r="D716" s="3" t="s">
        <v>262</v>
      </c>
      <c r="E716" s="3" t="s">
        <v>39</v>
      </c>
      <c r="F716" s="3">
        <v>95548</v>
      </c>
      <c r="G716" s="3" t="s">
        <v>40</v>
      </c>
      <c r="H716" s="3">
        <v>2022040220</v>
      </c>
      <c r="I716" s="3" t="s">
        <v>618</v>
      </c>
      <c r="J716" s="3" t="s">
        <v>41</v>
      </c>
      <c r="K716" s="3" t="s">
        <v>619</v>
      </c>
      <c r="L716" s="3" t="s">
        <v>191</v>
      </c>
      <c r="M716" s="3" t="s">
        <v>620</v>
      </c>
      <c r="N716" s="3" t="s">
        <v>264</v>
      </c>
      <c r="O716" s="3" t="s">
        <v>173</v>
      </c>
      <c r="P716" s="3" t="s">
        <v>185</v>
      </c>
      <c r="Q716" s="4">
        <f>IFERROR(VLOOKUP($H716,[1]RAPPORTS!$L$2:$O$3000,4,FALSE),"")</f>
        <v>7</v>
      </c>
      <c r="R716" s="4" t="str">
        <f>IFERROR(VLOOKUP($H716,[1]NC!$G$2:$H$300,2,FALSE)+VLOOKUP($K716,[1]NC!$G$2:$I$300,3,FALSE),"")</f>
        <v/>
      </c>
      <c r="S716" s="3"/>
      <c r="T716" s="3"/>
      <c r="U716" s="3"/>
      <c r="V716" s="3" t="s">
        <v>39</v>
      </c>
      <c r="W716" s="3" t="s">
        <v>14</v>
      </c>
      <c r="X716" s="3" t="s">
        <v>39</v>
      </c>
    </row>
    <row r="717" spans="1:24" x14ac:dyDescent="0.25">
      <c r="A717" s="3" t="s">
        <v>17</v>
      </c>
      <c r="B717" s="3" t="s">
        <v>52</v>
      </c>
      <c r="C717" s="3" t="s">
        <v>19</v>
      </c>
      <c r="D717" s="3" t="s">
        <v>53</v>
      </c>
      <c r="E717" s="3" t="s">
        <v>39</v>
      </c>
      <c r="F717" s="3">
        <v>95548</v>
      </c>
      <c r="G717" s="3" t="s">
        <v>40</v>
      </c>
      <c r="H717" s="3">
        <v>2022060365</v>
      </c>
      <c r="I717" s="3" t="s">
        <v>618</v>
      </c>
      <c r="J717" s="3" t="s">
        <v>41</v>
      </c>
      <c r="K717" s="3" t="s">
        <v>619</v>
      </c>
      <c r="L717" s="3" t="s">
        <v>57</v>
      </c>
      <c r="M717" s="3" t="s">
        <v>620</v>
      </c>
      <c r="N717" s="3" t="s">
        <v>111</v>
      </c>
      <c r="O717" s="3" t="s">
        <v>113</v>
      </c>
      <c r="P717" s="3" t="s">
        <v>112</v>
      </c>
      <c r="Q717" s="4">
        <f>IFERROR(VLOOKUP($H717,[1]RAPPORTS!$L$2:$O$3000,4,FALSE),"")</f>
        <v>7</v>
      </c>
      <c r="R717" s="4" t="str">
        <f>IFERROR(VLOOKUP($H717,[1]NC!$G$2:$H$300,2,FALSE)+VLOOKUP($K717,[1]NC!$G$2:$I$300,3,FALSE),"")</f>
        <v/>
      </c>
      <c r="S717" s="3"/>
      <c r="T717" s="3"/>
      <c r="U717" s="3"/>
      <c r="V717" s="3" t="s">
        <v>39</v>
      </c>
      <c r="W717" s="3" t="s">
        <v>14</v>
      </c>
      <c r="X717" s="3" t="s">
        <v>39</v>
      </c>
    </row>
    <row r="718" spans="1:24" x14ac:dyDescent="0.25">
      <c r="A718" s="3" t="s">
        <v>17</v>
      </c>
      <c r="B718" s="3" t="s">
        <v>52</v>
      </c>
      <c r="C718" s="3" t="s">
        <v>19</v>
      </c>
      <c r="D718" s="3" t="s">
        <v>53</v>
      </c>
      <c r="E718" s="3" t="s">
        <v>70</v>
      </c>
      <c r="F718" s="3">
        <v>95548</v>
      </c>
      <c r="G718" s="3" t="s">
        <v>40</v>
      </c>
      <c r="H718" s="3">
        <v>2022064426</v>
      </c>
      <c r="I718" s="3" t="s">
        <v>618</v>
      </c>
      <c r="J718" s="3" t="s">
        <v>41</v>
      </c>
      <c r="K718" s="3" t="s">
        <v>619</v>
      </c>
      <c r="L718" s="3" t="s">
        <v>82</v>
      </c>
      <c r="M718" s="3" t="s">
        <v>620</v>
      </c>
      <c r="N718" s="3" t="s">
        <v>111</v>
      </c>
      <c r="O718" s="3" t="s">
        <v>89</v>
      </c>
      <c r="P718" s="3" t="s">
        <v>90</v>
      </c>
      <c r="Q718" s="4">
        <f>IFERROR(VLOOKUP($H718,[1]RAPPORTS!$L$2:$O$3000,4,FALSE),"")</f>
        <v>7</v>
      </c>
      <c r="R718" s="4" t="str">
        <f>IFERROR(VLOOKUP($H718,[1]NC!$G$2:$H$300,2,FALSE)+VLOOKUP($K718,[1]NC!$G$2:$I$300,3,FALSE),"")</f>
        <v/>
      </c>
      <c r="S718" s="3"/>
      <c r="T718" s="3"/>
      <c r="U718" s="3"/>
      <c r="V718" s="3" t="s">
        <v>39</v>
      </c>
      <c r="W718" s="3" t="s">
        <v>14</v>
      </c>
      <c r="X718" s="3" t="s">
        <v>39</v>
      </c>
    </row>
    <row r="719" spans="1:24" x14ac:dyDescent="0.25">
      <c r="A719" s="3" t="s">
        <v>17</v>
      </c>
      <c r="B719" s="3" t="s">
        <v>52</v>
      </c>
      <c r="C719" s="3" t="s">
        <v>19</v>
      </c>
      <c r="D719" s="3" t="s">
        <v>53</v>
      </c>
      <c r="E719" s="3" t="s">
        <v>39</v>
      </c>
      <c r="F719" s="3">
        <v>95548</v>
      </c>
      <c r="G719" s="3" t="s">
        <v>40</v>
      </c>
      <c r="H719" s="3">
        <v>2022081344</v>
      </c>
      <c r="I719" s="3" t="s">
        <v>618</v>
      </c>
      <c r="J719" s="3" t="s">
        <v>41</v>
      </c>
      <c r="K719" s="3" t="s">
        <v>619</v>
      </c>
      <c r="L719" s="3" t="s">
        <v>59</v>
      </c>
      <c r="M719" s="3" t="s">
        <v>620</v>
      </c>
      <c r="N719" s="3" t="s">
        <v>111</v>
      </c>
      <c r="O719" s="3" t="s">
        <v>140</v>
      </c>
      <c r="P719" s="3" t="s">
        <v>184</v>
      </c>
      <c r="Q719" s="4">
        <f>IFERROR(VLOOKUP($H719,[1]RAPPORTS!$L$2:$O$3000,4,FALSE),"")</f>
        <v>7</v>
      </c>
      <c r="R719" s="4" t="str">
        <f>IFERROR(VLOOKUP($H719,[1]NC!$G$2:$H$300,2,FALSE)+VLOOKUP($K719,[1]NC!$G$2:$I$300,3,FALSE),"")</f>
        <v/>
      </c>
      <c r="S719" s="3"/>
      <c r="T719" s="3"/>
      <c r="U719" s="3"/>
      <c r="V719" s="3" t="s">
        <v>39</v>
      </c>
      <c r="W719" s="3" t="s">
        <v>14</v>
      </c>
      <c r="X719" s="3" t="s">
        <v>39</v>
      </c>
    </row>
    <row r="720" spans="1:24" x14ac:dyDescent="0.25">
      <c r="A720" s="3" t="s">
        <v>17</v>
      </c>
      <c r="B720" s="3" t="s">
        <v>52</v>
      </c>
      <c r="C720" s="3" t="s">
        <v>19</v>
      </c>
      <c r="D720" s="3" t="s">
        <v>53</v>
      </c>
      <c r="E720" s="3" t="s">
        <v>39</v>
      </c>
      <c r="F720" s="3">
        <v>95548</v>
      </c>
      <c r="G720" s="3" t="s">
        <v>40</v>
      </c>
      <c r="H720" s="3">
        <v>2022075813</v>
      </c>
      <c r="I720" s="3" t="s">
        <v>618</v>
      </c>
      <c r="J720" s="3" t="s">
        <v>41</v>
      </c>
      <c r="K720" s="3" t="s">
        <v>619</v>
      </c>
      <c r="L720" s="3" t="s">
        <v>59</v>
      </c>
      <c r="M720" s="3" t="s">
        <v>620</v>
      </c>
      <c r="N720" s="3" t="s">
        <v>111</v>
      </c>
      <c r="O720" s="3" t="s">
        <v>181</v>
      </c>
      <c r="P720" s="3" t="s">
        <v>119</v>
      </c>
      <c r="Q720" s="4">
        <f>IFERROR(VLOOKUP($H720,[1]RAPPORTS!$L$2:$O$3000,4,FALSE),"")</f>
        <v>7</v>
      </c>
      <c r="R720" s="4" t="str">
        <f>IFERROR(VLOOKUP($H720,[1]NC!$G$2:$H$300,2,FALSE)+VLOOKUP($K720,[1]NC!$G$2:$I$300,3,FALSE),"")</f>
        <v/>
      </c>
      <c r="S720" s="3"/>
      <c r="T720" s="3"/>
      <c r="U720" s="3"/>
      <c r="V720" s="3" t="s">
        <v>39</v>
      </c>
      <c r="W720" s="3" t="s">
        <v>14</v>
      </c>
      <c r="X720" s="3" t="s">
        <v>39</v>
      </c>
    </row>
    <row r="721" spans="1:24" x14ac:dyDescent="0.25">
      <c r="A721" s="3" t="s">
        <v>17</v>
      </c>
      <c r="B721" s="3" t="s">
        <v>52</v>
      </c>
      <c r="C721" s="3" t="s">
        <v>19</v>
      </c>
      <c r="D721" s="3" t="s">
        <v>53</v>
      </c>
      <c r="E721" s="3" t="s">
        <v>39</v>
      </c>
      <c r="F721" s="3">
        <v>95548</v>
      </c>
      <c r="G721" s="3" t="s">
        <v>40</v>
      </c>
      <c r="H721" s="3">
        <v>2022075009</v>
      </c>
      <c r="I721" s="3" t="s">
        <v>618</v>
      </c>
      <c r="J721" s="3" t="s">
        <v>41</v>
      </c>
      <c r="K721" s="3" t="s">
        <v>619</v>
      </c>
      <c r="L721" s="3" t="s">
        <v>59</v>
      </c>
      <c r="M721" s="3" t="s">
        <v>620</v>
      </c>
      <c r="N721" s="3" t="s">
        <v>111</v>
      </c>
      <c r="O721" s="3" t="s">
        <v>181</v>
      </c>
      <c r="P721" s="3" t="s">
        <v>190</v>
      </c>
      <c r="Q721" s="4">
        <f>IFERROR(VLOOKUP($H721,[1]RAPPORTS!$L$2:$O$3000,4,FALSE),"")</f>
        <v>7</v>
      </c>
      <c r="R721" s="4" t="str">
        <f>IFERROR(VLOOKUP($H721,[1]NC!$G$2:$H$300,2,FALSE)+VLOOKUP($K721,[1]NC!$G$2:$I$300,3,FALSE),"")</f>
        <v/>
      </c>
      <c r="S721" s="3"/>
      <c r="T721" s="3"/>
      <c r="U721" s="3"/>
      <c r="V721" s="3" t="s">
        <v>39</v>
      </c>
      <c r="W721" s="3" t="s">
        <v>14</v>
      </c>
      <c r="X721" s="3" t="s">
        <v>39</v>
      </c>
    </row>
    <row r="722" spans="1:24" x14ac:dyDescent="0.25">
      <c r="A722" s="3" t="s">
        <v>17</v>
      </c>
      <c r="B722" s="3" t="s">
        <v>52</v>
      </c>
      <c r="C722" s="3" t="s">
        <v>19</v>
      </c>
      <c r="D722" s="3" t="s">
        <v>53</v>
      </c>
      <c r="E722" s="3" t="s">
        <v>39</v>
      </c>
      <c r="F722" s="3">
        <v>95548</v>
      </c>
      <c r="G722" s="3" t="s">
        <v>40</v>
      </c>
      <c r="H722" s="3">
        <v>2022066517</v>
      </c>
      <c r="I722" s="3" t="s">
        <v>618</v>
      </c>
      <c r="J722" s="3" t="s">
        <v>41</v>
      </c>
      <c r="K722" s="3" t="s">
        <v>619</v>
      </c>
      <c r="L722" s="3" t="s">
        <v>182</v>
      </c>
      <c r="M722" s="3" t="s">
        <v>620</v>
      </c>
      <c r="N722" s="3" t="s">
        <v>111</v>
      </c>
      <c r="O722" s="3" t="s">
        <v>132</v>
      </c>
      <c r="P722" s="3" t="s">
        <v>200</v>
      </c>
      <c r="Q722" s="4">
        <f>IFERROR(VLOOKUP($H722,[1]RAPPORTS!$L$2:$O$3000,4,FALSE),"")</f>
        <v>7</v>
      </c>
      <c r="R722" s="4" t="str">
        <f>IFERROR(VLOOKUP($H722,[1]NC!$G$2:$H$300,2,FALSE)+VLOOKUP($K722,[1]NC!$G$2:$I$300,3,FALSE),"")</f>
        <v/>
      </c>
      <c r="S722" s="3"/>
      <c r="T722" s="3"/>
      <c r="U722" s="3"/>
      <c r="V722" s="3" t="s">
        <v>39</v>
      </c>
      <c r="W722" s="3" t="s">
        <v>14</v>
      </c>
      <c r="X722" s="3" t="s">
        <v>39</v>
      </c>
    </row>
    <row r="723" spans="1:24" x14ac:dyDescent="0.25">
      <c r="A723" s="3" t="s">
        <v>17</v>
      </c>
      <c r="B723" s="3" t="s">
        <v>52</v>
      </c>
      <c r="C723" s="3" t="s">
        <v>19</v>
      </c>
      <c r="D723" s="3" t="s">
        <v>53</v>
      </c>
      <c r="E723" s="3" t="s">
        <v>39</v>
      </c>
      <c r="F723" s="3">
        <v>95548</v>
      </c>
      <c r="G723" s="3" t="s">
        <v>40</v>
      </c>
      <c r="H723" s="3">
        <v>2022040428</v>
      </c>
      <c r="I723" s="3" t="s">
        <v>618</v>
      </c>
      <c r="J723" s="3" t="s">
        <v>41</v>
      </c>
      <c r="K723" s="3" t="s">
        <v>619</v>
      </c>
      <c r="L723" s="3" t="s">
        <v>57</v>
      </c>
      <c r="M723" s="3" t="s">
        <v>620</v>
      </c>
      <c r="N723" s="3" t="s">
        <v>83</v>
      </c>
      <c r="O723" s="3" t="s">
        <v>154</v>
      </c>
      <c r="P723" s="3" t="s">
        <v>180</v>
      </c>
      <c r="Q723" s="4">
        <f>IFERROR(VLOOKUP($H723,[1]RAPPORTS!$L$2:$O$3000,4,FALSE),"")</f>
        <v>7</v>
      </c>
      <c r="R723" s="4" t="str">
        <f>IFERROR(VLOOKUP($H723,[1]NC!$G$2:$H$300,2,FALSE)+VLOOKUP($K723,[1]NC!$G$2:$I$300,3,FALSE),"")</f>
        <v/>
      </c>
      <c r="S723" s="3"/>
      <c r="T723" s="3"/>
      <c r="U723" s="3"/>
      <c r="V723" s="3" t="s">
        <v>39</v>
      </c>
      <c r="W723" s="3" t="s">
        <v>14</v>
      </c>
      <c r="X723" s="3" t="s">
        <v>39</v>
      </c>
    </row>
    <row r="724" spans="1:24" x14ac:dyDescent="0.25">
      <c r="A724" s="3" t="s">
        <v>17</v>
      </c>
      <c r="B724" s="3" t="s">
        <v>52</v>
      </c>
      <c r="C724" s="3" t="s">
        <v>19</v>
      </c>
      <c r="D724" s="3" t="s">
        <v>53</v>
      </c>
      <c r="E724" s="3" t="s">
        <v>39</v>
      </c>
      <c r="F724" s="3">
        <v>95548</v>
      </c>
      <c r="G724" s="3" t="s">
        <v>40</v>
      </c>
      <c r="H724" s="3">
        <v>2022059990</v>
      </c>
      <c r="I724" s="3" t="s">
        <v>618</v>
      </c>
      <c r="J724" s="3" t="s">
        <v>41</v>
      </c>
      <c r="K724" s="3" t="s">
        <v>619</v>
      </c>
      <c r="L724" s="3" t="s">
        <v>57</v>
      </c>
      <c r="M724" s="3" t="s">
        <v>620</v>
      </c>
      <c r="N724" s="3" t="s">
        <v>83</v>
      </c>
      <c r="O724" s="3" t="s">
        <v>113</v>
      </c>
      <c r="P724" s="3" t="s">
        <v>441</v>
      </c>
      <c r="Q724" s="4">
        <f>IFERROR(VLOOKUP($H724,[1]RAPPORTS!$L$2:$O$3000,4,FALSE),"")</f>
        <v>7</v>
      </c>
      <c r="R724" s="4" t="str">
        <f>IFERROR(VLOOKUP($H724,[1]NC!$G$2:$H$300,2,FALSE)+VLOOKUP($K724,[1]NC!$G$2:$I$300,3,FALSE),"")</f>
        <v/>
      </c>
      <c r="S724" s="3"/>
      <c r="T724" s="3"/>
      <c r="U724" s="3"/>
      <c r="V724" s="3" t="s">
        <v>39</v>
      </c>
      <c r="W724" s="3" t="s">
        <v>14</v>
      </c>
      <c r="X724" s="3" t="s">
        <v>39</v>
      </c>
    </row>
    <row r="725" spans="1:24" x14ac:dyDescent="0.25">
      <c r="A725" s="3" t="s">
        <v>17</v>
      </c>
      <c r="B725" s="3" t="s">
        <v>37</v>
      </c>
      <c r="C725" s="3" t="s">
        <v>19</v>
      </c>
      <c r="D725" s="3" t="s">
        <v>122</v>
      </c>
      <c r="E725" s="3" t="s">
        <v>39</v>
      </c>
      <c r="F725" s="3">
        <v>95548</v>
      </c>
      <c r="G725" s="3" t="s">
        <v>56</v>
      </c>
      <c r="H725" s="3">
        <v>2021222737</v>
      </c>
      <c r="I725" s="3" t="s">
        <v>618</v>
      </c>
      <c r="J725" s="3" t="s">
        <v>41</v>
      </c>
      <c r="K725" s="3" t="s">
        <v>619</v>
      </c>
      <c r="L725" s="3" t="s">
        <v>57</v>
      </c>
      <c r="M725" s="3" t="s">
        <v>620</v>
      </c>
      <c r="N725" s="3" t="s">
        <v>151</v>
      </c>
      <c r="O725" s="3" t="s">
        <v>471</v>
      </c>
      <c r="P725" s="3" t="s">
        <v>472</v>
      </c>
      <c r="Q725" s="4">
        <f>IFERROR(VLOOKUP($H725,[1]RAPPORTS!$L$2:$O$3000,4,FALSE),"")</f>
        <v>6</v>
      </c>
      <c r="R725" s="4" t="str">
        <f>IFERROR(VLOOKUP($H725,[1]NC!$G$2:$H$300,2,FALSE)+VLOOKUP($K725,[1]NC!$G$2:$I$300,3,FALSE),"")</f>
        <v/>
      </c>
      <c r="S725" s="3"/>
      <c r="T725" s="3"/>
      <c r="U725" s="3"/>
      <c r="V725" s="3" t="s">
        <v>39</v>
      </c>
      <c r="W725" s="3" t="s">
        <v>14</v>
      </c>
      <c r="X725" s="3" t="s">
        <v>39</v>
      </c>
    </row>
    <row r="726" spans="1:24" x14ac:dyDescent="0.25">
      <c r="A726" s="3" t="s">
        <v>17</v>
      </c>
      <c r="B726" s="3" t="s">
        <v>37</v>
      </c>
      <c r="C726" s="3" t="s">
        <v>19</v>
      </c>
      <c r="D726" s="3" t="s">
        <v>122</v>
      </c>
      <c r="E726" s="3" t="s">
        <v>70</v>
      </c>
      <c r="F726" s="3">
        <v>95548</v>
      </c>
      <c r="G726" s="3" t="s">
        <v>56</v>
      </c>
      <c r="H726" s="3">
        <v>2022062436</v>
      </c>
      <c r="I726" s="3" t="s">
        <v>618</v>
      </c>
      <c r="J726" s="3" t="s">
        <v>41</v>
      </c>
      <c r="K726" s="3" t="s">
        <v>619</v>
      </c>
      <c r="L726" s="3" t="s">
        <v>54</v>
      </c>
      <c r="M726" s="3" t="s">
        <v>620</v>
      </c>
      <c r="N726" s="3" t="s">
        <v>111</v>
      </c>
      <c r="O726" s="3" t="s">
        <v>179</v>
      </c>
      <c r="P726" s="3" t="s">
        <v>171</v>
      </c>
      <c r="Q726" s="4">
        <f>IFERROR(VLOOKUP($H726,[1]RAPPORTS!$L$2:$O$3000,4,FALSE),"")</f>
        <v>6</v>
      </c>
      <c r="R726" s="4" t="str">
        <f>IFERROR(VLOOKUP($H726,[1]NC!$G$2:$H$300,2,FALSE)+VLOOKUP($K726,[1]NC!$G$2:$I$300,3,FALSE),"")</f>
        <v/>
      </c>
      <c r="S726" s="3"/>
      <c r="T726" s="3"/>
      <c r="U726" s="3"/>
      <c r="V726" s="3" t="s">
        <v>39</v>
      </c>
      <c r="W726" s="3" t="s">
        <v>14</v>
      </c>
      <c r="X726" s="3" t="s">
        <v>39</v>
      </c>
    </row>
    <row r="727" spans="1:24" x14ac:dyDescent="0.25">
      <c r="A727" s="3" t="s">
        <v>17</v>
      </c>
      <c r="B727" s="3" t="s">
        <v>52</v>
      </c>
      <c r="C727" s="3" t="s">
        <v>19</v>
      </c>
      <c r="D727" s="3" t="s">
        <v>53</v>
      </c>
      <c r="E727" s="3" t="s">
        <v>39</v>
      </c>
      <c r="F727" s="3">
        <v>95548</v>
      </c>
      <c r="G727" s="3" t="s">
        <v>40</v>
      </c>
      <c r="H727" s="3">
        <v>2022038837</v>
      </c>
      <c r="I727" s="3" t="s">
        <v>618</v>
      </c>
      <c r="J727" s="3" t="s">
        <v>41</v>
      </c>
      <c r="K727" s="3" t="s">
        <v>619</v>
      </c>
      <c r="L727" s="3" t="s">
        <v>82</v>
      </c>
      <c r="M727" s="3" t="s">
        <v>620</v>
      </c>
      <c r="N727" s="3" t="s">
        <v>83</v>
      </c>
      <c r="O727" s="3" t="s">
        <v>173</v>
      </c>
      <c r="P727" s="3" t="s">
        <v>185</v>
      </c>
      <c r="Q727" s="4">
        <f>IFERROR(VLOOKUP($H727,[1]RAPPORTS!$L$2:$O$3000,4,FALSE),"")</f>
        <v>6</v>
      </c>
      <c r="R727" s="4" t="str">
        <f>IFERROR(VLOOKUP($H727,[1]NC!$G$2:$H$300,2,FALSE)+VLOOKUP($K727,[1]NC!$G$2:$I$300,3,FALSE),"")</f>
        <v/>
      </c>
      <c r="S727" s="3"/>
      <c r="T727" s="3"/>
      <c r="U727" s="3"/>
      <c r="V727" s="3" t="s">
        <v>39</v>
      </c>
      <c r="W727" s="3" t="s">
        <v>14</v>
      </c>
      <c r="X727" s="3" t="s">
        <v>39</v>
      </c>
    </row>
    <row r="728" spans="1:24" x14ac:dyDescent="0.25">
      <c r="A728" s="3" t="s">
        <v>17</v>
      </c>
      <c r="B728" s="3" t="s">
        <v>52</v>
      </c>
      <c r="C728" s="3" t="s">
        <v>19</v>
      </c>
      <c r="D728" s="3" t="s">
        <v>53</v>
      </c>
      <c r="E728" s="3" t="s">
        <v>39</v>
      </c>
      <c r="F728" s="3">
        <v>95548</v>
      </c>
      <c r="G728" s="3" t="s">
        <v>40</v>
      </c>
      <c r="H728" s="3">
        <v>2022057995</v>
      </c>
      <c r="I728" s="3" t="s">
        <v>618</v>
      </c>
      <c r="J728" s="3" t="s">
        <v>41</v>
      </c>
      <c r="K728" s="3" t="s">
        <v>619</v>
      </c>
      <c r="L728" s="3" t="s">
        <v>82</v>
      </c>
      <c r="M728" s="3" t="s">
        <v>620</v>
      </c>
      <c r="N728" s="3" t="s">
        <v>151</v>
      </c>
      <c r="O728" s="3" t="s">
        <v>61</v>
      </c>
      <c r="P728" s="3" t="s">
        <v>83</v>
      </c>
      <c r="Q728" s="4">
        <f>IFERROR(VLOOKUP($H728,[1]RAPPORTS!$L$2:$O$3000,4,FALSE),"")</f>
        <v>4</v>
      </c>
      <c r="R728" s="4" t="str">
        <f>IFERROR(VLOOKUP($H728,[1]NC!$G$2:$H$300,2,FALSE)+VLOOKUP($K728,[1]NC!$G$2:$I$300,3,FALSE),"")</f>
        <v/>
      </c>
      <c r="S728" s="3"/>
      <c r="T728" s="3"/>
      <c r="U728" s="3"/>
      <c r="V728" s="3" t="s">
        <v>39</v>
      </c>
      <c r="W728" s="3" t="s">
        <v>14</v>
      </c>
      <c r="X728" s="3" t="s">
        <v>39</v>
      </c>
    </row>
    <row r="729" spans="1:24" x14ac:dyDescent="0.25">
      <c r="A729" s="3" t="s">
        <v>17</v>
      </c>
      <c r="B729" s="3" t="s">
        <v>52</v>
      </c>
      <c r="C729" s="3" t="s">
        <v>19</v>
      </c>
      <c r="D729" s="3" t="s">
        <v>53</v>
      </c>
      <c r="E729" s="3" t="s">
        <v>39</v>
      </c>
      <c r="F729" s="3">
        <v>95548</v>
      </c>
      <c r="G729" s="3" t="s">
        <v>40</v>
      </c>
      <c r="H729" s="3">
        <v>2022020679</v>
      </c>
      <c r="I729" s="3" t="s">
        <v>618</v>
      </c>
      <c r="J729" s="3" t="s">
        <v>41</v>
      </c>
      <c r="K729" s="3" t="s">
        <v>619</v>
      </c>
      <c r="L729" s="3" t="s">
        <v>96</v>
      </c>
      <c r="M729" s="3" t="s">
        <v>620</v>
      </c>
      <c r="N729" s="3" t="s">
        <v>111</v>
      </c>
      <c r="O729" s="3" t="s">
        <v>209</v>
      </c>
      <c r="P729" s="3" t="s">
        <v>266</v>
      </c>
      <c r="Q729" s="4">
        <f>IFERROR(VLOOKUP($H729,[1]RAPPORTS!$L$2:$O$3000,4,FALSE),"")</f>
        <v>4</v>
      </c>
      <c r="R729" s="4" t="str">
        <f>IFERROR(VLOOKUP($H729,[1]NC!$G$2:$H$300,2,FALSE)+VLOOKUP($K729,[1]NC!$G$2:$I$300,3,FALSE),"")</f>
        <v/>
      </c>
      <c r="S729" s="3"/>
      <c r="T729" s="3"/>
      <c r="U729" s="3"/>
      <c r="V729" s="3" t="s">
        <v>39</v>
      </c>
      <c r="W729" s="3" t="s">
        <v>14</v>
      </c>
      <c r="X729" s="3" t="s">
        <v>39</v>
      </c>
    </row>
    <row r="730" spans="1:24" x14ac:dyDescent="0.25">
      <c r="A730" s="3" t="s">
        <v>17</v>
      </c>
      <c r="B730" s="3" t="s">
        <v>261</v>
      </c>
      <c r="C730" s="3" t="s">
        <v>19</v>
      </c>
      <c r="D730" s="3" t="s">
        <v>262</v>
      </c>
      <c r="E730" s="3" t="s">
        <v>39</v>
      </c>
      <c r="F730" s="3">
        <v>95548</v>
      </c>
      <c r="G730" s="3" t="s">
        <v>40</v>
      </c>
      <c r="H730" s="3">
        <v>2022062603</v>
      </c>
      <c r="I730" s="3" t="s">
        <v>618</v>
      </c>
      <c r="J730" s="3" t="s">
        <v>41</v>
      </c>
      <c r="K730" s="3" t="s">
        <v>619</v>
      </c>
      <c r="L730" s="3" t="s">
        <v>54</v>
      </c>
      <c r="M730" s="3" t="s">
        <v>620</v>
      </c>
      <c r="N730" s="3" t="s">
        <v>93</v>
      </c>
      <c r="O730" s="3" t="s">
        <v>179</v>
      </c>
      <c r="P730" s="3" t="s">
        <v>133</v>
      </c>
      <c r="Q730" s="4">
        <f>IFERROR(VLOOKUP($H730,[1]RAPPORTS!$L$2:$O$3000,4,FALSE),"")</f>
        <v>23</v>
      </c>
      <c r="R730" s="4" t="str">
        <f>IFERROR(VLOOKUP($H730,[1]NC!$G$2:$H$300,2,FALSE)+VLOOKUP($K730,[1]NC!$G$2:$I$300,3,FALSE),"")</f>
        <v/>
      </c>
      <c r="S730" s="3"/>
      <c r="T730" s="3"/>
      <c r="U730" s="3"/>
      <c r="V730" s="3" t="s">
        <v>39</v>
      </c>
      <c r="W730" s="3" t="s">
        <v>15</v>
      </c>
      <c r="X730" s="3" t="s">
        <v>39</v>
      </c>
    </row>
    <row r="731" spans="1:24" x14ac:dyDescent="0.25">
      <c r="A731" s="3" t="s">
        <v>17</v>
      </c>
      <c r="B731" s="3" t="s">
        <v>261</v>
      </c>
      <c r="C731" s="3" t="s">
        <v>19</v>
      </c>
      <c r="D731" s="3" t="s">
        <v>262</v>
      </c>
      <c r="E731" s="3" t="s">
        <v>39</v>
      </c>
      <c r="F731" s="3">
        <v>95548</v>
      </c>
      <c r="G731" s="3" t="s">
        <v>40</v>
      </c>
      <c r="H731" s="3">
        <v>2022047196</v>
      </c>
      <c r="I731" s="3" t="s">
        <v>618</v>
      </c>
      <c r="J731" s="3" t="s">
        <v>41</v>
      </c>
      <c r="K731" s="3" t="s">
        <v>619</v>
      </c>
      <c r="L731" s="3" t="s">
        <v>57</v>
      </c>
      <c r="M731" s="3" t="s">
        <v>620</v>
      </c>
      <c r="N731" s="3" t="s">
        <v>83</v>
      </c>
      <c r="O731" s="3" t="s">
        <v>157</v>
      </c>
      <c r="P731" s="3" t="s">
        <v>131</v>
      </c>
      <c r="Q731" s="4">
        <f>IFERROR(VLOOKUP($H731,[1]RAPPORTS!$L$2:$O$3000,4,FALSE),"")</f>
        <v>14</v>
      </c>
      <c r="R731" s="4" t="str">
        <f>IFERROR(VLOOKUP($H731,[1]NC!$G$2:$H$300,2,FALSE)+VLOOKUP($K731,[1]NC!$G$2:$I$300,3,FALSE),"")</f>
        <v/>
      </c>
      <c r="S731" s="3"/>
      <c r="T731" s="3"/>
      <c r="U731" s="3"/>
      <c r="V731" s="3" t="s">
        <v>39</v>
      </c>
      <c r="W731" s="3" t="s">
        <v>15</v>
      </c>
      <c r="X731" s="3" t="s">
        <v>39</v>
      </c>
    </row>
    <row r="732" spans="1:24" x14ac:dyDescent="0.25">
      <c r="A732" s="3" t="s">
        <v>17</v>
      </c>
      <c r="B732" s="3" t="s">
        <v>261</v>
      </c>
      <c r="C732" s="3" t="s">
        <v>19</v>
      </c>
      <c r="D732" s="3" t="s">
        <v>262</v>
      </c>
      <c r="E732" s="3" t="s">
        <v>39</v>
      </c>
      <c r="F732" s="3">
        <v>95548</v>
      </c>
      <c r="G732" s="3" t="s">
        <v>40</v>
      </c>
      <c r="H732" s="3">
        <v>2022046396</v>
      </c>
      <c r="I732" s="3" t="s">
        <v>618</v>
      </c>
      <c r="J732" s="3" t="s">
        <v>41</v>
      </c>
      <c r="K732" s="3" t="s">
        <v>619</v>
      </c>
      <c r="L732" s="3" t="s">
        <v>57</v>
      </c>
      <c r="M732" s="3" t="s">
        <v>620</v>
      </c>
      <c r="N732" s="3" t="s">
        <v>175</v>
      </c>
      <c r="O732" s="3" t="s">
        <v>63</v>
      </c>
      <c r="P732" s="3" t="s">
        <v>139</v>
      </c>
      <c r="Q732" s="4">
        <f>IFERROR(VLOOKUP($H732,[1]RAPPORTS!$L$2:$O$3000,4,FALSE),"")</f>
        <v>13</v>
      </c>
      <c r="R732" s="4" t="str">
        <f>IFERROR(VLOOKUP($H732,[1]NC!$G$2:$H$300,2,FALSE)+VLOOKUP($K732,[1]NC!$G$2:$I$300,3,FALSE),"")</f>
        <v/>
      </c>
      <c r="S732" s="3"/>
      <c r="T732" s="3"/>
      <c r="U732" s="3"/>
      <c r="V732" s="3" t="s">
        <v>39</v>
      </c>
      <c r="W732" s="3" t="s">
        <v>15</v>
      </c>
      <c r="X732" s="3" t="s">
        <v>39</v>
      </c>
    </row>
    <row r="733" spans="1:24" x14ac:dyDescent="0.25">
      <c r="A733" s="3" t="s">
        <v>17</v>
      </c>
      <c r="B733" s="3" t="s">
        <v>261</v>
      </c>
      <c r="C733" s="3" t="s">
        <v>19</v>
      </c>
      <c r="D733" s="3" t="s">
        <v>262</v>
      </c>
      <c r="E733" s="3" t="s">
        <v>39</v>
      </c>
      <c r="F733" s="3">
        <v>95548</v>
      </c>
      <c r="G733" s="3" t="s">
        <v>40</v>
      </c>
      <c r="H733" s="3">
        <v>2022043542</v>
      </c>
      <c r="I733" s="3" t="s">
        <v>618</v>
      </c>
      <c r="J733" s="3" t="s">
        <v>41</v>
      </c>
      <c r="K733" s="3" t="s">
        <v>619</v>
      </c>
      <c r="L733" s="3" t="s">
        <v>54</v>
      </c>
      <c r="M733" s="3" t="s">
        <v>620</v>
      </c>
      <c r="N733" s="3" t="s">
        <v>151</v>
      </c>
      <c r="O733" s="3" t="s">
        <v>94</v>
      </c>
      <c r="P733" s="3" t="s">
        <v>363</v>
      </c>
      <c r="Q733" s="4">
        <f>IFERROR(VLOOKUP($H733,[1]RAPPORTS!$L$2:$O$3000,4,FALSE),"")</f>
        <v>9</v>
      </c>
      <c r="R733" s="4" t="str">
        <f>IFERROR(VLOOKUP($H733,[1]NC!$G$2:$H$300,2,FALSE)+VLOOKUP($K733,[1]NC!$G$2:$I$300,3,FALSE),"")</f>
        <v/>
      </c>
      <c r="S733" s="3"/>
      <c r="T733" s="3"/>
      <c r="U733" s="3"/>
      <c r="V733" s="3" t="s">
        <v>39</v>
      </c>
      <c r="W733" s="3" t="s">
        <v>15</v>
      </c>
      <c r="X733" s="3" t="s">
        <v>39</v>
      </c>
    </row>
    <row r="734" spans="1:24" x14ac:dyDescent="0.25">
      <c r="A734" s="3" t="s">
        <v>17</v>
      </c>
      <c r="B734" s="3" t="s">
        <v>261</v>
      </c>
      <c r="C734" s="3" t="s">
        <v>19</v>
      </c>
      <c r="D734" s="3" t="s">
        <v>262</v>
      </c>
      <c r="E734" s="3" t="s">
        <v>39</v>
      </c>
      <c r="F734" s="3">
        <v>95548</v>
      </c>
      <c r="G734" s="3" t="s">
        <v>40</v>
      </c>
      <c r="H734" s="3">
        <v>2022041833</v>
      </c>
      <c r="I734" s="3" t="s">
        <v>618</v>
      </c>
      <c r="J734" s="3" t="s">
        <v>41</v>
      </c>
      <c r="K734" s="3" t="s">
        <v>619</v>
      </c>
      <c r="L734" s="3" t="s">
        <v>54</v>
      </c>
      <c r="M734" s="3" t="s">
        <v>620</v>
      </c>
      <c r="N734" s="3" t="s">
        <v>43</v>
      </c>
      <c r="O734" s="3" t="s">
        <v>154</v>
      </c>
      <c r="P734" s="3" t="s">
        <v>435</v>
      </c>
      <c r="Q734" s="4">
        <f>IFERROR(VLOOKUP($H734,[1]RAPPORTS!$L$2:$O$3000,4,FALSE),"")</f>
        <v>8</v>
      </c>
      <c r="R734" s="4" t="str">
        <f>IFERROR(VLOOKUP($H734,[1]NC!$G$2:$H$300,2,FALSE)+VLOOKUP($K734,[1]NC!$G$2:$I$300,3,FALSE),"")</f>
        <v/>
      </c>
      <c r="S734" s="3"/>
      <c r="T734" s="3"/>
      <c r="U734" s="3"/>
      <c r="V734" s="3" t="s">
        <v>39</v>
      </c>
      <c r="W734" s="3" t="s">
        <v>15</v>
      </c>
      <c r="X734" s="3" t="s">
        <v>39</v>
      </c>
    </row>
    <row r="735" spans="1:24" x14ac:dyDescent="0.25">
      <c r="A735" s="3" t="s">
        <v>17</v>
      </c>
      <c r="B735" s="3" t="s">
        <v>261</v>
      </c>
      <c r="C735" s="3" t="s">
        <v>19</v>
      </c>
      <c r="D735" s="3" t="s">
        <v>262</v>
      </c>
      <c r="E735" s="3" t="s">
        <v>39</v>
      </c>
      <c r="F735" s="3">
        <v>95548</v>
      </c>
      <c r="G735" s="3" t="s">
        <v>40</v>
      </c>
      <c r="H735" s="3">
        <v>2022037606</v>
      </c>
      <c r="I735" s="3" t="s">
        <v>618</v>
      </c>
      <c r="J735" s="3" t="s">
        <v>41</v>
      </c>
      <c r="K735" s="3" t="s">
        <v>619</v>
      </c>
      <c r="L735" s="3" t="s">
        <v>57</v>
      </c>
      <c r="M735" s="3" t="s">
        <v>620</v>
      </c>
      <c r="N735" s="3" t="s">
        <v>83</v>
      </c>
      <c r="O735" s="3" t="s">
        <v>188</v>
      </c>
      <c r="P735" s="3" t="s">
        <v>62</v>
      </c>
      <c r="Q735" s="4">
        <f>IFERROR(VLOOKUP($H735,[1]RAPPORTS!$L$2:$O$3000,4,FALSE),"")</f>
        <v>6</v>
      </c>
      <c r="R735" s="4" t="str">
        <f>IFERROR(VLOOKUP($H735,[1]NC!$G$2:$H$300,2,FALSE)+VLOOKUP($K735,[1]NC!$G$2:$I$300,3,FALSE),"")</f>
        <v/>
      </c>
      <c r="S735" s="3"/>
      <c r="T735" s="3"/>
      <c r="U735" s="3"/>
      <c r="V735" s="3" t="s">
        <v>39</v>
      </c>
      <c r="W735" s="3" t="s">
        <v>15</v>
      </c>
      <c r="X735" s="3" t="s">
        <v>39</v>
      </c>
    </row>
    <row r="736" spans="1:24" x14ac:dyDescent="0.25">
      <c r="A736" s="3" t="s">
        <v>17</v>
      </c>
      <c r="B736" s="3" t="s">
        <v>37</v>
      </c>
      <c r="C736" s="3" t="s">
        <v>19</v>
      </c>
      <c r="D736" s="3" t="s">
        <v>74</v>
      </c>
      <c r="E736" s="3" t="s">
        <v>39</v>
      </c>
      <c r="F736" s="3">
        <v>95548</v>
      </c>
      <c r="G736" s="3" t="s">
        <v>40</v>
      </c>
      <c r="H736" s="3">
        <v>2022071023</v>
      </c>
      <c r="I736" s="3" t="s">
        <v>618</v>
      </c>
      <c r="J736" s="3" t="s">
        <v>41</v>
      </c>
      <c r="K736" s="3" t="s">
        <v>619</v>
      </c>
      <c r="L736" s="3" t="s">
        <v>42</v>
      </c>
      <c r="M736" s="3" t="s">
        <v>620</v>
      </c>
      <c r="N736" s="3" t="s">
        <v>83</v>
      </c>
      <c r="O736" s="3" t="s">
        <v>118</v>
      </c>
      <c r="P736" s="3" t="s">
        <v>117</v>
      </c>
      <c r="Q736" s="4" t="str">
        <f>IFERROR(VLOOKUP($H736,[1]RAPPORTS!$L$2:$O$3000,4,FALSE),"")</f>
        <v/>
      </c>
      <c r="R736" s="4" t="str">
        <f>IFERROR(VLOOKUP($H736,[1]NC!$G$2:$H$300,2,FALSE)+VLOOKUP($K736,[1]NC!$G$2:$I$300,3,FALSE),"")</f>
        <v/>
      </c>
      <c r="S736" s="3"/>
      <c r="T736" s="3"/>
      <c r="U736" s="3"/>
      <c r="V736" s="3" t="s">
        <v>39</v>
      </c>
      <c r="W736" s="3" t="s">
        <v>39</v>
      </c>
      <c r="X736" s="3" t="s">
        <v>39</v>
      </c>
    </row>
    <row r="737" spans="1:24" x14ac:dyDescent="0.25">
      <c r="A737" s="3" t="s">
        <v>17</v>
      </c>
      <c r="B737" s="3" t="s">
        <v>37</v>
      </c>
      <c r="C737" s="3" t="s">
        <v>19</v>
      </c>
      <c r="D737" s="3" t="s">
        <v>74</v>
      </c>
      <c r="E737" s="3" t="s">
        <v>39</v>
      </c>
      <c r="F737" s="3">
        <v>95548</v>
      </c>
      <c r="G737" s="3" t="s">
        <v>40</v>
      </c>
      <c r="H737" s="3">
        <v>2022070602</v>
      </c>
      <c r="I737" s="3" t="s">
        <v>618</v>
      </c>
      <c r="J737" s="3" t="s">
        <v>41</v>
      </c>
      <c r="K737" s="3" t="s">
        <v>619</v>
      </c>
      <c r="L737" s="3" t="s">
        <v>42</v>
      </c>
      <c r="M737" s="3" t="s">
        <v>620</v>
      </c>
      <c r="N737" s="3" t="s">
        <v>300</v>
      </c>
      <c r="O737" s="3" t="s">
        <v>118</v>
      </c>
      <c r="P737" s="3" t="s">
        <v>43</v>
      </c>
      <c r="Q737" s="4" t="str">
        <f>IFERROR(VLOOKUP($H737,[1]RAPPORTS!$L$2:$O$3000,4,FALSE),"")</f>
        <v/>
      </c>
      <c r="R737" s="4" t="str">
        <f>IFERROR(VLOOKUP($H737,[1]NC!$G$2:$H$300,2,FALSE)+VLOOKUP($K737,[1]NC!$G$2:$I$300,3,FALSE),"")</f>
        <v/>
      </c>
      <c r="S737" s="3"/>
      <c r="T737" s="3"/>
      <c r="U737" s="3"/>
      <c r="V737" s="3" t="s">
        <v>39</v>
      </c>
      <c r="W737" s="3" t="s">
        <v>39</v>
      </c>
      <c r="X737" s="3" t="s">
        <v>39</v>
      </c>
    </row>
    <row r="738" spans="1:24" x14ac:dyDescent="0.25">
      <c r="A738" s="3" t="s">
        <v>17</v>
      </c>
      <c r="B738" s="3" t="s">
        <v>37</v>
      </c>
      <c r="C738" s="3" t="s">
        <v>19</v>
      </c>
      <c r="D738" s="3" t="s">
        <v>74</v>
      </c>
      <c r="E738" s="3" t="s">
        <v>39</v>
      </c>
      <c r="F738" s="3">
        <v>95548</v>
      </c>
      <c r="G738" s="3" t="s">
        <v>40</v>
      </c>
      <c r="H738" s="3">
        <v>2022041271</v>
      </c>
      <c r="I738" s="3" t="s">
        <v>618</v>
      </c>
      <c r="J738" s="3" t="s">
        <v>41</v>
      </c>
      <c r="K738" s="3" t="s">
        <v>619</v>
      </c>
      <c r="L738" s="3" t="s">
        <v>59</v>
      </c>
      <c r="M738" s="3" t="s">
        <v>620</v>
      </c>
      <c r="N738" s="3" t="s">
        <v>93</v>
      </c>
      <c r="O738" s="3" t="s">
        <v>154</v>
      </c>
      <c r="P738" s="3" t="s">
        <v>108</v>
      </c>
      <c r="Q738" s="4" t="str">
        <f>IFERROR(VLOOKUP($H738,[1]RAPPORTS!$L$2:$O$3000,4,FALSE),"")</f>
        <v/>
      </c>
      <c r="R738" s="4" t="str">
        <f>IFERROR(VLOOKUP($H738,[1]NC!$G$2:$H$300,2,FALSE)+VLOOKUP($K738,[1]NC!$G$2:$I$300,3,FALSE),"")</f>
        <v/>
      </c>
      <c r="S738" s="3"/>
      <c r="T738" s="3"/>
      <c r="U738" s="3"/>
      <c r="V738" s="3" t="s">
        <v>39</v>
      </c>
      <c r="W738" s="3" t="s">
        <v>39</v>
      </c>
      <c r="X738" s="3" t="s">
        <v>39</v>
      </c>
    </row>
    <row r="739" spans="1:24" x14ac:dyDescent="0.25">
      <c r="A739" s="3" t="s">
        <v>17</v>
      </c>
      <c r="B739" s="3" t="s">
        <v>37</v>
      </c>
      <c r="C739" s="3" t="s">
        <v>19</v>
      </c>
      <c r="D739" s="3" t="s">
        <v>74</v>
      </c>
      <c r="E739" s="3" t="s">
        <v>39</v>
      </c>
      <c r="F739" s="3">
        <v>95548</v>
      </c>
      <c r="G739" s="3" t="s">
        <v>40</v>
      </c>
      <c r="H739" s="3">
        <v>2022049875</v>
      </c>
      <c r="I739" s="3" t="s">
        <v>618</v>
      </c>
      <c r="J739" s="3" t="s">
        <v>41</v>
      </c>
      <c r="K739" s="3" t="s">
        <v>619</v>
      </c>
      <c r="L739" s="3" t="s">
        <v>182</v>
      </c>
      <c r="M739" s="3" t="s">
        <v>620</v>
      </c>
      <c r="N739" s="3" t="s">
        <v>43</v>
      </c>
      <c r="O739" s="3" t="s">
        <v>44</v>
      </c>
      <c r="P739" s="3" t="s">
        <v>120</v>
      </c>
      <c r="Q739" s="4" t="str">
        <f>IFERROR(VLOOKUP($H739,[1]RAPPORTS!$L$2:$O$3000,4,FALSE),"")</f>
        <v/>
      </c>
      <c r="R739" s="4" t="str">
        <f>IFERROR(VLOOKUP($H739,[1]NC!$G$2:$H$300,2,FALSE)+VLOOKUP($K739,[1]NC!$G$2:$I$300,3,FALSE),"")</f>
        <v/>
      </c>
      <c r="S739" s="3"/>
      <c r="T739" s="3"/>
      <c r="U739" s="3"/>
      <c r="V739" s="3" t="s">
        <v>39</v>
      </c>
      <c r="W739" s="3" t="s">
        <v>39</v>
      </c>
      <c r="X739" s="3" t="s">
        <v>39</v>
      </c>
    </row>
    <row r="740" spans="1:24" x14ac:dyDescent="0.25">
      <c r="A740" s="3" t="s">
        <v>41</v>
      </c>
      <c r="B740" s="3" t="s">
        <v>37</v>
      </c>
      <c r="C740" s="3" t="s">
        <v>19</v>
      </c>
      <c r="D740" s="3" t="s">
        <v>74</v>
      </c>
      <c r="E740" s="3" t="s">
        <v>39</v>
      </c>
      <c r="F740" s="3">
        <v>95548</v>
      </c>
      <c r="G740" s="3" t="s">
        <v>40</v>
      </c>
      <c r="H740" s="3">
        <v>2022049002</v>
      </c>
      <c r="I740" s="3" t="s">
        <v>618</v>
      </c>
      <c r="J740" s="3" t="s">
        <v>41</v>
      </c>
      <c r="K740" s="3" t="s">
        <v>619</v>
      </c>
      <c r="L740" s="3" t="s">
        <v>67</v>
      </c>
      <c r="M740" s="3" t="s">
        <v>620</v>
      </c>
      <c r="N740" s="3" t="s">
        <v>49</v>
      </c>
      <c r="O740" s="3" t="s">
        <v>116</v>
      </c>
      <c r="P740" s="3" t="s">
        <v>429</v>
      </c>
      <c r="Q740" s="4" t="str">
        <f>IFERROR(VLOOKUP($H740,[1]RAPPORTS!$L$2:$O$3000,4,FALSE),"")</f>
        <v/>
      </c>
      <c r="R740" s="4" t="str">
        <f>IFERROR(VLOOKUP($H740,[1]NC!$G$2:$H$300,2,FALSE)+VLOOKUP($K740,[1]NC!$G$2:$I$300,3,FALSE),"")</f>
        <v/>
      </c>
      <c r="S740" s="3"/>
      <c r="T740" s="3"/>
      <c r="U740" s="3"/>
      <c r="V740" s="3" t="s">
        <v>39</v>
      </c>
      <c r="W740" s="3" t="s">
        <v>39</v>
      </c>
      <c r="X740" s="3" t="s">
        <v>39</v>
      </c>
    </row>
    <row r="741" spans="1:24" x14ac:dyDescent="0.25">
      <c r="A741" s="3" t="s">
        <v>17</v>
      </c>
      <c r="B741" s="3" t="s">
        <v>37</v>
      </c>
      <c r="C741" s="3" t="s">
        <v>19</v>
      </c>
      <c r="D741" s="3" t="s">
        <v>74</v>
      </c>
      <c r="E741" s="3" t="s">
        <v>39</v>
      </c>
      <c r="F741" s="3">
        <v>95548</v>
      </c>
      <c r="G741" s="3" t="s">
        <v>40</v>
      </c>
      <c r="H741" s="3">
        <v>2022061901</v>
      </c>
      <c r="I741" s="3" t="s">
        <v>618</v>
      </c>
      <c r="J741" s="3" t="s">
        <v>41</v>
      </c>
      <c r="K741" s="3" t="s">
        <v>619</v>
      </c>
      <c r="L741" s="3" t="s">
        <v>182</v>
      </c>
      <c r="M741" s="3" t="s">
        <v>620</v>
      </c>
      <c r="N741" s="3" t="s">
        <v>151</v>
      </c>
      <c r="O741" s="3" t="s">
        <v>179</v>
      </c>
      <c r="P741" s="3" t="s">
        <v>264</v>
      </c>
      <c r="Q741" s="4" t="str">
        <f>IFERROR(VLOOKUP($H741,[1]RAPPORTS!$L$2:$O$3000,4,FALSE),"")</f>
        <v/>
      </c>
      <c r="R741" s="4" t="str">
        <f>IFERROR(VLOOKUP($H741,[1]NC!$G$2:$H$300,2,FALSE)+VLOOKUP($K741,[1]NC!$G$2:$I$300,3,FALSE),"")</f>
        <v/>
      </c>
      <c r="S741" s="3"/>
      <c r="T741" s="3"/>
      <c r="U741" s="3"/>
      <c r="V741" s="3" t="s">
        <v>39</v>
      </c>
      <c r="W741" s="3" t="s">
        <v>39</v>
      </c>
      <c r="X741" s="3" t="s">
        <v>39</v>
      </c>
    </row>
    <row r="742" spans="1:24" x14ac:dyDescent="0.25">
      <c r="A742" s="3" t="s">
        <v>17</v>
      </c>
      <c r="B742" s="3" t="s">
        <v>37</v>
      </c>
      <c r="C742" s="3" t="s">
        <v>19</v>
      </c>
      <c r="D742" s="3" t="s">
        <v>122</v>
      </c>
      <c r="E742" s="3" t="s">
        <v>39</v>
      </c>
      <c r="F742" s="3">
        <v>95548</v>
      </c>
      <c r="G742" s="3" t="s">
        <v>56</v>
      </c>
      <c r="H742" s="3">
        <v>2021304815</v>
      </c>
      <c r="I742" s="3" t="s">
        <v>618</v>
      </c>
      <c r="J742" s="3" t="s">
        <v>41</v>
      </c>
      <c r="K742" s="3" t="s">
        <v>619</v>
      </c>
      <c r="L742" s="3" t="s">
        <v>182</v>
      </c>
      <c r="M742" s="3" t="s">
        <v>620</v>
      </c>
      <c r="N742" s="3" t="s">
        <v>264</v>
      </c>
      <c r="O742" s="3" t="s">
        <v>473</v>
      </c>
      <c r="P742" s="3" t="s">
        <v>429</v>
      </c>
      <c r="Q742" s="4" t="str">
        <f>IFERROR(VLOOKUP($H742,[1]RAPPORTS!$L$2:$O$3000,4,FALSE),"")</f>
        <v/>
      </c>
      <c r="R742" s="4" t="str">
        <f>IFERROR(VLOOKUP($H742,[1]NC!$G$2:$H$300,2,FALSE)+VLOOKUP($K742,[1]NC!$G$2:$I$300,3,FALSE),"")</f>
        <v/>
      </c>
      <c r="S742" s="3"/>
      <c r="T742" s="3"/>
      <c r="U742" s="3"/>
      <c r="V742" s="3" t="s">
        <v>39</v>
      </c>
      <c r="W742" s="3" t="s">
        <v>39</v>
      </c>
      <c r="X742" s="3" t="s">
        <v>39</v>
      </c>
    </row>
    <row r="743" spans="1:24" x14ac:dyDescent="0.25">
      <c r="A743" s="3" t="s">
        <v>17</v>
      </c>
      <c r="B743" s="3" t="s">
        <v>37</v>
      </c>
      <c r="C743" s="3" t="s">
        <v>19</v>
      </c>
      <c r="D743" s="3" t="s">
        <v>38</v>
      </c>
      <c r="E743" s="3" t="s">
        <v>39</v>
      </c>
      <c r="F743" s="3">
        <v>95548</v>
      </c>
      <c r="G743" s="3" t="s">
        <v>40</v>
      </c>
      <c r="H743" s="3">
        <v>2022051403</v>
      </c>
      <c r="I743" s="3" t="s">
        <v>618</v>
      </c>
      <c r="J743" s="3" t="s">
        <v>41</v>
      </c>
      <c r="K743" s="3" t="s">
        <v>619</v>
      </c>
      <c r="L743" s="3" t="s">
        <v>42</v>
      </c>
      <c r="M743" s="3" t="s">
        <v>620</v>
      </c>
      <c r="N743" s="3" t="s">
        <v>83</v>
      </c>
      <c r="O743" s="3" t="s">
        <v>152</v>
      </c>
      <c r="P743" s="3" t="s">
        <v>146</v>
      </c>
      <c r="Q743" s="4" t="str">
        <f>IFERROR(VLOOKUP($H743,[1]RAPPORTS!$L$2:$O$3000,4,FALSE),"")</f>
        <v/>
      </c>
      <c r="R743" s="4" t="str">
        <f>IFERROR(VLOOKUP($H743,[1]NC!$G$2:$H$300,2,FALSE)+VLOOKUP($K743,[1]NC!$G$2:$I$300,3,FALSE),"")</f>
        <v/>
      </c>
      <c r="S743" s="3"/>
      <c r="T743" s="3"/>
      <c r="U743" s="3"/>
      <c r="V743" s="3" t="s">
        <v>39</v>
      </c>
      <c r="W743" s="3" t="s">
        <v>39</v>
      </c>
      <c r="X743" s="3" t="s">
        <v>39</v>
      </c>
    </row>
    <row r="744" spans="1:24" x14ac:dyDescent="0.25">
      <c r="A744" s="3" t="s">
        <v>17</v>
      </c>
      <c r="B744" s="3" t="s">
        <v>37</v>
      </c>
      <c r="C744" s="3" t="s">
        <v>19</v>
      </c>
      <c r="D744" s="3" t="s">
        <v>38</v>
      </c>
      <c r="E744" s="3" t="s">
        <v>39</v>
      </c>
      <c r="F744" s="3">
        <v>95548</v>
      </c>
      <c r="G744" s="3" t="s">
        <v>40</v>
      </c>
      <c r="H744" s="3">
        <v>2022035519</v>
      </c>
      <c r="I744" s="3" t="s">
        <v>618</v>
      </c>
      <c r="J744" s="3" t="s">
        <v>41</v>
      </c>
      <c r="K744" s="3" t="s">
        <v>619</v>
      </c>
      <c r="L744" s="3" t="s">
        <v>42</v>
      </c>
      <c r="M744" s="3" t="s">
        <v>620</v>
      </c>
      <c r="N744" s="3" t="s">
        <v>93</v>
      </c>
      <c r="O744" s="3" t="s">
        <v>193</v>
      </c>
      <c r="P744" s="3" t="s">
        <v>51</v>
      </c>
      <c r="Q744" s="4" t="str">
        <f>IFERROR(VLOOKUP($H744,[1]RAPPORTS!$L$2:$O$3000,4,FALSE),"")</f>
        <v/>
      </c>
      <c r="R744" s="4" t="str">
        <f>IFERROR(VLOOKUP($H744,[1]NC!$G$2:$H$300,2,FALSE)+VLOOKUP($K744,[1]NC!$G$2:$I$300,3,FALSE),"")</f>
        <v/>
      </c>
      <c r="S744" s="3"/>
      <c r="T744" s="3"/>
      <c r="U744" s="3"/>
      <c r="V744" s="3" t="s">
        <v>39</v>
      </c>
      <c r="W744" s="3" t="s">
        <v>39</v>
      </c>
      <c r="X744" s="3" t="s">
        <v>39</v>
      </c>
    </row>
    <row r="745" spans="1:24" x14ac:dyDescent="0.25">
      <c r="A745" s="3" t="s">
        <v>17</v>
      </c>
      <c r="B745" s="3" t="s">
        <v>37</v>
      </c>
      <c r="C745" s="3" t="s">
        <v>19</v>
      </c>
      <c r="D745" s="3" t="s">
        <v>38</v>
      </c>
      <c r="E745" s="3" t="s">
        <v>39</v>
      </c>
      <c r="F745" s="3">
        <v>95548</v>
      </c>
      <c r="G745" s="3" t="s">
        <v>40</v>
      </c>
      <c r="H745" s="3">
        <v>2021376515</v>
      </c>
      <c r="I745" s="3" t="s">
        <v>618</v>
      </c>
      <c r="J745" s="3" t="s">
        <v>41</v>
      </c>
      <c r="K745" s="3" t="s">
        <v>619</v>
      </c>
      <c r="L745" s="3" t="s">
        <v>182</v>
      </c>
      <c r="M745" s="3" t="s">
        <v>620</v>
      </c>
      <c r="N745" s="3" t="s">
        <v>83</v>
      </c>
      <c r="O745" s="3" t="s">
        <v>474</v>
      </c>
      <c r="P745" s="3" t="s">
        <v>253</v>
      </c>
      <c r="Q745" s="4" t="str">
        <f>IFERROR(VLOOKUP($H745,[1]RAPPORTS!$L$2:$O$3000,4,FALSE),"")</f>
        <v/>
      </c>
      <c r="R745" s="4" t="str">
        <f>IFERROR(VLOOKUP($H745,[1]NC!$G$2:$H$300,2,FALSE)+VLOOKUP($K745,[1]NC!$G$2:$I$300,3,FALSE),"")</f>
        <v/>
      </c>
      <c r="S745" s="3"/>
      <c r="T745" s="3"/>
      <c r="U745" s="3"/>
      <c r="V745" s="3" t="s">
        <v>39</v>
      </c>
      <c r="W745" s="3" t="s">
        <v>39</v>
      </c>
      <c r="X745" s="3" t="s">
        <v>39</v>
      </c>
    </row>
    <row r="746" spans="1:24" x14ac:dyDescent="0.25">
      <c r="A746" s="3" t="s">
        <v>17</v>
      </c>
      <c r="B746" s="3" t="s">
        <v>37</v>
      </c>
      <c r="C746" s="3" t="s">
        <v>19</v>
      </c>
      <c r="D746" s="3" t="s">
        <v>74</v>
      </c>
      <c r="E746" s="3" t="s">
        <v>39</v>
      </c>
      <c r="F746" s="3">
        <v>95548</v>
      </c>
      <c r="G746" s="3" t="s">
        <v>40</v>
      </c>
      <c r="H746" s="3">
        <v>2022078338</v>
      </c>
      <c r="I746" s="3" t="s">
        <v>618</v>
      </c>
      <c r="J746" s="3" t="s">
        <v>41</v>
      </c>
      <c r="K746" s="3" t="s">
        <v>619</v>
      </c>
      <c r="L746" s="3" t="s">
        <v>182</v>
      </c>
      <c r="M746" s="3" t="s">
        <v>620</v>
      </c>
      <c r="N746" s="3" t="s">
        <v>43</v>
      </c>
      <c r="O746" s="3" t="s">
        <v>75</v>
      </c>
      <c r="P746" s="3" t="s">
        <v>200</v>
      </c>
      <c r="Q746" s="4" t="str">
        <f>IFERROR(VLOOKUP($H746,[1]RAPPORTS!$L$2:$O$3000,4,FALSE),"")</f>
        <v/>
      </c>
      <c r="R746" s="4" t="str">
        <f>IFERROR(VLOOKUP($H746,[1]NC!$G$2:$H$300,2,FALSE)+VLOOKUP($K746,[1]NC!$G$2:$I$300,3,FALSE),"")</f>
        <v/>
      </c>
      <c r="S746" s="3"/>
      <c r="T746" s="3"/>
      <c r="U746" s="3"/>
      <c r="V746" s="3" t="s">
        <v>39</v>
      </c>
      <c r="W746" s="3" t="s">
        <v>39</v>
      </c>
      <c r="X746" s="3" t="s">
        <v>39</v>
      </c>
    </row>
    <row r="747" spans="1:24" x14ac:dyDescent="0.25">
      <c r="A747" s="3" t="s">
        <v>17</v>
      </c>
      <c r="B747" s="3" t="s">
        <v>37</v>
      </c>
      <c r="C747" s="3" t="s">
        <v>19</v>
      </c>
      <c r="D747" s="3" t="s">
        <v>74</v>
      </c>
      <c r="E747" s="3" t="s">
        <v>70</v>
      </c>
      <c r="F747" s="3">
        <v>95548</v>
      </c>
      <c r="G747" s="3" t="s">
        <v>40</v>
      </c>
      <c r="H747" s="3">
        <v>2022042298</v>
      </c>
      <c r="I747" s="3" t="s">
        <v>618</v>
      </c>
      <c r="J747" s="3" t="s">
        <v>41</v>
      </c>
      <c r="K747" s="3" t="s">
        <v>619</v>
      </c>
      <c r="L747" s="3" t="s">
        <v>59</v>
      </c>
      <c r="M747" s="3" t="s">
        <v>620</v>
      </c>
      <c r="N747" s="3" t="s">
        <v>93</v>
      </c>
      <c r="O747" s="3" t="s">
        <v>174</v>
      </c>
      <c r="P747" s="3" t="s">
        <v>204</v>
      </c>
      <c r="Q747" s="4" t="str">
        <f>IFERROR(VLOOKUP($H747,[1]RAPPORTS!$L$2:$O$3000,4,FALSE),"")</f>
        <v/>
      </c>
      <c r="R747" s="4" t="str">
        <f>IFERROR(VLOOKUP($H747,[1]NC!$G$2:$H$300,2,FALSE)+VLOOKUP($K747,[1]NC!$G$2:$I$300,3,FALSE),"")</f>
        <v/>
      </c>
      <c r="S747" s="3"/>
      <c r="T747" s="3"/>
      <c r="U747" s="3"/>
      <c r="V747" s="3" t="s">
        <v>39</v>
      </c>
      <c r="W747" s="3" t="s">
        <v>39</v>
      </c>
      <c r="X747" s="3" t="s">
        <v>39</v>
      </c>
    </row>
    <row r="748" spans="1:24" x14ac:dyDescent="0.25">
      <c r="A748" s="3" t="s">
        <v>17</v>
      </c>
      <c r="B748" s="3" t="s">
        <v>37</v>
      </c>
      <c r="C748" s="3" t="s">
        <v>19</v>
      </c>
      <c r="D748" s="3" t="s">
        <v>74</v>
      </c>
      <c r="E748" s="3" t="s">
        <v>39</v>
      </c>
      <c r="F748" s="3">
        <v>95548</v>
      </c>
      <c r="G748" s="3" t="s">
        <v>40</v>
      </c>
      <c r="H748" s="3">
        <v>2022058720</v>
      </c>
      <c r="I748" s="3" t="s">
        <v>618</v>
      </c>
      <c r="J748" s="3" t="s">
        <v>41</v>
      </c>
      <c r="K748" s="3" t="s">
        <v>619</v>
      </c>
      <c r="L748" s="3" t="s">
        <v>182</v>
      </c>
      <c r="M748" s="3" t="s">
        <v>620</v>
      </c>
      <c r="N748" s="3" t="s">
        <v>43</v>
      </c>
      <c r="O748" s="3" t="s">
        <v>61</v>
      </c>
      <c r="P748" s="3" t="s">
        <v>300</v>
      </c>
      <c r="Q748" s="4" t="str">
        <f>IFERROR(VLOOKUP($H748,[1]RAPPORTS!$L$2:$O$3000,4,FALSE),"")</f>
        <v/>
      </c>
      <c r="R748" s="4" t="str">
        <f>IFERROR(VLOOKUP($H748,[1]NC!$G$2:$H$300,2,FALSE)+VLOOKUP($K748,[1]NC!$G$2:$I$300,3,FALSE),"")</f>
        <v/>
      </c>
      <c r="S748" s="3"/>
      <c r="T748" s="3"/>
      <c r="U748" s="3"/>
      <c r="V748" s="3" t="s">
        <v>39</v>
      </c>
      <c r="W748" s="3" t="s">
        <v>39</v>
      </c>
      <c r="X748" s="3" t="s">
        <v>39</v>
      </c>
    </row>
    <row r="749" spans="1:24" x14ac:dyDescent="0.25">
      <c r="A749" s="3" t="s">
        <v>17</v>
      </c>
      <c r="B749" s="3" t="s">
        <v>37</v>
      </c>
      <c r="C749" s="3" t="s">
        <v>19</v>
      </c>
      <c r="D749" s="3" t="s">
        <v>74</v>
      </c>
      <c r="E749" s="3" t="s">
        <v>39</v>
      </c>
      <c r="F749" s="3">
        <v>95548</v>
      </c>
      <c r="G749" s="3" t="s">
        <v>40</v>
      </c>
      <c r="H749" s="3">
        <v>2022080311</v>
      </c>
      <c r="I749" s="3" t="s">
        <v>618</v>
      </c>
      <c r="J749" s="3" t="s">
        <v>41</v>
      </c>
      <c r="K749" s="3" t="s">
        <v>619</v>
      </c>
      <c r="L749" s="3" t="s">
        <v>64</v>
      </c>
      <c r="M749" s="3" t="s">
        <v>620</v>
      </c>
      <c r="N749" s="3" t="s">
        <v>43</v>
      </c>
      <c r="O749" s="3" t="s">
        <v>136</v>
      </c>
      <c r="P749" s="3" t="s">
        <v>185</v>
      </c>
      <c r="Q749" s="4" t="str">
        <f>IFERROR(VLOOKUP($H749,[1]RAPPORTS!$L$2:$O$3000,4,FALSE),"")</f>
        <v/>
      </c>
      <c r="R749" s="4" t="str">
        <f>IFERROR(VLOOKUP($H749,[1]NC!$G$2:$H$300,2,FALSE)+VLOOKUP($K749,[1]NC!$G$2:$I$300,3,FALSE),"")</f>
        <v/>
      </c>
      <c r="S749" s="3"/>
      <c r="T749" s="3"/>
      <c r="U749" s="3"/>
      <c r="V749" s="3" t="s">
        <v>39</v>
      </c>
      <c r="W749" s="3" t="s">
        <v>39</v>
      </c>
      <c r="X749" s="3" t="s">
        <v>39</v>
      </c>
    </row>
    <row r="750" spans="1:24" x14ac:dyDescent="0.25">
      <c r="A750" s="3" t="s">
        <v>17</v>
      </c>
      <c r="B750" s="3" t="s">
        <v>37</v>
      </c>
      <c r="C750" s="3" t="s">
        <v>19</v>
      </c>
      <c r="D750" s="3" t="s">
        <v>74</v>
      </c>
      <c r="E750" s="3" t="s">
        <v>39</v>
      </c>
      <c r="F750" s="3">
        <v>95548</v>
      </c>
      <c r="G750" s="3" t="s">
        <v>40</v>
      </c>
      <c r="H750" s="3">
        <v>2022060703</v>
      </c>
      <c r="I750" s="3" t="s">
        <v>618</v>
      </c>
      <c r="J750" s="3" t="s">
        <v>41</v>
      </c>
      <c r="K750" s="3" t="s">
        <v>619</v>
      </c>
      <c r="L750" s="3" t="s">
        <v>182</v>
      </c>
      <c r="M750" s="3" t="s">
        <v>620</v>
      </c>
      <c r="N750" s="3" t="s">
        <v>43</v>
      </c>
      <c r="O750" s="3" t="s">
        <v>179</v>
      </c>
      <c r="P750" s="3" t="s">
        <v>200</v>
      </c>
      <c r="Q750" s="4" t="str">
        <f>IFERROR(VLOOKUP($H750,[1]RAPPORTS!$L$2:$O$3000,4,FALSE),"")</f>
        <v/>
      </c>
      <c r="R750" s="4" t="str">
        <f>IFERROR(VLOOKUP($H750,[1]NC!$G$2:$H$300,2,FALSE)+VLOOKUP($K750,[1]NC!$G$2:$I$300,3,FALSE),"")</f>
        <v/>
      </c>
      <c r="S750" s="3"/>
      <c r="T750" s="3"/>
      <c r="U750" s="3"/>
      <c r="V750" s="3" t="s">
        <v>39</v>
      </c>
      <c r="W750" s="3" t="s">
        <v>39</v>
      </c>
      <c r="X750" s="3" t="s">
        <v>39</v>
      </c>
    </row>
    <row r="751" spans="1:24" x14ac:dyDescent="0.25">
      <c r="A751" s="3" t="s">
        <v>17</v>
      </c>
      <c r="B751" s="3" t="s">
        <v>46</v>
      </c>
      <c r="C751" s="3" t="s">
        <v>19</v>
      </c>
      <c r="D751" s="3" t="s">
        <v>176</v>
      </c>
      <c r="E751" s="3" t="s">
        <v>39</v>
      </c>
      <c r="F751" s="3">
        <v>95548</v>
      </c>
      <c r="G751" s="3" t="s">
        <v>40</v>
      </c>
      <c r="H751" s="3">
        <v>2021306641</v>
      </c>
      <c r="I751" s="3" t="s">
        <v>618</v>
      </c>
      <c r="J751" s="3" t="s">
        <v>41</v>
      </c>
      <c r="K751" s="3" t="s">
        <v>619</v>
      </c>
      <c r="L751" s="3" t="s">
        <v>182</v>
      </c>
      <c r="M751" s="3" t="s">
        <v>620</v>
      </c>
      <c r="N751" s="3" t="s">
        <v>83</v>
      </c>
      <c r="O751" s="3" t="s">
        <v>473</v>
      </c>
      <c r="P751" s="3" t="s">
        <v>384</v>
      </c>
      <c r="Q751" s="4" t="str">
        <f>IFERROR(VLOOKUP($H751,[1]RAPPORTS!$L$2:$O$3000,4,FALSE),"")</f>
        <v/>
      </c>
      <c r="R751" s="4" t="str">
        <f>IFERROR(VLOOKUP($H751,[1]NC!$G$2:$H$300,2,FALSE)+VLOOKUP($K751,[1]NC!$G$2:$I$300,3,FALSE),"")</f>
        <v/>
      </c>
      <c r="S751" s="3"/>
      <c r="T751" s="3"/>
      <c r="U751" s="3"/>
      <c r="V751" s="3" t="s">
        <v>39</v>
      </c>
      <c r="W751" s="3" t="s">
        <v>39</v>
      </c>
      <c r="X751" s="3" t="s">
        <v>39</v>
      </c>
    </row>
    <row r="752" spans="1:24" x14ac:dyDescent="0.25">
      <c r="A752" s="3" t="s">
        <v>17</v>
      </c>
      <c r="B752" s="3" t="s">
        <v>46</v>
      </c>
      <c r="C752" s="3" t="s">
        <v>19</v>
      </c>
      <c r="D752" s="3" t="s">
        <v>176</v>
      </c>
      <c r="E752" s="3" t="s">
        <v>39</v>
      </c>
      <c r="F752" s="3">
        <v>95548</v>
      </c>
      <c r="G752" s="3" t="s">
        <v>40</v>
      </c>
      <c r="H752" s="3">
        <v>2022070988</v>
      </c>
      <c r="I752" s="3" t="s">
        <v>618</v>
      </c>
      <c r="J752" s="3" t="s">
        <v>41</v>
      </c>
      <c r="K752" s="3" t="s">
        <v>619</v>
      </c>
      <c r="L752" s="3" t="s">
        <v>191</v>
      </c>
      <c r="M752" s="3" t="s">
        <v>620</v>
      </c>
      <c r="N752" s="3" t="s">
        <v>83</v>
      </c>
      <c r="O752" s="3" t="s">
        <v>118</v>
      </c>
      <c r="P752" s="3" t="s">
        <v>119</v>
      </c>
      <c r="Q752" s="4" t="str">
        <f>IFERROR(VLOOKUP($H752,[1]RAPPORTS!$L$2:$O$3000,4,FALSE),"")</f>
        <v/>
      </c>
      <c r="R752" s="4" t="str">
        <f>IFERROR(VLOOKUP($H752,[1]NC!$G$2:$H$300,2,FALSE)+VLOOKUP($K752,[1]NC!$G$2:$I$300,3,FALSE),"")</f>
        <v/>
      </c>
      <c r="S752" s="3"/>
      <c r="T752" s="3"/>
      <c r="U752" s="3"/>
      <c r="V752" s="3" t="s">
        <v>39</v>
      </c>
      <c r="W752" s="3" t="s">
        <v>39</v>
      </c>
      <c r="X752" s="3" t="s">
        <v>39</v>
      </c>
    </row>
    <row r="753" spans="1:24" x14ac:dyDescent="0.25">
      <c r="A753" s="3" t="s">
        <v>41</v>
      </c>
      <c r="B753" s="3" t="s">
        <v>46</v>
      </c>
      <c r="C753" s="3" t="s">
        <v>19</v>
      </c>
      <c r="D753" s="3" t="s">
        <v>176</v>
      </c>
      <c r="E753" s="3" t="s">
        <v>39</v>
      </c>
      <c r="F753" s="3">
        <v>95548</v>
      </c>
      <c r="G753" s="3" t="s">
        <v>40</v>
      </c>
      <c r="H753" s="3">
        <v>2022088110</v>
      </c>
      <c r="I753" s="3" t="s">
        <v>618</v>
      </c>
      <c r="J753" s="3" t="s">
        <v>41</v>
      </c>
      <c r="K753" s="3" t="s">
        <v>619</v>
      </c>
      <c r="L753" s="3" t="s">
        <v>125</v>
      </c>
      <c r="M753" s="3" t="s">
        <v>620</v>
      </c>
      <c r="N753" s="3" t="s">
        <v>49</v>
      </c>
      <c r="O753" s="3" t="s">
        <v>320</v>
      </c>
      <c r="P753" s="3" t="s">
        <v>51</v>
      </c>
      <c r="Q753" s="4" t="str">
        <f>IFERROR(VLOOKUP($H753,[1]RAPPORTS!$L$2:$O$3000,4,FALSE),"")</f>
        <v/>
      </c>
      <c r="R753" s="4" t="str">
        <f>IFERROR(VLOOKUP($H753,[1]NC!$G$2:$H$300,2,FALSE)+VLOOKUP($K753,[1]NC!$G$2:$I$300,3,FALSE),"")</f>
        <v/>
      </c>
      <c r="S753" s="3"/>
      <c r="T753" s="3"/>
      <c r="U753" s="3"/>
      <c r="V753" s="3" t="s">
        <v>39</v>
      </c>
      <c r="W753" s="3" t="s">
        <v>39</v>
      </c>
      <c r="X753" s="3" t="s">
        <v>39</v>
      </c>
    </row>
    <row r="754" spans="1:24" x14ac:dyDescent="0.25">
      <c r="A754" s="3" t="s">
        <v>41</v>
      </c>
      <c r="B754" s="3" t="s">
        <v>46</v>
      </c>
      <c r="C754" s="3" t="s">
        <v>19</v>
      </c>
      <c r="D754" s="3" t="s">
        <v>176</v>
      </c>
      <c r="E754" s="3" t="s">
        <v>70</v>
      </c>
      <c r="F754" s="3">
        <v>95548</v>
      </c>
      <c r="G754" s="3" t="s">
        <v>40</v>
      </c>
      <c r="H754" s="3">
        <v>2021349378</v>
      </c>
      <c r="I754" s="3" t="s">
        <v>618</v>
      </c>
      <c r="J754" s="3" t="s">
        <v>41</v>
      </c>
      <c r="K754" s="3" t="s">
        <v>619</v>
      </c>
      <c r="L754" s="3" t="s">
        <v>167</v>
      </c>
      <c r="M754" s="3" t="s">
        <v>620</v>
      </c>
      <c r="N754" s="3" t="s">
        <v>49</v>
      </c>
      <c r="O754" s="3" t="s">
        <v>97</v>
      </c>
      <c r="P754" s="3" t="s">
        <v>475</v>
      </c>
      <c r="Q754" s="4" t="str">
        <f>IFERROR(VLOOKUP($H754,[1]RAPPORTS!$L$2:$O$3000,4,FALSE),"")</f>
        <v/>
      </c>
      <c r="R754" s="4" t="str">
        <f>IFERROR(VLOOKUP($H754,[1]NC!$G$2:$H$300,2,FALSE)+VLOOKUP($K754,[1]NC!$G$2:$I$300,3,FALSE),"")</f>
        <v/>
      </c>
      <c r="S754" s="3"/>
      <c r="T754" s="3"/>
      <c r="U754" s="3"/>
      <c r="V754" s="3" t="s">
        <v>39</v>
      </c>
      <c r="W754" s="3" t="s">
        <v>39</v>
      </c>
      <c r="X754" s="3" t="s">
        <v>39</v>
      </c>
    </row>
    <row r="755" spans="1:24" x14ac:dyDescent="0.25">
      <c r="A755" s="3" t="s">
        <v>41</v>
      </c>
      <c r="B755" s="3" t="s">
        <v>46</v>
      </c>
      <c r="C755" s="3" t="s">
        <v>19</v>
      </c>
      <c r="D755" s="3" t="s">
        <v>176</v>
      </c>
      <c r="E755" s="3" t="s">
        <v>39</v>
      </c>
      <c r="F755" s="3">
        <v>95548</v>
      </c>
      <c r="G755" s="3" t="s">
        <v>40</v>
      </c>
      <c r="H755" s="3">
        <v>2022064428</v>
      </c>
      <c r="I755" s="3" t="s">
        <v>618</v>
      </c>
      <c r="J755" s="3" t="s">
        <v>41</v>
      </c>
      <c r="K755" s="3" t="s">
        <v>619</v>
      </c>
      <c r="L755" s="3" t="s">
        <v>64</v>
      </c>
      <c r="M755" s="3" t="s">
        <v>620</v>
      </c>
      <c r="N755" s="3" t="s">
        <v>49</v>
      </c>
      <c r="O755" s="3" t="s">
        <v>89</v>
      </c>
      <c r="P755" s="3" t="s">
        <v>263</v>
      </c>
      <c r="Q755" s="4" t="str">
        <f>IFERROR(VLOOKUP($H755,[1]RAPPORTS!$L$2:$O$3000,4,FALSE),"")</f>
        <v/>
      </c>
      <c r="R755" s="4" t="str">
        <f>IFERROR(VLOOKUP($H755,[1]NC!$G$2:$H$300,2,FALSE)+VLOOKUP($K755,[1]NC!$G$2:$I$300,3,FALSE),"")</f>
        <v/>
      </c>
      <c r="S755" s="3"/>
      <c r="T755" s="3"/>
      <c r="U755" s="3"/>
      <c r="V755" s="3" t="s">
        <v>39</v>
      </c>
      <c r="W755" s="3" t="s">
        <v>39</v>
      </c>
      <c r="X755" s="3" t="s">
        <v>39</v>
      </c>
    </row>
    <row r="756" spans="1:24" x14ac:dyDescent="0.25">
      <c r="A756" s="3" t="s">
        <v>17</v>
      </c>
      <c r="B756" s="3" t="s">
        <v>46</v>
      </c>
      <c r="C756" s="3" t="s">
        <v>19</v>
      </c>
      <c r="D756" s="3" t="s">
        <v>176</v>
      </c>
      <c r="E756" s="3" t="s">
        <v>39</v>
      </c>
      <c r="F756" s="3">
        <v>95548</v>
      </c>
      <c r="G756" s="3" t="s">
        <v>40</v>
      </c>
      <c r="H756" s="3">
        <v>2022016134</v>
      </c>
      <c r="I756" s="3" t="s">
        <v>618</v>
      </c>
      <c r="J756" s="3" t="s">
        <v>41</v>
      </c>
      <c r="K756" s="3" t="s">
        <v>619</v>
      </c>
      <c r="L756" s="3" t="s">
        <v>182</v>
      </c>
      <c r="M756" s="3" t="s">
        <v>620</v>
      </c>
      <c r="N756" s="3" t="s">
        <v>111</v>
      </c>
      <c r="O756" s="3" t="s">
        <v>346</v>
      </c>
      <c r="P756" s="3" t="s">
        <v>247</v>
      </c>
      <c r="Q756" s="4" t="str">
        <f>IFERROR(VLOOKUP($H756,[1]RAPPORTS!$L$2:$O$3000,4,FALSE),"")</f>
        <v/>
      </c>
      <c r="R756" s="4" t="str">
        <f>IFERROR(VLOOKUP($H756,[1]NC!$G$2:$H$300,2,FALSE)+VLOOKUP($K756,[1]NC!$G$2:$I$300,3,FALSE),"")</f>
        <v/>
      </c>
      <c r="S756" s="3"/>
      <c r="T756" s="3"/>
      <c r="U756" s="3"/>
      <c r="V756" s="3" t="s">
        <v>39</v>
      </c>
      <c r="W756" s="3" t="s">
        <v>39</v>
      </c>
      <c r="X756" s="3" t="s">
        <v>39</v>
      </c>
    </row>
    <row r="757" spans="1:24" x14ac:dyDescent="0.25">
      <c r="A757" s="3" t="s">
        <v>41</v>
      </c>
      <c r="B757" s="3" t="s">
        <v>46</v>
      </c>
      <c r="C757" s="3" t="s">
        <v>19</v>
      </c>
      <c r="D757" s="3" t="s">
        <v>176</v>
      </c>
      <c r="E757" s="3" t="s">
        <v>39</v>
      </c>
      <c r="F757" s="3">
        <v>95548</v>
      </c>
      <c r="G757" s="3" t="s">
        <v>40</v>
      </c>
      <c r="H757" s="3">
        <v>2022031280</v>
      </c>
      <c r="I757" s="3" t="s">
        <v>618</v>
      </c>
      <c r="J757" s="3" t="s">
        <v>41</v>
      </c>
      <c r="K757" s="3" t="s">
        <v>619</v>
      </c>
      <c r="L757" s="3" t="s">
        <v>96</v>
      </c>
      <c r="M757" s="3" t="s">
        <v>620</v>
      </c>
      <c r="N757" s="3" t="s">
        <v>49</v>
      </c>
      <c r="O757" s="3" t="s">
        <v>142</v>
      </c>
      <c r="P757" s="3" t="s">
        <v>443</v>
      </c>
      <c r="Q757" s="4" t="str">
        <f>IFERROR(VLOOKUP($H757,[1]RAPPORTS!$L$2:$O$3000,4,FALSE),"")</f>
        <v/>
      </c>
      <c r="R757" s="4" t="str">
        <f>IFERROR(VLOOKUP($H757,[1]NC!$G$2:$H$300,2,FALSE)+VLOOKUP($K757,[1]NC!$G$2:$I$300,3,FALSE),"")</f>
        <v/>
      </c>
      <c r="S757" s="3"/>
      <c r="T757" s="3"/>
      <c r="U757" s="3"/>
      <c r="V757" s="3" t="s">
        <v>39</v>
      </c>
      <c r="W757" s="3" t="s">
        <v>39</v>
      </c>
      <c r="X757" s="3" t="s">
        <v>39</v>
      </c>
    </row>
    <row r="758" spans="1:24" x14ac:dyDescent="0.25">
      <c r="A758" s="3" t="s">
        <v>17</v>
      </c>
      <c r="B758" s="3" t="s">
        <v>46</v>
      </c>
      <c r="C758" s="3" t="s">
        <v>19</v>
      </c>
      <c r="D758" s="3" t="s">
        <v>176</v>
      </c>
      <c r="E758" s="3" t="s">
        <v>39</v>
      </c>
      <c r="F758" s="3">
        <v>95548</v>
      </c>
      <c r="G758" s="3" t="s">
        <v>40</v>
      </c>
      <c r="H758" s="3">
        <v>2022026439</v>
      </c>
      <c r="I758" s="3" t="s">
        <v>618</v>
      </c>
      <c r="J758" s="3" t="s">
        <v>41</v>
      </c>
      <c r="K758" s="3" t="s">
        <v>619</v>
      </c>
      <c r="L758" s="3" t="s">
        <v>191</v>
      </c>
      <c r="M758" s="3" t="s">
        <v>620</v>
      </c>
      <c r="N758" s="3" t="s">
        <v>83</v>
      </c>
      <c r="O758" s="3" t="s">
        <v>172</v>
      </c>
      <c r="P758" s="3" t="s">
        <v>65</v>
      </c>
      <c r="Q758" s="4" t="str">
        <f>IFERROR(VLOOKUP($H758,[1]RAPPORTS!$L$2:$O$3000,4,FALSE),"")</f>
        <v/>
      </c>
      <c r="R758" s="4" t="str">
        <f>IFERROR(VLOOKUP($H758,[1]NC!$G$2:$H$300,2,FALSE)+VLOOKUP($K758,[1]NC!$G$2:$I$300,3,FALSE),"")</f>
        <v/>
      </c>
      <c r="S758" s="3"/>
      <c r="T758" s="3"/>
      <c r="U758" s="3"/>
      <c r="V758" s="3" t="s">
        <v>39</v>
      </c>
      <c r="W758" s="3" t="s">
        <v>39</v>
      </c>
      <c r="X758" s="3" t="s">
        <v>39</v>
      </c>
    </row>
    <row r="759" spans="1:24" x14ac:dyDescent="0.25">
      <c r="A759" s="3" t="s">
        <v>41</v>
      </c>
      <c r="B759" s="3" t="s">
        <v>46</v>
      </c>
      <c r="C759" s="3" t="s">
        <v>19</v>
      </c>
      <c r="D759" s="3" t="s">
        <v>176</v>
      </c>
      <c r="E759" s="3" t="s">
        <v>39</v>
      </c>
      <c r="F759" s="3">
        <v>95548</v>
      </c>
      <c r="G759" s="3" t="s">
        <v>40</v>
      </c>
      <c r="H759" s="3">
        <v>2022025225</v>
      </c>
      <c r="I759" s="3" t="s">
        <v>618</v>
      </c>
      <c r="J759" s="3" t="s">
        <v>41</v>
      </c>
      <c r="K759" s="3" t="s">
        <v>619</v>
      </c>
      <c r="L759" s="3" t="s">
        <v>57</v>
      </c>
      <c r="M759" s="3" t="s">
        <v>620</v>
      </c>
      <c r="N759" s="3" t="s">
        <v>49</v>
      </c>
      <c r="O759" s="3" t="s">
        <v>322</v>
      </c>
      <c r="P759" s="3" t="s">
        <v>175</v>
      </c>
      <c r="Q759" s="4" t="str">
        <f>IFERROR(VLOOKUP($H759,[1]RAPPORTS!$L$2:$O$3000,4,FALSE),"")</f>
        <v/>
      </c>
      <c r="R759" s="4" t="str">
        <f>IFERROR(VLOOKUP($H759,[1]NC!$G$2:$H$300,2,FALSE)+VLOOKUP($K759,[1]NC!$G$2:$I$300,3,FALSE),"")</f>
        <v/>
      </c>
      <c r="S759" s="3"/>
      <c r="T759" s="3"/>
      <c r="U759" s="3"/>
      <c r="V759" s="3" t="s">
        <v>39</v>
      </c>
      <c r="W759" s="3" t="s">
        <v>39</v>
      </c>
      <c r="X759" s="3" t="s">
        <v>39</v>
      </c>
    </row>
    <row r="760" spans="1:24" x14ac:dyDescent="0.25">
      <c r="A760" s="3" t="s">
        <v>41</v>
      </c>
      <c r="B760" s="3" t="s">
        <v>46</v>
      </c>
      <c r="C760" s="3" t="s">
        <v>19</v>
      </c>
      <c r="D760" s="3" t="s">
        <v>176</v>
      </c>
      <c r="E760" s="3" t="s">
        <v>39</v>
      </c>
      <c r="F760" s="3">
        <v>95548</v>
      </c>
      <c r="G760" s="3" t="s">
        <v>40</v>
      </c>
      <c r="H760" s="3">
        <v>2022058548</v>
      </c>
      <c r="I760" s="3" t="s">
        <v>618</v>
      </c>
      <c r="J760" s="3" t="s">
        <v>41</v>
      </c>
      <c r="K760" s="3" t="s">
        <v>619</v>
      </c>
      <c r="L760" s="3" t="s">
        <v>125</v>
      </c>
      <c r="M760" s="3" t="s">
        <v>620</v>
      </c>
      <c r="N760" s="3" t="s">
        <v>49</v>
      </c>
      <c r="O760" s="3" t="s">
        <v>61</v>
      </c>
      <c r="P760" s="3" t="s">
        <v>51</v>
      </c>
      <c r="Q760" s="4" t="str">
        <f>IFERROR(VLOOKUP($H760,[1]RAPPORTS!$L$2:$O$3000,4,FALSE),"")</f>
        <v/>
      </c>
      <c r="R760" s="4" t="str">
        <f>IFERROR(VLOOKUP($H760,[1]NC!$G$2:$H$300,2,FALSE)+VLOOKUP($K760,[1]NC!$G$2:$I$300,3,FALSE),"")</f>
        <v/>
      </c>
      <c r="S760" s="3"/>
      <c r="T760" s="3"/>
      <c r="U760" s="3"/>
      <c r="V760" s="3" t="s">
        <v>39</v>
      </c>
      <c r="W760" s="3" t="s">
        <v>39</v>
      </c>
      <c r="X760" s="3" t="s">
        <v>39</v>
      </c>
    </row>
    <row r="761" spans="1:24" x14ac:dyDescent="0.25">
      <c r="A761" s="3" t="s">
        <v>41</v>
      </c>
      <c r="B761" s="3" t="s">
        <v>46</v>
      </c>
      <c r="C761" s="3" t="s">
        <v>19</v>
      </c>
      <c r="D761" s="3" t="s">
        <v>176</v>
      </c>
      <c r="E761" s="3" t="s">
        <v>70</v>
      </c>
      <c r="F761" s="3">
        <v>95548</v>
      </c>
      <c r="G761" s="3" t="s">
        <v>40</v>
      </c>
      <c r="H761" s="3">
        <v>2021321843</v>
      </c>
      <c r="I761" s="3" t="s">
        <v>618</v>
      </c>
      <c r="J761" s="3" t="s">
        <v>41</v>
      </c>
      <c r="K761" s="3" t="s">
        <v>619</v>
      </c>
      <c r="L761" s="3" t="s">
        <v>57</v>
      </c>
      <c r="M761" s="3" t="s">
        <v>620</v>
      </c>
      <c r="N761" s="3" t="s">
        <v>49</v>
      </c>
      <c r="O761" s="3" t="s">
        <v>476</v>
      </c>
      <c r="P761" s="3" t="s">
        <v>417</v>
      </c>
      <c r="Q761" s="4" t="str">
        <f>IFERROR(VLOOKUP($H761,[1]RAPPORTS!$L$2:$O$3000,4,FALSE),"")</f>
        <v/>
      </c>
      <c r="R761" s="4" t="str">
        <f>IFERROR(VLOOKUP($H761,[1]NC!$G$2:$H$300,2,FALSE)+VLOOKUP($K761,[1]NC!$G$2:$I$300,3,FALSE),"")</f>
        <v/>
      </c>
      <c r="S761" s="3"/>
      <c r="T761" s="3"/>
      <c r="U761" s="3"/>
      <c r="V761" s="3" t="s">
        <v>39</v>
      </c>
      <c r="W761" s="3" t="s">
        <v>39</v>
      </c>
      <c r="X761" s="3" t="s">
        <v>39</v>
      </c>
    </row>
    <row r="762" spans="1:24" x14ac:dyDescent="0.25">
      <c r="A762" s="3" t="s">
        <v>41</v>
      </c>
      <c r="B762" s="3" t="s">
        <v>46</v>
      </c>
      <c r="C762" s="3" t="s">
        <v>19</v>
      </c>
      <c r="D762" s="3" t="s">
        <v>176</v>
      </c>
      <c r="E762" s="3" t="s">
        <v>39</v>
      </c>
      <c r="F762" s="3">
        <v>95548</v>
      </c>
      <c r="G762" s="3" t="s">
        <v>40</v>
      </c>
      <c r="H762" s="3">
        <v>2022028184</v>
      </c>
      <c r="I762" s="3" t="s">
        <v>618</v>
      </c>
      <c r="J762" s="3" t="s">
        <v>41</v>
      </c>
      <c r="K762" s="3" t="s">
        <v>619</v>
      </c>
      <c r="L762" s="3" t="s">
        <v>167</v>
      </c>
      <c r="M762" s="3" t="s">
        <v>620</v>
      </c>
      <c r="N762" s="3" t="s">
        <v>49</v>
      </c>
      <c r="O762" s="3" t="s">
        <v>409</v>
      </c>
      <c r="P762" s="3" t="s">
        <v>51</v>
      </c>
      <c r="Q762" s="4" t="str">
        <f>IFERROR(VLOOKUP($H762,[1]RAPPORTS!$L$2:$O$3000,4,FALSE),"")</f>
        <v/>
      </c>
      <c r="R762" s="4" t="str">
        <f>IFERROR(VLOOKUP($H762,[1]NC!$G$2:$H$300,2,FALSE)+VLOOKUP($K762,[1]NC!$G$2:$I$300,3,FALSE),"")</f>
        <v/>
      </c>
      <c r="S762" s="3"/>
      <c r="T762" s="3"/>
      <c r="U762" s="3"/>
      <c r="V762" s="3" t="s">
        <v>39</v>
      </c>
      <c r="W762" s="3" t="s">
        <v>39</v>
      </c>
      <c r="X762" s="3" t="s">
        <v>39</v>
      </c>
    </row>
    <row r="763" spans="1:24" x14ac:dyDescent="0.25">
      <c r="A763" s="3" t="s">
        <v>41</v>
      </c>
      <c r="B763" s="3" t="s">
        <v>46</v>
      </c>
      <c r="C763" s="3" t="s">
        <v>19</v>
      </c>
      <c r="D763" s="3" t="s">
        <v>176</v>
      </c>
      <c r="E763" s="3" t="s">
        <v>39</v>
      </c>
      <c r="F763" s="3">
        <v>95548</v>
      </c>
      <c r="G763" s="3" t="s">
        <v>40</v>
      </c>
      <c r="H763" s="3">
        <v>2022076724</v>
      </c>
      <c r="I763" s="3" t="s">
        <v>618</v>
      </c>
      <c r="J763" s="3" t="s">
        <v>41</v>
      </c>
      <c r="K763" s="3" t="s">
        <v>619</v>
      </c>
      <c r="L763" s="3" t="s">
        <v>125</v>
      </c>
      <c r="M763" s="3" t="s">
        <v>620</v>
      </c>
      <c r="N763" s="3" t="s">
        <v>49</v>
      </c>
      <c r="O763" s="3" t="s">
        <v>77</v>
      </c>
      <c r="P763" s="3" t="s">
        <v>49</v>
      </c>
      <c r="Q763" s="4" t="str">
        <f>IFERROR(VLOOKUP($H763,[1]RAPPORTS!$L$2:$O$3000,4,FALSE),"")</f>
        <v/>
      </c>
      <c r="R763" s="4" t="str">
        <f>IFERROR(VLOOKUP($H763,[1]NC!$G$2:$H$300,2,FALSE)+VLOOKUP($K763,[1]NC!$G$2:$I$300,3,FALSE),"")</f>
        <v/>
      </c>
      <c r="S763" s="3"/>
      <c r="T763" s="3"/>
      <c r="U763" s="3"/>
      <c r="V763" s="3" t="s">
        <v>39</v>
      </c>
      <c r="W763" s="3" t="s">
        <v>39</v>
      </c>
      <c r="X763" s="3" t="s">
        <v>39</v>
      </c>
    </row>
    <row r="764" spans="1:24" x14ac:dyDescent="0.25">
      <c r="A764" s="3" t="s">
        <v>41</v>
      </c>
      <c r="B764" s="3" t="s">
        <v>46</v>
      </c>
      <c r="C764" s="3" t="s">
        <v>19</v>
      </c>
      <c r="D764" s="3" t="s">
        <v>176</v>
      </c>
      <c r="E764" s="3" t="s">
        <v>39</v>
      </c>
      <c r="F764" s="3">
        <v>95548</v>
      </c>
      <c r="G764" s="3" t="s">
        <v>40</v>
      </c>
      <c r="H764" s="3">
        <v>2022066724</v>
      </c>
      <c r="I764" s="3" t="s">
        <v>618</v>
      </c>
      <c r="J764" s="3" t="s">
        <v>41</v>
      </c>
      <c r="K764" s="3" t="s">
        <v>619</v>
      </c>
      <c r="L764" s="3" t="s">
        <v>167</v>
      </c>
      <c r="M764" s="3" t="s">
        <v>620</v>
      </c>
      <c r="N764" s="3" t="s">
        <v>49</v>
      </c>
      <c r="O764" s="3" t="s">
        <v>132</v>
      </c>
      <c r="P764" s="3" t="s">
        <v>62</v>
      </c>
      <c r="Q764" s="4" t="str">
        <f>IFERROR(VLOOKUP($H764,[1]RAPPORTS!$L$2:$O$3000,4,FALSE),"")</f>
        <v/>
      </c>
      <c r="R764" s="4" t="str">
        <f>IFERROR(VLOOKUP($H764,[1]NC!$G$2:$H$300,2,FALSE)+VLOOKUP($K764,[1]NC!$G$2:$I$300,3,FALSE),"")</f>
        <v/>
      </c>
      <c r="S764" s="3"/>
      <c r="T764" s="3"/>
      <c r="U764" s="3"/>
      <c r="V764" s="3" t="s">
        <v>39</v>
      </c>
      <c r="W764" s="3" t="s">
        <v>39</v>
      </c>
      <c r="X764" s="3" t="s">
        <v>39</v>
      </c>
    </row>
    <row r="765" spans="1:24" x14ac:dyDescent="0.25">
      <c r="A765" s="3" t="s">
        <v>41</v>
      </c>
      <c r="B765" s="3" t="s">
        <v>46</v>
      </c>
      <c r="C765" s="3" t="s">
        <v>19</v>
      </c>
      <c r="D765" s="3" t="s">
        <v>176</v>
      </c>
      <c r="E765" s="3" t="s">
        <v>39</v>
      </c>
      <c r="F765" s="3">
        <v>95548</v>
      </c>
      <c r="G765" s="3" t="s">
        <v>40</v>
      </c>
      <c r="H765" s="3">
        <v>2022045765</v>
      </c>
      <c r="I765" s="3" t="s">
        <v>618</v>
      </c>
      <c r="J765" s="3" t="s">
        <v>41</v>
      </c>
      <c r="K765" s="3" t="s">
        <v>619</v>
      </c>
      <c r="L765" s="3" t="s">
        <v>67</v>
      </c>
      <c r="M765" s="3" t="s">
        <v>620</v>
      </c>
      <c r="N765" s="3" t="s">
        <v>49</v>
      </c>
      <c r="O765" s="3" t="s">
        <v>63</v>
      </c>
      <c r="P765" s="3" t="s">
        <v>137</v>
      </c>
      <c r="Q765" s="4" t="str">
        <f>IFERROR(VLOOKUP($H765,[1]RAPPORTS!$L$2:$O$3000,4,FALSE),"")</f>
        <v/>
      </c>
      <c r="R765" s="4" t="str">
        <f>IFERROR(VLOOKUP($H765,[1]NC!$G$2:$H$300,2,FALSE)+VLOOKUP($K765,[1]NC!$G$2:$I$300,3,FALSE),"")</f>
        <v/>
      </c>
      <c r="S765" s="3"/>
      <c r="T765" s="3"/>
      <c r="U765" s="3"/>
      <c r="V765" s="3" t="s">
        <v>39</v>
      </c>
      <c r="W765" s="3" t="s">
        <v>39</v>
      </c>
      <c r="X765" s="3" t="s">
        <v>39</v>
      </c>
    </row>
    <row r="766" spans="1:24" x14ac:dyDescent="0.25">
      <c r="A766" s="3" t="s">
        <v>41</v>
      </c>
      <c r="B766" s="3" t="s">
        <v>46</v>
      </c>
      <c r="C766" s="3" t="s">
        <v>19</v>
      </c>
      <c r="D766" s="3" t="s">
        <v>176</v>
      </c>
      <c r="E766" s="3" t="s">
        <v>39</v>
      </c>
      <c r="F766" s="3">
        <v>95548</v>
      </c>
      <c r="G766" s="3" t="s">
        <v>40</v>
      </c>
      <c r="H766" s="3">
        <v>2021368842</v>
      </c>
      <c r="I766" s="3" t="s">
        <v>618</v>
      </c>
      <c r="J766" s="3" t="s">
        <v>41</v>
      </c>
      <c r="K766" s="3" t="s">
        <v>619</v>
      </c>
      <c r="L766" s="3" t="s">
        <v>125</v>
      </c>
      <c r="M766" s="3" t="s">
        <v>620</v>
      </c>
      <c r="N766" s="3" t="s">
        <v>49</v>
      </c>
      <c r="O766" s="3" t="s">
        <v>353</v>
      </c>
      <c r="P766" s="3" t="s">
        <v>49</v>
      </c>
      <c r="Q766" s="4" t="str">
        <f>IFERROR(VLOOKUP($H766,[1]RAPPORTS!$L$2:$O$3000,4,FALSE),"")</f>
        <v/>
      </c>
      <c r="R766" s="4" t="str">
        <f>IFERROR(VLOOKUP($H766,[1]NC!$G$2:$H$300,2,FALSE)+VLOOKUP($K766,[1]NC!$G$2:$I$300,3,FALSE),"")</f>
        <v/>
      </c>
      <c r="S766" s="3"/>
      <c r="T766" s="3"/>
      <c r="U766" s="3"/>
      <c r="V766" s="3" t="s">
        <v>39</v>
      </c>
      <c r="W766" s="3" t="s">
        <v>39</v>
      </c>
      <c r="X766" s="3" t="s">
        <v>39</v>
      </c>
    </row>
    <row r="767" spans="1:24" x14ac:dyDescent="0.25">
      <c r="A767" s="3" t="s">
        <v>41</v>
      </c>
      <c r="B767" s="3" t="s">
        <v>46</v>
      </c>
      <c r="C767" s="3" t="s">
        <v>19</v>
      </c>
      <c r="D767" s="3" t="s">
        <v>176</v>
      </c>
      <c r="E767" s="3" t="s">
        <v>39</v>
      </c>
      <c r="F767" s="3">
        <v>95548</v>
      </c>
      <c r="G767" s="3" t="s">
        <v>40</v>
      </c>
      <c r="H767" s="3">
        <v>2022086065</v>
      </c>
      <c r="I767" s="3" t="s">
        <v>618</v>
      </c>
      <c r="J767" s="3" t="s">
        <v>41</v>
      </c>
      <c r="K767" s="3" t="s">
        <v>619</v>
      </c>
      <c r="L767" s="3" t="s">
        <v>42</v>
      </c>
      <c r="M767" s="3" t="s">
        <v>620</v>
      </c>
      <c r="N767" s="3" t="s">
        <v>49</v>
      </c>
      <c r="O767" s="3" t="s">
        <v>70</v>
      </c>
      <c r="P767" s="3" t="s">
        <v>453</v>
      </c>
      <c r="Q767" s="4" t="str">
        <f>IFERROR(VLOOKUP($H767,[1]RAPPORTS!$L$2:$O$3000,4,FALSE),"")</f>
        <v/>
      </c>
      <c r="R767" s="4" t="str">
        <f>IFERROR(VLOOKUP($H767,[1]NC!$G$2:$H$300,2,FALSE)+VLOOKUP($K767,[1]NC!$G$2:$I$300,3,FALSE),"")</f>
        <v/>
      </c>
      <c r="S767" s="3"/>
      <c r="T767" s="3"/>
      <c r="U767" s="3"/>
      <c r="V767" s="3" t="s">
        <v>39</v>
      </c>
      <c r="W767" s="3" t="s">
        <v>39</v>
      </c>
      <c r="X767" s="3" t="s">
        <v>39</v>
      </c>
    </row>
    <row r="768" spans="1:24" x14ac:dyDescent="0.25">
      <c r="A768" s="3" t="s">
        <v>17</v>
      </c>
      <c r="B768" s="3" t="s">
        <v>46</v>
      </c>
      <c r="C768" s="3" t="s">
        <v>19</v>
      </c>
      <c r="D768" s="3" t="s">
        <v>176</v>
      </c>
      <c r="E768" s="3" t="s">
        <v>39</v>
      </c>
      <c r="F768" s="3">
        <v>95548</v>
      </c>
      <c r="G768" s="3" t="s">
        <v>40</v>
      </c>
      <c r="H768" s="3">
        <v>2022068652</v>
      </c>
      <c r="I768" s="3" t="s">
        <v>618</v>
      </c>
      <c r="J768" s="3" t="s">
        <v>41</v>
      </c>
      <c r="K768" s="3" t="s">
        <v>619</v>
      </c>
      <c r="L768" s="3" t="s">
        <v>191</v>
      </c>
      <c r="M768" s="3" t="s">
        <v>620</v>
      </c>
      <c r="N768" s="3" t="s">
        <v>43</v>
      </c>
      <c r="O768" s="3" t="s">
        <v>156</v>
      </c>
      <c r="P768" s="3" t="s">
        <v>428</v>
      </c>
      <c r="Q768" s="4" t="str">
        <f>IFERROR(VLOOKUP($H768,[1]RAPPORTS!$L$2:$O$3000,4,FALSE),"")</f>
        <v/>
      </c>
      <c r="R768" s="4" t="str">
        <f>IFERROR(VLOOKUP($H768,[1]NC!$G$2:$H$300,2,FALSE)+VLOOKUP($K768,[1]NC!$G$2:$I$300,3,FALSE),"")</f>
        <v/>
      </c>
      <c r="S768" s="3"/>
      <c r="T768" s="3"/>
      <c r="U768" s="3"/>
      <c r="V768" s="3" t="s">
        <v>39</v>
      </c>
      <c r="W768" s="3" t="s">
        <v>39</v>
      </c>
      <c r="X768" s="3" t="s">
        <v>39</v>
      </c>
    </row>
    <row r="769" spans="1:24" x14ac:dyDescent="0.25">
      <c r="A769" s="3" t="s">
        <v>17</v>
      </c>
      <c r="B769" s="3" t="s">
        <v>46</v>
      </c>
      <c r="C769" s="3" t="s">
        <v>47</v>
      </c>
      <c r="D769" s="3" t="s">
        <v>48</v>
      </c>
      <c r="E769" s="3" t="s">
        <v>39</v>
      </c>
      <c r="F769" s="3">
        <v>95548</v>
      </c>
      <c r="G769" s="3" t="s">
        <v>40</v>
      </c>
      <c r="H769" s="3">
        <v>2022064251</v>
      </c>
      <c r="I769" s="3" t="s">
        <v>618</v>
      </c>
      <c r="J769" s="3" t="s">
        <v>41</v>
      </c>
      <c r="K769" s="3" t="s">
        <v>619</v>
      </c>
      <c r="L769" s="3" t="s">
        <v>477</v>
      </c>
      <c r="M769" s="3" t="s">
        <v>620</v>
      </c>
      <c r="N769" s="3" t="s">
        <v>43</v>
      </c>
      <c r="O769" s="3" t="s">
        <v>426</v>
      </c>
      <c r="P769" s="3" t="s">
        <v>155</v>
      </c>
      <c r="Q769" s="4" t="str">
        <f>IFERROR(VLOOKUP($H769,[1]RAPPORTS!$L$2:$O$3000,4,FALSE),"")</f>
        <v/>
      </c>
      <c r="R769" s="4" t="str">
        <f>IFERROR(VLOOKUP($H769,[1]NC!$G$2:$H$300,2,FALSE)+VLOOKUP($K769,[1]NC!$G$2:$I$300,3,FALSE),"")</f>
        <v/>
      </c>
      <c r="S769" s="3"/>
      <c r="T769" s="3"/>
      <c r="U769" s="3"/>
      <c r="V769" s="3" t="s">
        <v>39</v>
      </c>
      <c r="W769" s="3" t="s">
        <v>39</v>
      </c>
      <c r="X769" s="3" t="s">
        <v>39</v>
      </c>
    </row>
    <row r="770" spans="1:24" x14ac:dyDescent="0.25">
      <c r="A770" s="3" t="s">
        <v>17</v>
      </c>
      <c r="B770" s="3" t="s">
        <v>46</v>
      </c>
      <c r="C770" s="3" t="s">
        <v>47</v>
      </c>
      <c r="D770" s="3" t="s">
        <v>48</v>
      </c>
      <c r="E770" s="3" t="s">
        <v>39</v>
      </c>
      <c r="F770" s="3">
        <v>95548</v>
      </c>
      <c r="G770" s="3" t="s">
        <v>56</v>
      </c>
      <c r="H770" s="3">
        <v>2019276563</v>
      </c>
      <c r="I770" s="3" t="s">
        <v>618</v>
      </c>
      <c r="J770" s="3" t="s">
        <v>41</v>
      </c>
      <c r="K770" s="3" t="s">
        <v>619</v>
      </c>
      <c r="L770" s="3" t="s">
        <v>59</v>
      </c>
      <c r="M770" s="3" t="s">
        <v>620</v>
      </c>
      <c r="N770" s="3" t="s">
        <v>478</v>
      </c>
      <c r="O770" s="3" t="s">
        <v>479</v>
      </c>
      <c r="P770" s="3" t="s">
        <v>478</v>
      </c>
      <c r="Q770" s="4" t="str">
        <f>IFERROR(VLOOKUP($H770,[1]RAPPORTS!$L$2:$O$3000,4,FALSE),"")</f>
        <v/>
      </c>
      <c r="R770" s="4" t="str">
        <f>IFERROR(VLOOKUP($H770,[1]NC!$G$2:$H$300,2,FALSE)+VLOOKUP($K770,[1]NC!$G$2:$I$300,3,FALSE),"")</f>
        <v/>
      </c>
      <c r="S770" s="3"/>
      <c r="T770" s="3"/>
      <c r="U770" s="3"/>
      <c r="V770" s="3" t="s">
        <v>39</v>
      </c>
      <c r="W770" s="3" t="s">
        <v>39</v>
      </c>
      <c r="X770" s="3" t="s">
        <v>39</v>
      </c>
    </row>
    <row r="771" spans="1:24" x14ac:dyDescent="0.25">
      <c r="A771" s="3" t="s">
        <v>17</v>
      </c>
      <c r="B771" s="3" t="s">
        <v>46</v>
      </c>
      <c r="C771" s="3" t="s">
        <v>47</v>
      </c>
      <c r="D771" s="3" t="s">
        <v>48</v>
      </c>
      <c r="E771" s="3" t="s">
        <v>39</v>
      </c>
      <c r="F771" s="3">
        <v>95548</v>
      </c>
      <c r="G771" s="3" t="s">
        <v>40</v>
      </c>
      <c r="H771" s="3">
        <v>2019115096</v>
      </c>
      <c r="I771" s="3" t="s">
        <v>618</v>
      </c>
      <c r="J771" s="3" t="s">
        <v>41</v>
      </c>
      <c r="K771" s="3" t="s">
        <v>619</v>
      </c>
      <c r="L771" s="3" t="s">
        <v>59</v>
      </c>
      <c r="M771" s="3" t="s">
        <v>620</v>
      </c>
      <c r="N771" s="3" t="s">
        <v>480</v>
      </c>
      <c r="O771" s="3" t="s">
        <v>481</v>
      </c>
      <c r="P771" s="3" t="s">
        <v>480</v>
      </c>
      <c r="Q771" s="4" t="str">
        <f>IFERROR(VLOOKUP($H771,[1]RAPPORTS!$L$2:$O$3000,4,FALSE),"")</f>
        <v/>
      </c>
      <c r="R771" s="4" t="str">
        <f>IFERROR(VLOOKUP($H771,[1]NC!$G$2:$H$300,2,FALSE)+VLOOKUP($K771,[1]NC!$G$2:$I$300,3,FALSE),"")</f>
        <v/>
      </c>
      <c r="S771" s="3"/>
      <c r="T771" s="3"/>
      <c r="U771" s="3"/>
      <c r="V771" s="3" t="s">
        <v>39</v>
      </c>
      <c r="W771" s="3" t="s">
        <v>39</v>
      </c>
      <c r="X771" s="3" t="s">
        <v>39</v>
      </c>
    </row>
    <row r="772" spans="1:24" x14ac:dyDescent="0.25">
      <c r="A772" s="3" t="s">
        <v>17</v>
      </c>
      <c r="B772" s="3" t="s">
        <v>46</v>
      </c>
      <c r="C772" s="3" t="s">
        <v>47</v>
      </c>
      <c r="D772" s="3" t="s">
        <v>48</v>
      </c>
      <c r="E772" s="3" t="s">
        <v>39</v>
      </c>
      <c r="F772" s="3">
        <v>95548</v>
      </c>
      <c r="G772" s="3" t="s">
        <v>56</v>
      </c>
      <c r="H772" s="3">
        <v>2018273030</v>
      </c>
      <c r="I772" s="3" t="s">
        <v>618</v>
      </c>
      <c r="J772" s="3" t="s">
        <v>41</v>
      </c>
      <c r="K772" s="3" t="s">
        <v>619</v>
      </c>
      <c r="L772" s="3" t="s">
        <v>182</v>
      </c>
      <c r="M772" s="3" t="s">
        <v>620</v>
      </c>
      <c r="N772" s="3" t="s">
        <v>482</v>
      </c>
      <c r="O772" s="3" t="s">
        <v>483</v>
      </c>
      <c r="P772" s="3" t="s">
        <v>482</v>
      </c>
      <c r="Q772" s="4" t="str">
        <f>IFERROR(VLOOKUP($H772,[1]RAPPORTS!$L$2:$O$3000,4,FALSE),"")</f>
        <v/>
      </c>
      <c r="R772" s="4" t="str">
        <f>IFERROR(VLOOKUP($H772,[1]NC!$G$2:$H$300,2,FALSE)+VLOOKUP($K772,[1]NC!$G$2:$I$300,3,FALSE),"")</f>
        <v/>
      </c>
      <c r="S772" s="3"/>
      <c r="T772" s="3"/>
      <c r="U772" s="3"/>
      <c r="V772" s="3" t="s">
        <v>39</v>
      </c>
      <c r="W772" s="3" t="s">
        <v>39</v>
      </c>
      <c r="X772" s="3" t="s">
        <v>39</v>
      </c>
    </row>
    <row r="773" spans="1:24" x14ac:dyDescent="0.25">
      <c r="A773" s="3" t="s">
        <v>17</v>
      </c>
      <c r="B773" s="3" t="s">
        <v>46</v>
      </c>
      <c r="C773" s="3" t="s">
        <v>47</v>
      </c>
      <c r="D773" s="3" t="s">
        <v>48</v>
      </c>
      <c r="E773" s="3" t="s">
        <v>39</v>
      </c>
      <c r="F773" s="3">
        <v>95548</v>
      </c>
      <c r="G773" s="3" t="s">
        <v>56</v>
      </c>
      <c r="H773" s="3">
        <v>2021117243</v>
      </c>
      <c r="I773" s="3" t="s">
        <v>618</v>
      </c>
      <c r="J773" s="3" t="s">
        <v>41</v>
      </c>
      <c r="K773" s="3" t="s">
        <v>619</v>
      </c>
      <c r="L773" s="3" t="s">
        <v>59</v>
      </c>
      <c r="M773" s="3" t="s">
        <v>620</v>
      </c>
      <c r="N773" s="3" t="s">
        <v>484</v>
      </c>
      <c r="O773" s="3" t="s">
        <v>485</v>
      </c>
      <c r="P773" s="3" t="s">
        <v>484</v>
      </c>
      <c r="Q773" s="4" t="str">
        <f>IFERROR(VLOOKUP($H773,[1]RAPPORTS!$L$2:$O$3000,4,FALSE),"")</f>
        <v/>
      </c>
      <c r="R773" s="4" t="str">
        <f>IFERROR(VLOOKUP($H773,[1]NC!$G$2:$H$300,2,FALSE)+VLOOKUP($K773,[1]NC!$G$2:$I$300,3,FALSE),"")</f>
        <v/>
      </c>
      <c r="S773" s="3"/>
      <c r="T773" s="3"/>
      <c r="U773" s="3"/>
      <c r="V773" s="3" t="s">
        <v>39</v>
      </c>
      <c r="W773" s="3" t="s">
        <v>39</v>
      </c>
      <c r="X773" s="3" t="s">
        <v>39</v>
      </c>
    </row>
    <row r="774" spans="1:24" x14ac:dyDescent="0.25">
      <c r="A774" s="3" t="s">
        <v>17</v>
      </c>
      <c r="B774" s="3" t="s">
        <v>46</v>
      </c>
      <c r="C774" s="3" t="s">
        <v>47</v>
      </c>
      <c r="D774" s="3" t="s">
        <v>48</v>
      </c>
      <c r="E774" s="3" t="s">
        <v>39</v>
      </c>
      <c r="F774" s="3">
        <v>95548</v>
      </c>
      <c r="G774" s="3" t="s">
        <v>56</v>
      </c>
      <c r="H774" s="3">
        <v>2019272485</v>
      </c>
      <c r="I774" s="3" t="s">
        <v>618</v>
      </c>
      <c r="J774" s="3" t="s">
        <v>41</v>
      </c>
      <c r="K774" s="3" t="s">
        <v>619</v>
      </c>
      <c r="L774" s="3" t="s">
        <v>182</v>
      </c>
      <c r="M774" s="3" t="s">
        <v>620</v>
      </c>
      <c r="N774" s="3" t="s">
        <v>486</v>
      </c>
      <c r="O774" s="3" t="s">
        <v>487</v>
      </c>
      <c r="P774" s="3" t="s">
        <v>486</v>
      </c>
      <c r="Q774" s="4" t="str">
        <f>IFERROR(VLOOKUP($H774,[1]RAPPORTS!$L$2:$O$3000,4,FALSE),"")</f>
        <v/>
      </c>
      <c r="R774" s="4" t="str">
        <f>IFERROR(VLOOKUP($H774,[1]NC!$G$2:$H$300,2,FALSE)+VLOOKUP($K774,[1]NC!$G$2:$I$300,3,FALSE),"")</f>
        <v/>
      </c>
      <c r="S774" s="3"/>
      <c r="T774" s="3"/>
      <c r="U774" s="3"/>
      <c r="V774" s="3" t="s">
        <v>39</v>
      </c>
      <c r="W774" s="3" t="s">
        <v>39</v>
      </c>
      <c r="X774" s="3" t="s">
        <v>39</v>
      </c>
    </row>
    <row r="775" spans="1:24" x14ac:dyDescent="0.25">
      <c r="A775" s="3" t="s">
        <v>17</v>
      </c>
      <c r="B775" s="3" t="s">
        <v>46</v>
      </c>
      <c r="C775" s="3" t="s">
        <v>47</v>
      </c>
      <c r="D775" s="3" t="s">
        <v>48</v>
      </c>
      <c r="E775" s="3" t="s">
        <v>39</v>
      </c>
      <c r="F775" s="3">
        <v>95548</v>
      </c>
      <c r="G775" s="3" t="s">
        <v>56</v>
      </c>
      <c r="H775" s="3">
        <v>2021004150</v>
      </c>
      <c r="I775" s="3" t="s">
        <v>618</v>
      </c>
      <c r="J775" s="3" t="s">
        <v>41</v>
      </c>
      <c r="K775" s="3" t="s">
        <v>619</v>
      </c>
      <c r="L775" s="3" t="s">
        <v>59</v>
      </c>
      <c r="M775" s="3" t="s">
        <v>620</v>
      </c>
      <c r="N775" s="3" t="s">
        <v>488</v>
      </c>
      <c r="O775" s="3" t="s">
        <v>489</v>
      </c>
      <c r="P775" s="3" t="s">
        <v>488</v>
      </c>
      <c r="Q775" s="4" t="str">
        <f>IFERROR(VLOOKUP($H775,[1]RAPPORTS!$L$2:$O$3000,4,FALSE),"")</f>
        <v/>
      </c>
      <c r="R775" s="4" t="str">
        <f>IFERROR(VLOOKUP($H775,[1]NC!$G$2:$H$300,2,FALSE)+VLOOKUP($K775,[1]NC!$G$2:$I$300,3,FALSE),"")</f>
        <v/>
      </c>
      <c r="S775" s="3"/>
      <c r="T775" s="3"/>
      <c r="U775" s="3"/>
      <c r="V775" s="3" t="s">
        <v>39</v>
      </c>
      <c r="W775" s="3" t="s">
        <v>39</v>
      </c>
      <c r="X775" s="3" t="s">
        <v>39</v>
      </c>
    </row>
    <row r="776" spans="1:24" x14ac:dyDescent="0.25">
      <c r="A776" s="3" t="s">
        <v>17</v>
      </c>
      <c r="B776" s="3" t="s">
        <v>46</v>
      </c>
      <c r="C776" s="3" t="s">
        <v>47</v>
      </c>
      <c r="D776" s="3" t="s">
        <v>48</v>
      </c>
      <c r="E776" s="3" t="s">
        <v>39</v>
      </c>
      <c r="F776" s="3">
        <v>95548</v>
      </c>
      <c r="G776" s="3" t="s">
        <v>40</v>
      </c>
      <c r="H776" s="3">
        <v>2022057651</v>
      </c>
      <c r="I776" s="3" t="s">
        <v>618</v>
      </c>
      <c r="J776" s="3" t="s">
        <v>41</v>
      </c>
      <c r="K776" s="3" t="s">
        <v>619</v>
      </c>
      <c r="L776" s="3" t="s">
        <v>490</v>
      </c>
      <c r="M776" s="3" t="s">
        <v>620</v>
      </c>
      <c r="N776" s="3" t="s">
        <v>43</v>
      </c>
      <c r="O776" s="3" t="s">
        <v>61</v>
      </c>
      <c r="P776" s="3" t="s">
        <v>185</v>
      </c>
      <c r="Q776" s="4" t="str">
        <f>IFERROR(VLOOKUP($H776,[1]RAPPORTS!$L$2:$O$3000,4,FALSE),"")</f>
        <v/>
      </c>
      <c r="R776" s="4" t="str">
        <f>IFERROR(VLOOKUP($H776,[1]NC!$G$2:$H$300,2,FALSE)+VLOOKUP($K776,[1]NC!$G$2:$I$300,3,FALSE),"")</f>
        <v/>
      </c>
      <c r="S776" s="3"/>
      <c r="T776" s="3"/>
      <c r="U776" s="3"/>
      <c r="V776" s="3" t="s">
        <v>39</v>
      </c>
      <c r="W776" s="3" t="s">
        <v>39</v>
      </c>
      <c r="X776" s="3" t="s">
        <v>39</v>
      </c>
    </row>
    <row r="777" spans="1:24" x14ac:dyDescent="0.25">
      <c r="A777" s="3" t="s">
        <v>17</v>
      </c>
      <c r="B777" s="3" t="s">
        <v>46</v>
      </c>
      <c r="C777" s="3" t="s">
        <v>47</v>
      </c>
      <c r="D777" s="3" t="s">
        <v>48</v>
      </c>
      <c r="E777" s="3" t="s">
        <v>39</v>
      </c>
      <c r="F777" s="3">
        <v>95548</v>
      </c>
      <c r="G777" s="3" t="s">
        <v>40</v>
      </c>
      <c r="H777" s="3">
        <v>2021377822</v>
      </c>
      <c r="I777" s="3" t="s">
        <v>618</v>
      </c>
      <c r="J777" s="3" t="s">
        <v>41</v>
      </c>
      <c r="K777" s="3" t="s">
        <v>619</v>
      </c>
      <c r="L777" s="3" t="s">
        <v>59</v>
      </c>
      <c r="M777" s="3" t="s">
        <v>620</v>
      </c>
      <c r="N777" s="3" t="s">
        <v>491</v>
      </c>
      <c r="O777" s="3" t="s">
        <v>269</v>
      </c>
      <c r="P777" s="3" t="s">
        <v>491</v>
      </c>
      <c r="Q777" s="4" t="str">
        <f>IFERROR(VLOOKUP($H777,[1]RAPPORTS!$L$2:$O$3000,4,FALSE),"")</f>
        <v/>
      </c>
      <c r="R777" s="4" t="str">
        <f>IFERROR(VLOOKUP($H777,[1]NC!$G$2:$H$300,2,FALSE)+VLOOKUP($K777,[1]NC!$G$2:$I$300,3,FALSE),"")</f>
        <v/>
      </c>
      <c r="S777" s="3"/>
      <c r="T777" s="3"/>
      <c r="U777" s="3"/>
      <c r="V777" s="3" t="s">
        <v>39</v>
      </c>
      <c r="W777" s="3" t="s">
        <v>39</v>
      </c>
      <c r="X777" s="3" t="s">
        <v>39</v>
      </c>
    </row>
    <row r="778" spans="1:24" x14ac:dyDescent="0.25">
      <c r="A778" s="3" t="s">
        <v>17</v>
      </c>
      <c r="B778" s="3" t="s">
        <v>46</v>
      </c>
      <c r="C778" s="3" t="s">
        <v>47</v>
      </c>
      <c r="D778" s="3" t="s">
        <v>48</v>
      </c>
      <c r="E778" s="3" t="s">
        <v>39</v>
      </c>
      <c r="F778" s="3">
        <v>95548</v>
      </c>
      <c r="G778" s="3" t="s">
        <v>56</v>
      </c>
      <c r="H778" s="3">
        <v>2020269684</v>
      </c>
      <c r="I778" s="3" t="s">
        <v>618</v>
      </c>
      <c r="J778" s="3" t="s">
        <v>41</v>
      </c>
      <c r="K778" s="3" t="s">
        <v>619</v>
      </c>
      <c r="L778" s="3" t="s">
        <v>42</v>
      </c>
      <c r="M778" s="3" t="s">
        <v>620</v>
      </c>
      <c r="N778" s="3" t="s">
        <v>492</v>
      </c>
      <c r="O778" s="3" t="s">
        <v>493</v>
      </c>
      <c r="P778" s="3" t="s">
        <v>492</v>
      </c>
      <c r="Q778" s="4" t="str">
        <f>IFERROR(VLOOKUP($H778,[1]RAPPORTS!$L$2:$O$3000,4,FALSE),"")</f>
        <v/>
      </c>
      <c r="R778" s="4" t="str">
        <f>IFERROR(VLOOKUP($H778,[1]NC!$G$2:$H$300,2,FALSE)+VLOOKUP($K778,[1]NC!$G$2:$I$300,3,FALSE),"")</f>
        <v/>
      </c>
      <c r="S778" s="3"/>
      <c r="T778" s="3"/>
      <c r="U778" s="3"/>
      <c r="V778" s="3" t="s">
        <v>39</v>
      </c>
      <c r="W778" s="3" t="s">
        <v>39</v>
      </c>
      <c r="X778" s="3" t="s">
        <v>39</v>
      </c>
    </row>
    <row r="779" spans="1:24" x14ac:dyDescent="0.25">
      <c r="A779" s="3" t="s">
        <v>17</v>
      </c>
      <c r="B779" s="3" t="s">
        <v>46</v>
      </c>
      <c r="C779" s="3" t="s">
        <v>47</v>
      </c>
      <c r="D779" s="3" t="s">
        <v>48</v>
      </c>
      <c r="E779" s="3" t="s">
        <v>39</v>
      </c>
      <c r="F779" s="3">
        <v>95548</v>
      </c>
      <c r="G779" s="3" t="s">
        <v>56</v>
      </c>
      <c r="H779" s="3">
        <v>2021230338</v>
      </c>
      <c r="I779" s="3" t="s">
        <v>618</v>
      </c>
      <c r="J779" s="3" t="s">
        <v>41</v>
      </c>
      <c r="K779" s="3" t="s">
        <v>619</v>
      </c>
      <c r="L779" s="3" t="s">
        <v>64</v>
      </c>
      <c r="M779" s="3" t="s">
        <v>620</v>
      </c>
      <c r="N779" s="3" t="s">
        <v>494</v>
      </c>
      <c r="O779" s="3" t="s">
        <v>495</v>
      </c>
      <c r="P779" s="3" t="s">
        <v>494</v>
      </c>
      <c r="Q779" s="4" t="str">
        <f>IFERROR(VLOOKUP($H779,[1]RAPPORTS!$L$2:$O$3000,4,FALSE),"")</f>
        <v/>
      </c>
      <c r="R779" s="4" t="str">
        <f>IFERROR(VLOOKUP($H779,[1]NC!$G$2:$H$300,2,FALSE)+VLOOKUP($K779,[1]NC!$G$2:$I$300,3,FALSE),"")</f>
        <v/>
      </c>
      <c r="S779" s="3"/>
      <c r="T779" s="3"/>
      <c r="U779" s="3"/>
      <c r="V779" s="3" t="s">
        <v>39</v>
      </c>
      <c r="W779" s="3" t="s">
        <v>39</v>
      </c>
      <c r="X779" s="3" t="s">
        <v>39</v>
      </c>
    </row>
    <row r="780" spans="1:24" x14ac:dyDescent="0.25">
      <c r="A780" s="3" t="s">
        <v>17</v>
      </c>
      <c r="B780" s="3" t="s">
        <v>46</v>
      </c>
      <c r="C780" s="3" t="s">
        <v>47</v>
      </c>
      <c r="D780" s="3" t="s">
        <v>48</v>
      </c>
      <c r="E780" s="3" t="s">
        <v>39</v>
      </c>
      <c r="F780" s="3">
        <v>95548</v>
      </c>
      <c r="G780" s="3" t="s">
        <v>56</v>
      </c>
      <c r="H780" s="3">
        <v>2020324684</v>
      </c>
      <c r="I780" s="3" t="s">
        <v>618</v>
      </c>
      <c r="J780" s="3" t="s">
        <v>41</v>
      </c>
      <c r="K780" s="3" t="s">
        <v>619</v>
      </c>
      <c r="L780" s="3" t="s">
        <v>59</v>
      </c>
      <c r="M780" s="3" t="s">
        <v>620</v>
      </c>
      <c r="N780" s="3" t="s">
        <v>496</v>
      </c>
      <c r="O780" s="3" t="s">
        <v>107</v>
      </c>
      <c r="P780" s="3" t="s">
        <v>496</v>
      </c>
      <c r="Q780" s="4" t="str">
        <f>IFERROR(VLOOKUP($H780,[1]RAPPORTS!$L$2:$O$3000,4,FALSE),"")</f>
        <v/>
      </c>
      <c r="R780" s="4" t="str">
        <f>IFERROR(VLOOKUP($H780,[1]NC!$G$2:$H$300,2,FALSE)+VLOOKUP($K780,[1]NC!$G$2:$I$300,3,FALSE),"")</f>
        <v/>
      </c>
      <c r="S780" s="3"/>
      <c r="T780" s="3"/>
      <c r="U780" s="3"/>
      <c r="V780" s="3" t="s">
        <v>39</v>
      </c>
      <c r="W780" s="3" t="s">
        <v>39</v>
      </c>
      <c r="X780" s="3" t="s">
        <v>39</v>
      </c>
    </row>
    <row r="781" spans="1:24" x14ac:dyDescent="0.25">
      <c r="A781" s="3" t="s">
        <v>17</v>
      </c>
      <c r="B781" s="3" t="s">
        <v>46</v>
      </c>
      <c r="C781" s="3" t="s">
        <v>47</v>
      </c>
      <c r="D781" s="3" t="s">
        <v>48</v>
      </c>
      <c r="E781" s="3" t="s">
        <v>39</v>
      </c>
      <c r="F781" s="3">
        <v>95548</v>
      </c>
      <c r="G781" s="3" t="s">
        <v>56</v>
      </c>
      <c r="H781" s="3">
        <v>2021170336</v>
      </c>
      <c r="I781" s="3" t="s">
        <v>618</v>
      </c>
      <c r="J781" s="3" t="s">
        <v>41</v>
      </c>
      <c r="K781" s="3" t="s">
        <v>619</v>
      </c>
      <c r="L781" s="3" t="s">
        <v>167</v>
      </c>
      <c r="M781" s="3" t="s">
        <v>620</v>
      </c>
      <c r="N781" s="3" t="s">
        <v>43</v>
      </c>
      <c r="O781" s="3" t="s">
        <v>497</v>
      </c>
      <c r="P781" s="3" t="s">
        <v>43</v>
      </c>
      <c r="Q781" s="4" t="str">
        <f>IFERROR(VLOOKUP($H781,[1]RAPPORTS!$L$2:$O$3000,4,FALSE),"")</f>
        <v/>
      </c>
      <c r="R781" s="4" t="str">
        <f>IFERROR(VLOOKUP($H781,[1]NC!$G$2:$H$300,2,FALSE)+VLOOKUP($K781,[1]NC!$G$2:$I$300,3,FALSE),"")</f>
        <v/>
      </c>
      <c r="S781" s="3"/>
      <c r="T781" s="3"/>
      <c r="U781" s="3"/>
      <c r="V781" s="3" t="s">
        <v>39</v>
      </c>
      <c r="W781" s="3" t="s">
        <v>39</v>
      </c>
      <c r="X781" s="3" t="s">
        <v>39</v>
      </c>
    </row>
    <row r="782" spans="1:24" x14ac:dyDescent="0.25">
      <c r="A782" s="3" t="s">
        <v>41</v>
      </c>
      <c r="B782" s="3" t="s">
        <v>46</v>
      </c>
      <c r="C782" s="3" t="s">
        <v>47</v>
      </c>
      <c r="D782" s="3" t="s">
        <v>48</v>
      </c>
      <c r="E782" s="3" t="s">
        <v>39</v>
      </c>
      <c r="F782" s="3">
        <v>95548</v>
      </c>
      <c r="G782" s="3" t="s">
        <v>40</v>
      </c>
      <c r="H782" s="3">
        <v>2021026143</v>
      </c>
      <c r="I782" s="3" t="s">
        <v>618</v>
      </c>
      <c r="J782" s="3" t="s">
        <v>41</v>
      </c>
      <c r="K782" s="3" t="s">
        <v>619</v>
      </c>
      <c r="L782" s="3" t="s">
        <v>54</v>
      </c>
      <c r="M782" s="3" t="s">
        <v>620</v>
      </c>
      <c r="N782" s="3" t="s">
        <v>49</v>
      </c>
      <c r="O782" s="3" t="s">
        <v>498</v>
      </c>
      <c r="P782" s="3" t="s">
        <v>155</v>
      </c>
      <c r="Q782" s="4" t="str">
        <f>IFERROR(VLOOKUP($H782,[1]RAPPORTS!$L$2:$O$3000,4,FALSE),"")</f>
        <v/>
      </c>
      <c r="R782" s="4" t="str">
        <f>IFERROR(VLOOKUP($H782,[1]NC!$G$2:$H$300,2,FALSE)+VLOOKUP($K782,[1]NC!$G$2:$I$300,3,FALSE),"")</f>
        <v/>
      </c>
      <c r="S782" s="3"/>
      <c r="T782" s="3"/>
      <c r="U782" s="3"/>
      <c r="V782" s="3" t="s">
        <v>39</v>
      </c>
      <c r="W782" s="3" t="s">
        <v>39</v>
      </c>
      <c r="X782" s="3" t="s">
        <v>39</v>
      </c>
    </row>
    <row r="783" spans="1:24" x14ac:dyDescent="0.25">
      <c r="A783" s="3" t="s">
        <v>17</v>
      </c>
      <c r="B783" s="3" t="s">
        <v>46</v>
      </c>
      <c r="C783" s="3" t="s">
        <v>47</v>
      </c>
      <c r="D783" s="3" t="s">
        <v>48</v>
      </c>
      <c r="E783" s="3" t="s">
        <v>39</v>
      </c>
      <c r="F783" s="3">
        <v>95548</v>
      </c>
      <c r="G783" s="3" t="s">
        <v>56</v>
      </c>
      <c r="H783" s="3">
        <v>2021377884</v>
      </c>
      <c r="I783" s="3" t="s">
        <v>618</v>
      </c>
      <c r="J783" s="3" t="s">
        <v>41</v>
      </c>
      <c r="K783" s="3" t="s">
        <v>619</v>
      </c>
      <c r="L783" s="3" t="s">
        <v>59</v>
      </c>
      <c r="M783" s="3" t="s">
        <v>620</v>
      </c>
      <c r="N783" s="3" t="s">
        <v>499</v>
      </c>
      <c r="O783" s="3" t="s">
        <v>269</v>
      </c>
      <c r="P783" s="3" t="s">
        <v>499</v>
      </c>
      <c r="Q783" s="4" t="str">
        <f>IFERROR(VLOOKUP($H783,[1]RAPPORTS!$L$2:$O$3000,4,FALSE),"")</f>
        <v/>
      </c>
      <c r="R783" s="4" t="str">
        <f>IFERROR(VLOOKUP($H783,[1]NC!$G$2:$H$300,2,FALSE)+VLOOKUP($K783,[1]NC!$G$2:$I$300,3,FALSE),"")</f>
        <v/>
      </c>
      <c r="S783" s="3"/>
      <c r="T783" s="3"/>
      <c r="U783" s="3"/>
      <c r="V783" s="3" t="s">
        <v>39</v>
      </c>
      <c r="W783" s="3" t="s">
        <v>39</v>
      </c>
      <c r="X783" s="3" t="s">
        <v>39</v>
      </c>
    </row>
    <row r="784" spans="1:24" x14ac:dyDescent="0.25">
      <c r="A784" s="3" t="s">
        <v>17</v>
      </c>
      <c r="B784" s="3" t="s">
        <v>46</v>
      </c>
      <c r="C784" s="3" t="s">
        <v>47</v>
      </c>
      <c r="D784" s="3" t="s">
        <v>48</v>
      </c>
      <c r="E784" s="3" t="s">
        <v>39</v>
      </c>
      <c r="F784" s="3">
        <v>95548</v>
      </c>
      <c r="G784" s="3" t="s">
        <v>56</v>
      </c>
      <c r="H784" s="3">
        <v>2019226046</v>
      </c>
      <c r="I784" s="3" t="s">
        <v>618</v>
      </c>
      <c r="J784" s="3" t="s">
        <v>41</v>
      </c>
      <c r="K784" s="3" t="s">
        <v>619</v>
      </c>
      <c r="L784" s="3" t="s">
        <v>182</v>
      </c>
      <c r="M784" s="3" t="s">
        <v>620</v>
      </c>
      <c r="N784" s="3" t="s">
        <v>500</v>
      </c>
      <c r="O784" s="3" t="s">
        <v>501</v>
      </c>
      <c r="P784" s="3" t="s">
        <v>500</v>
      </c>
      <c r="Q784" s="4" t="str">
        <f>IFERROR(VLOOKUP($H784,[1]RAPPORTS!$L$2:$O$3000,4,FALSE),"")</f>
        <v/>
      </c>
      <c r="R784" s="4" t="str">
        <f>IFERROR(VLOOKUP($H784,[1]NC!$G$2:$H$300,2,FALSE)+VLOOKUP($K784,[1]NC!$G$2:$I$300,3,FALSE),"")</f>
        <v/>
      </c>
      <c r="S784" s="3"/>
      <c r="T784" s="3"/>
      <c r="U784" s="3"/>
      <c r="V784" s="3" t="s">
        <v>39</v>
      </c>
      <c r="W784" s="3" t="s">
        <v>39</v>
      </c>
      <c r="X784" s="3" t="s">
        <v>39</v>
      </c>
    </row>
    <row r="785" spans="1:24" x14ac:dyDescent="0.25">
      <c r="A785" s="3" t="s">
        <v>41</v>
      </c>
      <c r="B785" s="3" t="s">
        <v>52</v>
      </c>
      <c r="C785" s="3" t="s">
        <v>19</v>
      </c>
      <c r="D785" s="3" t="s">
        <v>53</v>
      </c>
      <c r="E785" s="3" t="s">
        <v>39</v>
      </c>
      <c r="F785" s="3">
        <v>95548</v>
      </c>
      <c r="G785" s="3" t="s">
        <v>40</v>
      </c>
      <c r="H785" s="3">
        <v>2022040269</v>
      </c>
      <c r="I785" s="3" t="s">
        <v>618</v>
      </c>
      <c r="J785" s="3" t="s">
        <v>41</v>
      </c>
      <c r="K785" s="3" t="s">
        <v>619</v>
      </c>
      <c r="L785" s="3" t="s">
        <v>248</v>
      </c>
      <c r="M785" s="3" t="s">
        <v>620</v>
      </c>
      <c r="N785" s="3" t="s">
        <v>49</v>
      </c>
      <c r="O785" s="3" t="s">
        <v>173</v>
      </c>
      <c r="P785" s="3" t="s">
        <v>185</v>
      </c>
      <c r="Q785" s="4" t="str">
        <f>IFERROR(VLOOKUP($H785,[1]RAPPORTS!$L$2:$O$3000,4,FALSE),"")</f>
        <v/>
      </c>
      <c r="R785" s="4" t="str">
        <f>IFERROR(VLOOKUP($H785,[1]NC!$G$2:$H$300,2,FALSE)+VLOOKUP($K785,[1]NC!$G$2:$I$300,3,FALSE),"")</f>
        <v/>
      </c>
      <c r="S785" s="3"/>
      <c r="T785" s="3"/>
      <c r="U785" s="3"/>
      <c r="V785" s="3" t="s">
        <v>39</v>
      </c>
      <c r="W785" s="3" t="s">
        <v>39</v>
      </c>
      <c r="X785" s="3" t="s">
        <v>39</v>
      </c>
    </row>
    <row r="786" spans="1:24" x14ac:dyDescent="0.25">
      <c r="A786" s="3" t="s">
        <v>17</v>
      </c>
      <c r="B786" s="3" t="s">
        <v>52</v>
      </c>
      <c r="C786" s="3" t="s">
        <v>19</v>
      </c>
      <c r="D786" s="3" t="s">
        <v>53</v>
      </c>
      <c r="E786" s="3" t="s">
        <v>70</v>
      </c>
      <c r="F786" s="3">
        <v>95548</v>
      </c>
      <c r="G786" s="3" t="s">
        <v>40</v>
      </c>
      <c r="H786" s="3">
        <v>2022072295</v>
      </c>
      <c r="I786" s="3" t="s">
        <v>618</v>
      </c>
      <c r="J786" s="3" t="s">
        <v>41</v>
      </c>
      <c r="K786" s="3" t="s">
        <v>619</v>
      </c>
      <c r="L786" s="3" t="s">
        <v>502</v>
      </c>
      <c r="M786" s="3" t="s">
        <v>620</v>
      </c>
      <c r="N786" s="3" t="s">
        <v>43</v>
      </c>
      <c r="O786" s="3" t="s">
        <v>424</v>
      </c>
      <c r="P786" s="3" t="s">
        <v>120</v>
      </c>
      <c r="Q786" s="4" t="str">
        <f>IFERROR(VLOOKUP($H786,[1]RAPPORTS!$L$2:$O$3000,4,FALSE),"")</f>
        <v/>
      </c>
      <c r="R786" s="4" t="str">
        <f>IFERROR(VLOOKUP($H786,[1]NC!$G$2:$H$300,2,FALSE)+VLOOKUP($K786,[1]NC!$G$2:$I$300,3,FALSE),"")</f>
        <v/>
      </c>
      <c r="S786" s="3"/>
      <c r="T786" s="3"/>
      <c r="U786" s="3"/>
      <c r="V786" s="3" t="s">
        <v>39</v>
      </c>
      <c r="W786" s="3" t="s">
        <v>39</v>
      </c>
      <c r="X786" s="3" t="s">
        <v>39</v>
      </c>
    </row>
    <row r="787" spans="1:24" x14ac:dyDescent="0.25">
      <c r="A787" s="3" t="s">
        <v>41</v>
      </c>
      <c r="B787" s="3" t="s">
        <v>100</v>
      </c>
      <c r="C787" s="3" t="s">
        <v>19</v>
      </c>
      <c r="D787" s="3" t="s">
        <v>331</v>
      </c>
      <c r="E787" s="3" t="s">
        <v>39</v>
      </c>
      <c r="F787" s="3">
        <v>95548</v>
      </c>
      <c r="G787" s="3" t="s">
        <v>40</v>
      </c>
      <c r="H787" s="3">
        <v>2021320605</v>
      </c>
      <c r="I787" s="3" t="s">
        <v>618</v>
      </c>
      <c r="J787" s="3" t="s">
        <v>41</v>
      </c>
      <c r="K787" s="3" t="s">
        <v>619</v>
      </c>
      <c r="L787" s="3" t="s">
        <v>42</v>
      </c>
      <c r="M787" s="3" t="s">
        <v>620</v>
      </c>
      <c r="N787" s="3" t="s">
        <v>49</v>
      </c>
      <c r="O787" s="3" t="s">
        <v>503</v>
      </c>
      <c r="P787" s="3" t="s">
        <v>504</v>
      </c>
      <c r="Q787" s="4" t="str">
        <f>IFERROR(VLOOKUP($H787,[1]RAPPORTS!$L$2:$O$3000,4,FALSE),"")</f>
        <v/>
      </c>
      <c r="R787" s="4" t="str">
        <f>IFERROR(VLOOKUP($H787,[1]NC!$G$2:$H$300,2,FALSE)+VLOOKUP($K787,[1]NC!$G$2:$I$300,3,FALSE),"")</f>
        <v/>
      </c>
      <c r="S787" s="3"/>
      <c r="T787" s="3"/>
      <c r="U787" s="3"/>
      <c r="V787" s="3" t="s">
        <v>39</v>
      </c>
      <c r="W787" s="3" t="s">
        <v>39</v>
      </c>
      <c r="X787" s="3" t="s">
        <v>39</v>
      </c>
    </row>
    <row r="788" spans="1:24" x14ac:dyDescent="0.25">
      <c r="A788" s="3" t="s">
        <v>17</v>
      </c>
      <c r="B788" s="3" t="s">
        <v>100</v>
      </c>
      <c r="C788" s="3" t="s">
        <v>19</v>
      </c>
      <c r="D788" s="3" t="s">
        <v>101</v>
      </c>
      <c r="E788" s="3" t="s">
        <v>39</v>
      </c>
      <c r="F788" s="3">
        <v>95548</v>
      </c>
      <c r="G788" s="3" t="s">
        <v>40</v>
      </c>
      <c r="H788" s="3">
        <v>2022082248</v>
      </c>
      <c r="I788" s="3" t="s">
        <v>618</v>
      </c>
      <c r="J788" s="3" t="s">
        <v>41</v>
      </c>
      <c r="K788" s="3" t="s">
        <v>619</v>
      </c>
      <c r="L788" s="3" t="s">
        <v>59</v>
      </c>
      <c r="M788" s="3" t="s">
        <v>620</v>
      </c>
      <c r="N788" s="3" t="s">
        <v>43</v>
      </c>
      <c r="O788" s="3" t="s">
        <v>73</v>
      </c>
      <c r="P788" s="3" t="s">
        <v>120</v>
      </c>
      <c r="Q788" s="4" t="str">
        <f>IFERROR(VLOOKUP($H788,[1]RAPPORTS!$L$2:$O$3000,4,FALSE),"")</f>
        <v/>
      </c>
      <c r="R788" s="4" t="str">
        <f>IFERROR(VLOOKUP($H788,[1]NC!$G$2:$H$300,2,FALSE)+VLOOKUP($K788,[1]NC!$G$2:$I$300,3,FALSE),"")</f>
        <v/>
      </c>
      <c r="S788" s="3"/>
      <c r="T788" s="3"/>
      <c r="U788" s="3"/>
      <c r="V788" s="3" t="s">
        <v>39</v>
      </c>
      <c r="W788" s="3" t="s">
        <v>39</v>
      </c>
      <c r="X788" s="3" t="s">
        <v>39</v>
      </c>
    </row>
    <row r="789" spans="1:24" x14ac:dyDescent="0.25">
      <c r="A789" s="3" t="s">
        <v>41</v>
      </c>
      <c r="B789" s="3" t="s">
        <v>100</v>
      </c>
      <c r="C789" s="3" t="s">
        <v>19</v>
      </c>
      <c r="D789" s="3" t="s">
        <v>331</v>
      </c>
      <c r="E789" s="3" t="s">
        <v>39</v>
      </c>
      <c r="F789" s="3">
        <v>95548</v>
      </c>
      <c r="G789" s="3" t="s">
        <v>40</v>
      </c>
      <c r="H789" s="3">
        <v>2022030661</v>
      </c>
      <c r="I789" s="3" t="s">
        <v>618</v>
      </c>
      <c r="J789" s="3" t="s">
        <v>41</v>
      </c>
      <c r="K789" s="3" t="s">
        <v>619</v>
      </c>
      <c r="L789" s="3" t="s">
        <v>64</v>
      </c>
      <c r="M789" s="3" t="s">
        <v>620</v>
      </c>
      <c r="N789" s="3" t="s">
        <v>49</v>
      </c>
      <c r="O789" s="3" t="s">
        <v>178</v>
      </c>
      <c r="P789" s="3" t="s">
        <v>299</v>
      </c>
      <c r="Q789" s="4" t="str">
        <f>IFERROR(VLOOKUP($H789,[1]RAPPORTS!$L$2:$O$3000,4,FALSE),"")</f>
        <v/>
      </c>
      <c r="R789" s="4" t="str">
        <f>IFERROR(VLOOKUP($H789,[1]NC!$G$2:$H$300,2,FALSE)+VLOOKUP($K789,[1]NC!$G$2:$I$300,3,FALSE),"")</f>
        <v/>
      </c>
      <c r="S789" s="3"/>
      <c r="T789" s="3"/>
      <c r="U789" s="3"/>
      <c r="V789" s="3" t="s">
        <v>39</v>
      </c>
      <c r="W789" s="3" t="s">
        <v>39</v>
      </c>
      <c r="X789" s="3" t="s">
        <v>39</v>
      </c>
    </row>
    <row r="790" spans="1:24" x14ac:dyDescent="0.25">
      <c r="A790" s="3" t="s">
        <v>41</v>
      </c>
      <c r="B790" s="3" t="s">
        <v>100</v>
      </c>
      <c r="C790" s="3" t="s">
        <v>19</v>
      </c>
      <c r="D790" s="3" t="s">
        <v>331</v>
      </c>
      <c r="E790" s="3" t="s">
        <v>39</v>
      </c>
      <c r="F790" s="3">
        <v>95548</v>
      </c>
      <c r="G790" s="3" t="s">
        <v>40</v>
      </c>
      <c r="H790" s="3">
        <v>2021396237</v>
      </c>
      <c r="I790" s="3" t="s">
        <v>618</v>
      </c>
      <c r="J790" s="3" t="s">
        <v>41</v>
      </c>
      <c r="K790" s="3" t="s">
        <v>619</v>
      </c>
      <c r="L790" s="3" t="s">
        <v>64</v>
      </c>
      <c r="M790" s="3" t="s">
        <v>620</v>
      </c>
      <c r="N790" s="3" t="s">
        <v>49</v>
      </c>
      <c r="O790" s="3" t="s">
        <v>301</v>
      </c>
      <c r="P790" s="3" t="s">
        <v>222</v>
      </c>
      <c r="Q790" s="4" t="str">
        <f>IFERROR(VLOOKUP($H790,[1]RAPPORTS!$L$2:$O$3000,4,FALSE),"")</f>
        <v/>
      </c>
      <c r="R790" s="4" t="str">
        <f>IFERROR(VLOOKUP($H790,[1]NC!$G$2:$H$300,2,FALSE)+VLOOKUP($K790,[1]NC!$G$2:$I$300,3,FALSE),"")</f>
        <v/>
      </c>
      <c r="S790" s="3"/>
      <c r="T790" s="3"/>
      <c r="U790" s="3"/>
      <c r="V790" s="3" t="s">
        <v>39</v>
      </c>
      <c r="W790" s="3" t="s">
        <v>39</v>
      </c>
      <c r="X790" s="3" t="s">
        <v>39</v>
      </c>
    </row>
    <row r="791" spans="1:24" x14ac:dyDescent="0.25">
      <c r="A791" s="3" t="s">
        <v>41</v>
      </c>
      <c r="B791" s="3" t="s">
        <v>100</v>
      </c>
      <c r="C791" s="3" t="s">
        <v>19</v>
      </c>
      <c r="D791" s="3" t="s">
        <v>331</v>
      </c>
      <c r="E791" s="3" t="s">
        <v>39</v>
      </c>
      <c r="F791" s="3">
        <v>95548</v>
      </c>
      <c r="G791" s="3" t="s">
        <v>40</v>
      </c>
      <c r="H791" s="3">
        <v>2019297456</v>
      </c>
      <c r="I791" s="3" t="s">
        <v>618</v>
      </c>
      <c r="J791" s="3" t="s">
        <v>41</v>
      </c>
      <c r="K791" s="3" t="s">
        <v>619</v>
      </c>
      <c r="L791" s="3" t="s">
        <v>64</v>
      </c>
      <c r="M791" s="3" t="s">
        <v>620</v>
      </c>
      <c r="N791" s="3" t="s">
        <v>49</v>
      </c>
      <c r="O791" s="3" t="s">
        <v>505</v>
      </c>
      <c r="P791" s="3" t="s">
        <v>506</v>
      </c>
      <c r="Q791" s="4" t="str">
        <f>IFERROR(VLOOKUP($H791,[1]RAPPORTS!$L$2:$O$3000,4,FALSE),"")</f>
        <v/>
      </c>
      <c r="R791" s="4" t="str">
        <f>IFERROR(VLOOKUP($H791,[1]NC!$G$2:$H$300,2,FALSE)+VLOOKUP($K791,[1]NC!$G$2:$I$300,3,FALSE),"")</f>
        <v/>
      </c>
      <c r="S791" s="3"/>
      <c r="T791" s="3"/>
      <c r="U791" s="3"/>
      <c r="V791" s="3" t="s">
        <v>39</v>
      </c>
      <c r="W791" s="3" t="s">
        <v>39</v>
      </c>
      <c r="X791" s="3" t="s">
        <v>39</v>
      </c>
    </row>
    <row r="792" spans="1:24" x14ac:dyDescent="0.25">
      <c r="A792" s="3" t="s">
        <v>41</v>
      </c>
      <c r="B792" s="3" t="s">
        <v>100</v>
      </c>
      <c r="C792" s="3" t="s">
        <v>19</v>
      </c>
      <c r="D792" s="3" t="s">
        <v>101</v>
      </c>
      <c r="E792" s="3" t="s">
        <v>39</v>
      </c>
      <c r="F792" s="3">
        <v>95548</v>
      </c>
      <c r="G792" s="3" t="s">
        <v>40</v>
      </c>
      <c r="H792" s="3">
        <v>2019308893</v>
      </c>
      <c r="I792" s="3" t="s">
        <v>618</v>
      </c>
      <c r="J792" s="3" t="s">
        <v>41</v>
      </c>
      <c r="K792" s="3" t="s">
        <v>619</v>
      </c>
      <c r="L792" s="3" t="s">
        <v>59</v>
      </c>
      <c r="M792" s="3" t="s">
        <v>620</v>
      </c>
      <c r="N792" s="3" t="s">
        <v>49</v>
      </c>
      <c r="O792" s="3" t="s">
        <v>507</v>
      </c>
      <c r="P792" s="3" t="s">
        <v>508</v>
      </c>
      <c r="Q792" s="4" t="str">
        <f>IFERROR(VLOOKUP($H792,[1]RAPPORTS!$L$2:$O$3000,4,FALSE),"")</f>
        <v/>
      </c>
      <c r="R792" s="4" t="str">
        <f>IFERROR(VLOOKUP($H792,[1]NC!$G$2:$H$300,2,FALSE)+VLOOKUP($K792,[1]NC!$G$2:$I$300,3,FALSE),"")</f>
        <v/>
      </c>
      <c r="S792" s="3"/>
      <c r="T792" s="3"/>
      <c r="U792" s="3"/>
      <c r="V792" s="3" t="s">
        <v>39</v>
      </c>
      <c r="W792" s="3" t="s">
        <v>39</v>
      </c>
      <c r="X792" s="3" t="s">
        <v>39</v>
      </c>
    </row>
    <row r="793" spans="1:24" x14ac:dyDescent="0.25">
      <c r="A793" s="3" t="s">
        <v>41</v>
      </c>
      <c r="B793" s="3" t="s">
        <v>100</v>
      </c>
      <c r="C793" s="3" t="s">
        <v>19</v>
      </c>
      <c r="D793" s="3" t="s">
        <v>331</v>
      </c>
      <c r="E793" s="3" t="s">
        <v>39</v>
      </c>
      <c r="F793" s="3">
        <v>95548</v>
      </c>
      <c r="G793" s="3" t="s">
        <v>40</v>
      </c>
      <c r="H793" s="3">
        <v>2022075183</v>
      </c>
      <c r="I793" s="3" t="s">
        <v>618</v>
      </c>
      <c r="J793" s="3" t="s">
        <v>41</v>
      </c>
      <c r="K793" s="3" t="s">
        <v>619</v>
      </c>
      <c r="L793" s="3" t="s">
        <v>182</v>
      </c>
      <c r="M793" s="3" t="s">
        <v>620</v>
      </c>
      <c r="N793" s="3" t="s">
        <v>49</v>
      </c>
      <c r="O793" s="3" t="s">
        <v>181</v>
      </c>
      <c r="P793" s="3" t="s">
        <v>422</v>
      </c>
      <c r="Q793" s="4" t="str">
        <f>IFERROR(VLOOKUP($H793,[1]RAPPORTS!$L$2:$O$3000,4,FALSE),"")</f>
        <v/>
      </c>
      <c r="R793" s="4" t="str">
        <f>IFERROR(VLOOKUP($H793,[1]NC!$G$2:$H$300,2,FALSE)+VLOOKUP($K793,[1]NC!$G$2:$I$300,3,FALSE),"")</f>
        <v/>
      </c>
      <c r="S793" s="3"/>
      <c r="T793" s="3"/>
      <c r="U793" s="3"/>
      <c r="V793" s="3" t="s">
        <v>39</v>
      </c>
      <c r="W793" s="3" t="s">
        <v>39</v>
      </c>
      <c r="X793" s="3" t="s">
        <v>39</v>
      </c>
    </row>
    <row r="794" spans="1:24" x14ac:dyDescent="0.25">
      <c r="A794" s="3" t="s">
        <v>41</v>
      </c>
      <c r="B794" s="3" t="s">
        <v>100</v>
      </c>
      <c r="C794" s="3" t="s">
        <v>19</v>
      </c>
      <c r="D794" s="3" t="s">
        <v>331</v>
      </c>
      <c r="E794" s="3" t="s">
        <v>39</v>
      </c>
      <c r="F794" s="3">
        <v>95548</v>
      </c>
      <c r="G794" s="3" t="s">
        <v>56</v>
      </c>
      <c r="H794" s="3">
        <v>2021048227</v>
      </c>
      <c r="I794" s="3" t="s">
        <v>618</v>
      </c>
      <c r="J794" s="3" t="s">
        <v>41</v>
      </c>
      <c r="K794" s="3" t="s">
        <v>619</v>
      </c>
      <c r="L794" s="3" t="s">
        <v>64</v>
      </c>
      <c r="M794" s="3" t="s">
        <v>620</v>
      </c>
      <c r="N794" s="3" t="s">
        <v>49</v>
      </c>
      <c r="O794" s="3" t="s">
        <v>110</v>
      </c>
      <c r="P794" s="3" t="s">
        <v>509</v>
      </c>
      <c r="Q794" s="4" t="str">
        <f>IFERROR(VLOOKUP($H794,[1]RAPPORTS!$L$2:$O$3000,4,FALSE),"")</f>
        <v/>
      </c>
      <c r="R794" s="4" t="str">
        <f>IFERROR(VLOOKUP($H794,[1]NC!$G$2:$H$300,2,FALSE)+VLOOKUP($K794,[1]NC!$G$2:$I$300,3,FALSE),"")</f>
        <v/>
      </c>
      <c r="S794" s="3"/>
      <c r="T794" s="3"/>
      <c r="U794" s="3"/>
      <c r="V794" s="3" t="s">
        <v>39</v>
      </c>
      <c r="W794" s="3" t="s">
        <v>39</v>
      </c>
      <c r="X794" s="3" t="s">
        <v>39</v>
      </c>
    </row>
    <row r="795" spans="1:24" x14ac:dyDescent="0.25">
      <c r="A795" s="3" t="s">
        <v>17</v>
      </c>
      <c r="B795" s="3" t="s">
        <v>100</v>
      </c>
      <c r="C795" s="3" t="s">
        <v>19</v>
      </c>
      <c r="D795" s="3" t="s">
        <v>158</v>
      </c>
      <c r="E795" s="3" t="s">
        <v>39</v>
      </c>
      <c r="F795" s="3">
        <v>95548</v>
      </c>
      <c r="G795" s="3" t="s">
        <v>40</v>
      </c>
      <c r="H795" s="3">
        <v>2022028262</v>
      </c>
      <c r="I795" s="3" t="s">
        <v>618</v>
      </c>
      <c r="J795" s="3" t="s">
        <v>41</v>
      </c>
      <c r="K795" s="3" t="s">
        <v>619</v>
      </c>
      <c r="L795" s="3" t="s">
        <v>42</v>
      </c>
      <c r="M795" s="3" t="s">
        <v>620</v>
      </c>
      <c r="N795" s="3" t="s">
        <v>43</v>
      </c>
      <c r="O795" s="3" t="s">
        <v>409</v>
      </c>
      <c r="P795" s="3" t="s">
        <v>99</v>
      </c>
      <c r="Q795" s="4" t="str">
        <f>IFERROR(VLOOKUP($H795,[1]RAPPORTS!$L$2:$O$3000,4,FALSE),"")</f>
        <v/>
      </c>
      <c r="R795" s="4" t="str">
        <f>IFERROR(VLOOKUP($H795,[1]NC!$G$2:$H$300,2,FALSE)+VLOOKUP($K795,[1]NC!$G$2:$I$300,3,FALSE),"")</f>
        <v/>
      </c>
      <c r="S795" s="3"/>
      <c r="T795" s="3"/>
      <c r="U795" s="3"/>
      <c r="V795" s="3" t="s">
        <v>39</v>
      </c>
      <c r="W795" s="3" t="s">
        <v>39</v>
      </c>
      <c r="X795" s="3" t="s">
        <v>39</v>
      </c>
    </row>
    <row r="796" spans="1:24" x14ac:dyDescent="0.25">
      <c r="A796" s="3" t="s">
        <v>41</v>
      </c>
      <c r="B796" s="3" t="s">
        <v>100</v>
      </c>
      <c r="C796" s="3" t="s">
        <v>19</v>
      </c>
      <c r="D796" s="3" t="s">
        <v>331</v>
      </c>
      <c r="E796" s="3" t="s">
        <v>39</v>
      </c>
      <c r="F796" s="3">
        <v>95548</v>
      </c>
      <c r="G796" s="3" t="s">
        <v>40</v>
      </c>
      <c r="H796" s="3">
        <v>2022079961</v>
      </c>
      <c r="I796" s="3" t="s">
        <v>618</v>
      </c>
      <c r="J796" s="3" t="s">
        <v>41</v>
      </c>
      <c r="K796" s="3" t="s">
        <v>619</v>
      </c>
      <c r="L796" s="3" t="s">
        <v>191</v>
      </c>
      <c r="M796" s="3" t="s">
        <v>620</v>
      </c>
      <c r="N796" s="3" t="s">
        <v>49</v>
      </c>
      <c r="O796" s="3" t="s">
        <v>136</v>
      </c>
      <c r="P796" s="3" t="s">
        <v>185</v>
      </c>
      <c r="Q796" s="4" t="str">
        <f>IFERROR(VLOOKUP($H796,[1]RAPPORTS!$L$2:$O$3000,4,FALSE),"")</f>
        <v/>
      </c>
      <c r="R796" s="4" t="str">
        <f>IFERROR(VLOOKUP($H796,[1]NC!$G$2:$H$300,2,FALSE)+VLOOKUP($K796,[1]NC!$G$2:$I$300,3,FALSE),"")</f>
        <v/>
      </c>
      <c r="S796" s="3"/>
      <c r="T796" s="3"/>
      <c r="U796" s="3"/>
      <c r="V796" s="3" t="s">
        <v>39</v>
      </c>
      <c r="W796" s="3" t="s">
        <v>39</v>
      </c>
      <c r="X796" s="3" t="s">
        <v>39</v>
      </c>
    </row>
    <row r="797" spans="1:24" x14ac:dyDescent="0.25">
      <c r="A797" s="3" t="s">
        <v>41</v>
      </c>
      <c r="B797" s="3" t="s">
        <v>100</v>
      </c>
      <c r="C797" s="3" t="s">
        <v>19</v>
      </c>
      <c r="D797" s="3" t="s">
        <v>331</v>
      </c>
      <c r="E797" s="3" t="s">
        <v>73</v>
      </c>
      <c r="F797" s="3">
        <v>95548</v>
      </c>
      <c r="G797" s="3" t="s">
        <v>40</v>
      </c>
      <c r="H797" s="3">
        <v>2021333648</v>
      </c>
      <c r="I797" s="3" t="s">
        <v>618</v>
      </c>
      <c r="J797" s="3" t="s">
        <v>41</v>
      </c>
      <c r="K797" s="3" t="s">
        <v>619</v>
      </c>
      <c r="L797" s="3" t="s">
        <v>182</v>
      </c>
      <c r="M797" s="3" t="s">
        <v>620</v>
      </c>
      <c r="N797" s="3" t="s">
        <v>49</v>
      </c>
      <c r="O797" s="3" t="s">
        <v>50</v>
      </c>
      <c r="P797" s="3" t="s">
        <v>510</v>
      </c>
      <c r="Q797" s="4" t="str">
        <f>IFERROR(VLOOKUP($H797,[1]RAPPORTS!$L$2:$O$3000,4,FALSE),"")</f>
        <v/>
      </c>
      <c r="R797" s="4" t="str">
        <f>IFERROR(VLOOKUP($H797,[1]NC!$G$2:$H$300,2,FALSE)+VLOOKUP($K797,[1]NC!$G$2:$I$300,3,FALSE),"")</f>
        <v/>
      </c>
      <c r="S797" s="3"/>
      <c r="T797" s="3"/>
      <c r="U797" s="3"/>
      <c r="V797" s="3" t="s">
        <v>39</v>
      </c>
      <c r="W797" s="3" t="s">
        <v>39</v>
      </c>
      <c r="X797" s="3" t="s">
        <v>39</v>
      </c>
    </row>
    <row r="798" spans="1:24" x14ac:dyDescent="0.25">
      <c r="A798" s="3" t="s">
        <v>41</v>
      </c>
      <c r="B798" s="3" t="s">
        <v>100</v>
      </c>
      <c r="C798" s="3" t="s">
        <v>19</v>
      </c>
      <c r="D798" s="3" t="s">
        <v>331</v>
      </c>
      <c r="E798" s="3" t="s">
        <v>39</v>
      </c>
      <c r="F798" s="3">
        <v>95548</v>
      </c>
      <c r="G798" s="3" t="s">
        <v>40</v>
      </c>
      <c r="H798" s="3">
        <v>2022032455</v>
      </c>
      <c r="I798" s="3" t="s">
        <v>618</v>
      </c>
      <c r="J798" s="3" t="s">
        <v>41</v>
      </c>
      <c r="K798" s="3" t="s">
        <v>619</v>
      </c>
      <c r="L798" s="3" t="s">
        <v>59</v>
      </c>
      <c r="M798" s="3" t="s">
        <v>620</v>
      </c>
      <c r="N798" s="3" t="s">
        <v>49</v>
      </c>
      <c r="O798" s="3" t="s">
        <v>94</v>
      </c>
      <c r="P798" s="3" t="s">
        <v>139</v>
      </c>
      <c r="Q798" s="4" t="str">
        <f>IFERROR(VLOOKUP($H798,[1]RAPPORTS!$L$2:$O$3000,4,FALSE),"")</f>
        <v/>
      </c>
      <c r="R798" s="4" t="str">
        <f>IFERROR(VLOOKUP($H798,[1]NC!$G$2:$H$300,2,FALSE)+VLOOKUP($K798,[1]NC!$G$2:$I$300,3,FALSE),"")</f>
        <v/>
      </c>
      <c r="S798" s="3"/>
      <c r="T798" s="3"/>
      <c r="U798" s="3"/>
      <c r="V798" s="3" t="s">
        <v>39</v>
      </c>
      <c r="W798" s="3" t="s">
        <v>39</v>
      </c>
      <c r="X798" s="3" t="s">
        <v>39</v>
      </c>
    </row>
    <row r="799" spans="1:24" x14ac:dyDescent="0.25">
      <c r="A799" s="3" t="s">
        <v>17</v>
      </c>
      <c r="B799" s="3" t="s">
        <v>37</v>
      </c>
      <c r="C799" s="3" t="s">
        <v>19</v>
      </c>
      <c r="D799" s="3" t="s">
        <v>74</v>
      </c>
      <c r="E799" s="3" t="s">
        <v>39</v>
      </c>
      <c r="F799" s="3">
        <v>95548</v>
      </c>
      <c r="G799" s="3" t="s">
        <v>40</v>
      </c>
      <c r="H799" s="3">
        <v>2022079393</v>
      </c>
      <c r="I799" s="3" t="s">
        <v>618</v>
      </c>
      <c r="J799" s="3" t="s">
        <v>41</v>
      </c>
      <c r="K799" s="3" t="s">
        <v>619</v>
      </c>
      <c r="L799" s="3" t="s">
        <v>182</v>
      </c>
      <c r="M799" s="3" t="s">
        <v>620</v>
      </c>
      <c r="N799" s="3" t="s">
        <v>43</v>
      </c>
      <c r="O799" s="3" t="s">
        <v>75</v>
      </c>
      <c r="P799" s="3" t="s">
        <v>456</v>
      </c>
      <c r="Q799" s="4">
        <f>IFERROR(VLOOKUP($H799,[1]RAPPORTS!$L$2:$O$3000,4,FALSE),"")</f>
        <v>49</v>
      </c>
      <c r="R799" s="4" t="str">
        <f>IFERROR(VLOOKUP($H799,[1]NC!$G$2:$H$300,2,FALSE)+VLOOKUP($K799,[1]NC!$G$2:$I$300,3,FALSE),"")</f>
        <v/>
      </c>
      <c r="S799" s="3"/>
      <c r="T799" s="3"/>
      <c r="U799" s="3"/>
      <c r="V799" s="3" t="s">
        <v>39</v>
      </c>
      <c r="W799" s="3" t="s">
        <v>39</v>
      </c>
      <c r="X799" s="3" t="s">
        <v>39</v>
      </c>
    </row>
    <row r="800" spans="1:24" x14ac:dyDescent="0.25">
      <c r="A800" s="3" t="s">
        <v>17</v>
      </c>
      <c r="B800" s="3" t="s">
        <v>52</v>
      </c>
      <c r="C800" s="3" t="s">
        <v>19</v>
      </c>
      <c r="D800" s="3" t="s">
        <v>53</v>
      </c>
      <c r="E800" s="3" t="s">
        <v>39</v>
      </c>
      <c r="F800" s="3">
        <v>95548</v>
      </c>
      <c r="G800" s="3" t="s">
        <v>40</v>
      </c>
      <c r="H800" s="3">
        <v>2022074698</v>
      </c>
      <c r="I800" s="3" t="s">
        <v>618</v>
      </c>
      <c r="J800" s="3" t="s">
        <v>41</v>
      </c>
      <c r="K800" s="3" t="s">
        <v>619</v>
      </c>
      <c r="L800" s="3" t="s">
        <v>125</v>
      </c>
      <c r="M800" s="3" t="s">
        <v>620</v>
      </c>
      <c r="N800" s="3" t="s">
        <v>43</v>
      </c>
      <c r="O800" s="3" t="s">
        <v>149</v>
      </c>
      <c r="P800" s="3" t="s">
        <v>511</v>
      </c>
      <c r="Q800" s="4">
        <f>IFERROR(VLOOKUP($H800,[1]RAPPORTS!$L$2:$O$3000,4,FALSE),"")</f>
        <v>49</v>
      </c>
      <c r="R800" s="4" t="str">
        <f>IFERROR(VLOOKUP($H800,[1]NC!$G$2:$H$300,2,FALSE)+VLOOKUP($K800,[1]NC!$G$2:$I$300,3,FALSE),"")</f>
        <v/>
      </c>
      <c r="S800" s="3"/>
      <c r="T800" s="3"/>
      <c r="U800" s="3"/>
      <c r="V800" s="3" t="s">
        <v>39</v>
      </c>
      <c r="W800" s="3" t="s">
        <v>39</v>
      </c>
      <c r="X800" s="3" t="s">
        <v>39</v>
      </c>
    </row>
    <row r="801" spans="1:24" x14ac:dyDescent="0.25">
      <c r="A801" s="3" t="s">
        <v>17</v>
      </c>
      <c r="B801" s="3" t="s">
        <v>52</v>
      </c>
      <c r="C801" s="3" t="s">
        <v>19</v>
      </c>
      <c r="D801" s="3" t="s">
        <v>53</v>
      </c>
      <c r="E801" s="3" t="s">
        <v>39</v>
      </c>
      <c r="F801" s="3">
        <v>95548</v>
      </c>
      <c r="G801" s="3" t="s">
        <v>40</v>
      </c>
      <c r="H801" s="3">
        <v>2022072691</v>
      </c>
      <c r="I801" s="3" t="s">
        <v>618</v>
      </c>
      <c r="J801" s="3" t="s">
        <v>41</v>
      </c>
      <c r="K801" s="3" t="s">
        <v>619</v>
      </c>
      <c r="L801" s="3" t="s">
        <v>57</v>
      </c>
      <c r="M801" s="3" t="s">
        <v>620</v>
      </c>
      <c r="N801" s="3" t="s">
        <v>43</v>
      </c>
      <c r="O801" s="3" t="s">
        <v>424</v>
      </c>
      <c r="P801" s="3" t="s">
        <v>512</v>
      </c>
      <c r="Q801" s="4">
        <f>IFERROR(VLOOKUP($H801,[1]RAPPORTS!$L$2:$O$3000,4,FALSE),"")</f>
        <v>46</v>
      </c>
      <c r="R801" s="4" t="str">
        <f>IFERROR(VLOOKUP($H801,[1]NC!$G$2:$H$300,2,FALSE)+VLOOKUP($K801,[1]NC!$G$2:$I$300,3,FALSE),"")</f>
        <v/>
      </c>
      <c r="S801" s="3"/>
      <c r="T801" s="3"/>
      <c r="U801" s="3"/>
      <c r="V801" s="3" t="s">
        <v>39</v>
      </c>
      <c r="W801" s="3" t="s">
        <v>39</v>
      </c>
      <c r="X801" s="3" t="s">
        <v>39</v>
      </c>
    </row>
    <row r="802" spans="1:24" x14ac:dyDescent="0.25">
      <c r="A802" s="3" t="s">
        <v>17</v>
      </c>
      <c r="B802" s="3" t="s">
        <v>52</v>
      </c>
      <c r="C802" s="3" t="s">
        <v>19</v>
      </c>
      <c r="D802" s="3" t="s">
        <v>53</v>
      </c>
      <c r="E802" s="3" t="s">
        <v>39</v>
      </c>
      <c r="F802" s="3">
        <v>95548</v>
      </c>
      <c r="G802" s="3" t="s">
        <v>40</v>
      </c>
      <c r="H802" s="3">
        <v>2022071861</v>
      </c>
      <c r="I802" s="3" t="s">
        <v>618</v>
      </c>
      <c r="J802" s="3" t="s">
        <v>41</v>
      </c>
      <c r="K802" s="3" t="s">
        <v>619</v>
      </c>
      <c r="L802" s="3" t="s">
        <v>67</v>
      </c>
      <c r="M802" s="3" t="s">
        <v>620</v>
      </c>
      <c r="N802" s="3" t="s">
        <v>43</v>
      </c>
      <c r="O802" s="3" t="s">
        <v>424</v>
      </c>
      <c r="P802" s="3" t="s">
        <v>512</v>
      </c>
      <c r="Q802" s="4">
        <f>IFERROR(VLOOKUP($H802,[1]RAPPORTS!$L$2:$O$3000,4,FALSE),"")</f>
        <v>46</v>
      </c>
      <c r="R802" s="4" t="str">
        <f>IFERROR(VLOOKUP($H802,[1]NC!$G$2:$H$300,2,FALSE)+VLOOKUP($K802,[1]NC!$G$2:$I$300,3,FALSE),"")</f>
        <v/>
      </c>
      <c r="S802" s="3"/>
      <c r="T802" s="3"/>
      <c r="U802" s="3"/>
      <c r="V802" s="3" t="s">
        <v>39</v>
      </c>
      <c r="W802" s="3" t="s">
        <v>39</v>
      </c>
      <c r="X802" s="3" t="s">
        <v>39</v>
      </c>
    </row>
    <row r="803" spans="1:24" x14ac:dyDescent="0.25">
      <c r="A803" s="3" t="s">
        <v>17</v>
      </c>
      <c r="B803" s="3" t="s">
        <v>37</v>
      </c>
      <c r="C803" s="3" t="s">
        <v>19</v>
      </c>
      <c r="D803" s="3" t="s">
        <v>95</v>
      </c>
      <c r="E803" s="3" t="s">
        <v>39</v>
      </c>
      <c r="F803" s="3">
        <v>95548</v>
      </c>
      <c r="G803" s="3" t="s">
        <v>40</v>
      </c>
      <c r="H803" s="3">
        <v>2022080083</v>
      </c>
      <c r="I803" s="3" t="s">
        <v>618</v>
      </c>
      <c r="J803" s="3" t="s">
        <v>41</v>
      </c>
      <c r="K803" s="3" t="s">
        <v>619</v>
      </c>
      <c r="L803" s="3" t="s">
        <v>57</v>
      </c>
      <c r="M803" s="3" t="s">
        <v>620</v>
      </c>
      <c r="N803" s="3" t="s">
        <v>171</v>
      </c>
      <c r="O803" s="3" t="s">
        <v>136</v>
      </c>
      <c r="P803" s="3" t="s">
        <v>185</v>
      </c>
      <c r="Q803" s="4" t="str">
        <f>IFERROR(VLOOKUP($H803,[1]RAPPORTS!$L$2:$O$3000,4,FALSE),"")</f>
        <v/>
      </c>
      <c r="R803" s="4" t="str">
        <f>IFERROR(VLOOKUP($H803,[1]NC!$G$2:$H$300,2,FALSE)+VLOOKUP($K803,[1]NC!$G$2:$I$300,3,FALSE),"")</f>
        <v/>
      </c>
      <c r="S803" s="3"/>
      <c r="T803" s="3"/>
      <c r="U803" s="3"/>
      <c r="V803" s="3" t="s">
        <v>39</v>
      </c>
      <c r="W803" s="3" t="s">
        <v>513</v>
      </c>
      <c r="X803" s="3" t="s">
        <v>39</v>
      </c>
    </row>
    <row r="804" spans="1:24" x14ac:dyDescent="0.25">
      <c r="A804" s="3" t="s">
        <v>17</v>
      </c>
      <c r="B804" s="3" t="s">
        <v>46</v>
      </c>
      <c r="C804" s="3" t="s">
        <v>47</v>
      </c>
      <c r="D804" s="3" t="s">
        <v>48</v>
      </c>
      <c r="E804" s="3" t="s">
        <v>39</v>
      </c>
      <c r="F804" s="3">
        <v>95548</v>
      </c>
      <c r="G804" s="3" t="s">
        <v>40</v>
      </c>
      <c r="H804" s="3">
        <v>2022044747</v>
      </c>
      <c r="I804" s="3" t="s">
        <v>618</v>
      </c>
      <c r="J804" s="3" t="s">
        <v>41</v>
      </c>
      <c r="K804" s="3" t="s">
        <v>619</v>
      </c>
      <c r="L804" s="3" t="s">
        <v>67</v>
      </c>
      <c r="M804" s="3" t="s">
        <v>620</v>
      </c>
      <c r="N804" s="3" t="s">
        <v>197</v>
      </c>
      <c r="O804" s="3" t="s">
        <v>68</v>
      </c>
      <c r="P804" s="3" t="s">
        <v>197</v>
      </c>
      <c r="Q804" s="4" t="str">
        <f>IFERROR(VLOOKUP($H804,[1]RAPPORTS!$L$2:$O$3000,4,FALSE),"")</f>
        <v/>
      </c>
      <c r="R804" s="4" t="str">
        <f>IFERROR(VLOOKUP($H804,[1]NC!$G$2:$H$300,2,FALSE)+VLOOKUP($K804,[1]NC!$G$2:$I$300,3,FALSE),"")</f>
        <v/>
      </c>
      <c r="S804" s="3"/>
      <c r="T804" s="3"/>
      <c r="U804" s="3"/>
      <c r="V804" s="3" t="s">
        <v>39</v>
      </c>
      <c r="W804" s="3" t="s">
        <v>246</v>
      </c>
      <c r="X804" s="3" t="s">
        <v>39</v>
      </c>
    </row>
    <row r="805" spans="1:24" x14ac:dyDescent="0.25">
      <c r="A805" s="3" t="s">
        <v>17</v>
      </c>
      <c r="B805" s="3" t="s">
        <v>100</v>
      </c>
      <c r="C805" s="3" t="s">
        <v>19</v>
      </c>
      <c r="D805" s="3" t="s">
        <v>158</v>
      </c>
      <c r="E805" s="3" t="s">
        <v>39</v>
      </c>
      <c r="F805" s="3">
        <v>95548</v>
      </c>
      <c r="G805" s="3" t="s">
        <v>40</v>
      </c>
      <c r="H805" s="3">
        <v>2022020266</v>
      </c>
      <c r="I805" s="3" t="s">
        <v>618</v>
      </c>
      <c r="J805" s="3" t="s">
        <v>41</v>
      </c>
      <c r="K805" s="3" t="s">
        <v>619</v>
      </c>
      <c r="L805" s="3" t="s">
        <v>167</v>
      </c>
      <c r="M805" s="3" t="s">
        <v>620</v>
      </c>
      <c r="N805" s="3" t="s">
        <v>43</v>
      </c>
      <c r="O805" s="3" t="s">
        <v>203</v>
      </c>
      <c r="P805" s="3" t="s">
        <v>333</v>
      </c>
      <c r="Q805" s="4" t="str">
        <f>IFERROR(VLOOKUP($H805,[1]RAPPORTS!$L$2:$O$3000,4,FALSE),"")</f>
        <v/>
      </c>
      <c r="R805" s="4" t="str">
        <f>IFERROR(VLOOKUP($H805,[1]NC!$G$2:$H$300,2,FALSE)+VLOOKUP($K805,[1]NC!$G$2:$I$300,3,FALSE),"")</f>
        <v/>
      </c>
      <c r="S805" s="3"/>
      <c r="T805" s="3"/>
      <c r="U805" s="3"/>
      <c r="V805" s="3" t="s">
        <v>39</v>
      </c>
      <c r="W805" s="3" t="s">
        <v>246</v>
      </c>
      <c r="X805" s="3" t="s">
        <v>39</v>
      </c>
    </row>
    <row r="806" spans="1:24" x14ac:dyDescent="0.25">
      <c r="A806" s="3" t="s">
        <v>17</v>
      </c>
      <c r="B806" s="3" t="s">
        <v>46</v>
      </c>
      <c r="C806" s="3" t="s">
        <v>47</v>
      </c>
      <c r="D806" s="3" t="s">
        <v>48</v>
      </c>
      <c r="E806" s="3" t="s">
        <v>39</v>
      </c>
      <c r="F806" s="3">
        <v>95548</v>
      </c>
      <c r="G806" s="3" t="s">
        <v>40</v>
      </c>
      <c r="H806" s="3">
        <v>2020329244</v>
      </c>
      <c r="I806" s="3" t="s">
        <v>618</v>
      </c>
      <c r="J806" s="3" t="s">
        <v>41</v>
      </c>
      <c r="K806" s="3" t="s">
        <v>619</v>
      </c>
      <c r="L806" s="3" t="s">
        <v>57</v>
      </c>
      <c r="M806" s="3" t="s">
        <v>620</v>
      </c>
      <c r="N806" s="3" t="s">
        <v>514</v>
      </c>
      <c r="O806" s="3" t="s">
        <v>515</v>
      </c>
      <c r="P806" s="3" t="s">
        <v>514</v>
      </c>
      <c r="Q806" s="4" t="str">
        <f>IFERROR(VLOOKUP($H806,[1]RAPPORTS!$L$2:$O$3000,4,FALSE),"")</f>
        <v/>
      </c>
      <c r="R806" s="4" t="str">
        <f>IFERROR(VLOOKUP($H806,[1]NC!$G$2:$H$300,2,FALSE)+VLOOKUP($K806,[1]NC!$G$2:$I$300,3,FALSE),"")</f>
        <v/>
      </c>
      <c r="S806" s="3"/>
      <c r="T806" s="3"/>
      <c r="U806" s="3"/>
      <c r="V806" s="3" t="s">
        <v>39</v>
      </c>
      <c r="W806" s="3" t="s">
        <v>69</v>
      </c>
      <c r="X806" s="3" t="s">
        <v>39</v>
      </c>
    </row>
    <row r="807" spans="1:24" x14ac:dyDescent="0.25">
      <c r="A807" s="3" t="s">
        <v>17</v>
      </c>
      <c r="B807" s="3" t="s">
        <v>46</v>
      </c>
      <c r="C807" s="3" t="s">
        <v>47</v>
      </c>
      <c r="D807" s="3" t="s">
        <v>48</v>
      </c>
      <c r="E807" s="3" t="s">
        <v>39</v>
      </c>
      <c r="F807" s="3">
        <v>95548</v>
      </c>
      <c r="G807" s="3" t="s">
        <v>40</v>
      </c>
      <c r="H807" s="3">
        <v>2019223268</v>
      </c>
      <c r="I807" s="3" t="s">
        <v>618</v>
      </c>
      <c r="J807" s="3" t="s">
        <v>41</v>
      </c>
      <c r="K807" s="3" t="s">
        <v>619</v>
      </c>
      <c r="L807" s="3" t="s">
        <v>67</v>
      </c>
      <c r="M807" s="3" t="s">
        <v>620</v>
      </c>
      <c r="N807" s="3" t="s">
        <v>516</v>
      </c>
      <c r="O807" s="3" t="s">
        <v>517</v>
      </c>
      <c r="P807" s="3" t="s">
        <v>516</v>
      </c>
      <c r="Q807" s="4" t="str">
        <f>IFERROR(VLOOKUP($H807,[1]RAPPORTS!$L$2:$O$3000,4,FALSE),"")</f>
        <v/>
      </c>
      <c r="R807" s="4" t="str">
        <f>IFERROR(VLOOKUP($H807,[1]NC!$G$2:$H$300,2,FALSE)+VLOOKUP($K807,[1]NC!$G$2:$I$300,3,FALSE),"")</f>
        <v/>
      </c>
      <c r="S807" s="3"/>
      <c r="T807" s="3"/>
      <c r="U807" s="3"/>
      <c r="V807" s="3" t="s">
        <v>39</v>
      </c>
      <c r="W807" s="3" t="s">
        <v>69</v>
      </c>
      <c r="X807" s="3" t="s">
        <v>39</v>
      </c>
    </row>
    <row r="808" spans="1:24" x14ac:dyDescent="0.25">
      <c r="A808" s="3" t="s">
        <v>17</v>
      </c>
      <c r="B808" s="3" t="s">
        <v>46</v>
      </c>
      <c r="C808" s="3" t="s">
        <v>47</v>
      </c>
      <c r="D808" s="3" t="s">
        <v>48</v>
      </c>
      <c r="E808" s="3" t="s">
        <v>39</v>
      </c>
      <c r="F808" s="3">
        <v>95548</v>
      </c>
      <c r="G808" s="3" t="s">
        <v>40</v>
      </c>
      <c r="H808" s="3">
        <v>2020295718</v>
      </c>
      <c r="I808" s="3" t="s">
        <v>618</v>
      </c>
      <c r="J808" s="3" t="s">
        <v>41</v>
      </c>
      <c r="K808" s="3" t="s">
        <v>619</v>
      </c>
      <c r="L808" s="3" t="s">
        <v>57</v>
      </c>
      <c r="M808" s="3" t="s">
        <v>620</v>
      </c>
      <c r="N808" s="3" t="s">
        <v>492</v>
      </c>
      <c r="O808" s="3" t="s">
        <v>518</v>
      </c>
      <c r="P808" s="3" t="s">
        <v>492</v>
      </c>
      <c r="Q808" s="4" t="str">
        <f>IFERROR(VLOOKUP($H808,[1]RAPPORTS!$L$2:$O$3000,4,FALSE),"")</f>
        <v/>
      </c>
      <c r="R808" s="4" t="str">
        <f>IFERROR(VLOOKUP($H808,[1]NC!$G$2:$H$300,2,FALSE)+VLOOKUP($K808,[1]NC!$G$2:$I$300,3,FALSE),"")</f>
        <v/>
      </c>
      <c r="S808" s="3"/>
      <c r="T808" s="3"/>
      <c r="U808" s="3"/>
      <c r="V808" s="3" t="s">
        <v>39</v>
      </c>
      <c r="W808" s="3" t="s">
        <v>69</v>
      </c>
      <c r="X808" s="3" t="s">
        <v>39</v>
      </c>
    </row>
    <row r="809" spans="1:24" x14ac:dyDescent="0.25">
      <c r="A809" s="3" t="s">
        <v>17</v>
      </c>
      <c r="B809" s="3" t="s">
        <v>46</v>
      </c>
      <c r="C809" s="3" t="s">
        <v>47</v>
      </c>
      <c r="D809" s="3" t="s">
        <v>48</v>
      </c>
      <c r="E809" s="3" t="s">
        <v>39</v>
      </c>
      <c r="F809" s="3">
        <v>95548</v>
      </c>
      <c r="G809" s="3" t="s">
        <v>40</v>
      </c>
      <c r="H809" s="3">
        <v>2021370337</v>
      </c>
      <c r="I809" s="3" t="s">
        <v>618</v>
      </c>
      <c r="J809" s="3" t="s">
        <v>41</v>
      </c>
      <c r="K809" s="3" t="s">
        <v>619</v>
      </c>
      <c r="L809" s="3" t="s">
        <v>57</v>
      </c>
      <c r="M809" s="3" t="s">
        <v>620</v>
      </c>
      <c r="N809" s="3" t="s">
        <v>350</v>
      </c>
      <c r="O809" s="3" t="s">
        <v>164</v>
      </c>
      <c r="P809" s="3" t="s">
        <v>350</v>
      </c>
      <c r="Q809" s="4" t="str">
        <f>IFERROR(VLOOKUP($H809,[1]RAPPORTS!$L$2:$O$3000,4,FALSE),"")</f>
        <v/>
      </c>
      <c r="R809" s="4" t="str">
        <f>IFERROR(VLOOKUP($H809,[1]NC!$G$2:$H$300,2,FALSE)+VLOOKUP($K809,[1]NC!$G$2:$I$300,3,FALSE),"")</f>
        <v/>
      </c>
      <c r="S809" s="3"/>
      <c r="T809" s="3"/>
      <c r="U809" s="3"/>
      <c r="V809" s="3" t="s">
        <v>39</v>
      </c>
      <c r="W809" s="3" t="s">
        <v>69</v>
      </c>
      <c r="X809" s="3" t="s">
        <v>39</v>
      </c>
    </row>
    <row r="810" spans="1:24" x14ac:dyDescent="0.25">
      <c r="A810" s="3" t="s">
        <v>17</v>
      </c>
      <c r="B810" s="3" t="s">
        <v>46</v>
      </c>
      <c r="C810" s="3" t="s">
        <v>47</v>
      </c>
      <c r="D810" s="3" t="s">
        <v>48</v>
      </c>
      <c r="E810" s="3" t="s">
        <v>39</v>
      </c>
      <c r="F810" s="3">
        <v>95548</v>
      </c>
      <c r="G810" s="3" t="s">
        <v>40</v>
      </c>
      <c r="H810" s="3">
        <v>2022026223</v>
      </c>
      <c r="I810" s="3" t="s">
        <v>618</v>
      </c>
      <c r="J810" s="3" t="s">
        <v>41</v>
      </c>
      <c r="K810" s="3" t="s">
        <v>619</v>
      </c>
      <c r="L810" s="3" t="s">
        <v>167</v>
      </c>
      <c r="M810" s="3" t="s">
        <v>620</v>
      </c>
      <c r="N810" s="3" t="s">
        <v>208</v>
      </c>
      <c r="O810" s="3" t="s">
        <v>322</v>
      </c>
      <c r="P810" s="3" t="s">
        <v>208</v>
      </c>
      <c r="Q810" s="4" t="str">
        <f>IFERROR(VLOOKUP($H810,[1]RAPPORTS!$L$2:$O$3000,4,FALSE),"")</f>
        <v/>
      </c>
      <c r="R810" s="4" t="str">
        <f>IFERROR(VLOOKUP($H810,[1]NC!$G$2:$H$300,2,FALSE)+VLOOKUP($K810,[1]NC!$G$2:$I$300,3,FALSE),"")</f>
        <v/>
      </c>
      <c r="S810" s="3"/>
      <c r="T810" s="3"/>
      <c r="U810" s="3"/>
      <c r="V810" s="3" t="s">
        <v>39</v>
      </c>
      <c r="W810" s="3" t="s">
        <v>69</v>
      </c>
      <c r="X810" s="3" t="s">
        <v>39</v>
      </c>
    </row>
    <row r="811" spans="1:24" x14ac:dyDescent="0.25">
      <c r="A811" s="3" t="s">
        <v>17</v>
      </c>
      <c r="B811" s="3" t="s">
        <v>46</v>
      </c>
      <c r="C811" s="3" t="s">
        <v>47</v>
      </c>
      <c r="D811" s="3" t="s">
        <v>48</v>
      </c>
      <c r="E811" s="3" t="s">
        <v>39</v>
      </c>
      <c r="F811" s="3">
        <v>95548</v>
      </c>
      <c r="G811" s="3" t="s">
        <v>40</v>
      </c>
      <c r="H811" s="3">
        <v>2021275820</v>
      </c>
      <c r="I811" s="3" t="s">
        <v>618</v>
      </c>
      <c r="J811" s="3" t="s">
        <v>41</v>
      </c>
      <c r="K811" s="3" t="s">
        <v>619</v>
      </c>
      <c r="L811" s="3" t="s">
        <v>57</v>
      </c>
      <c r="M811" s="3" t="s">
        <v>620</v>
      </c>
      <c r="N811" s="3" t="s">
        <v>519</v>
      </c>
      <c r="O811" s="3" t="s">
        <v>88</v>
      </c>
      <c r="P811" s="3" t="s">
        <v>519</v>
      </c>
      <c r="Q811" s="4" t="str">
        <f>IFERROR(VLOOKUP($H811,[1]RAPPORTS!$L$2:$O$3000,4,FALSE),"")</f>
        <v/>
      </c>
      <c r="R811" s="4" t="str">
        <f>IFERROR(VLOOKUP($H811,[1]NC!$G$2:$H$300,2,FALSE)+VLOOKUP($K811,[1]NC!$G$2:$I$300,3,FALSE),"")</f>
        <v/>
      </c>
      <c r="S811" s="3"/>
      <c r="T811" s="3"/>
      <c r="U811" s="3"/>
      <c r="V811" s="3" t="s">
        <v>39</v>
      </c>
      <c r="W811" s="3" t="s">
        <v>69</v>
      </c>
      <c r="X811" s="3" t="s">
        <v>39</v>
      </c>
    </row>
    <row r="812" spans="1:24" x14ac:dyDescent="0.25">
      <c r="A812" s="3" t="s">
        <v>17</v>
      </c>
      <c r="B812" s="3" t="s">
        <v>46</v>
      </c>
      <c r="C812" s="3" t="s">
        <v>47</v>
      </c>
      <c r="D812" s="3" t="s">
        <v>48</v>
      </c>
      <c r="E812" s="3" t="s">
        <v>39</v>
      </c>
      <c r="F812" s="3">
        <v>95548</v>
      </c>
      <c r="G812" s="3" t="s">
        <v>40</v>
      </c>
      <c r="H812" s="3">
        <v>2022046425</v>
      </c>
      <c r="I812" s="3" t="s">
        <v>618</v>
      </c>
      <c r="J812" s="3" t="s">
        <v>41</v>
      </c>
      <c r="K812" s="3" t="s">
        <v>619</v>
      </c>
      <c r="L812" s="3" t="s">
        <v>57</v>
      </c>
      <c r="M812" s="3" t="s">
        <v>620</v>
      </c>
      <c r="N812" s="3" t="s">
        <v>83</v>
      </c>
      <c r="O812" s="3" t="s">
        <v>63</v>
      </c>
      <c r="P812" s="3" t="s">
        <v>83</v>
      </c>
      <c r="Q812" s="4" t="str">
        <f>IFERROR(VLOOKUP($H812,[1]RAPPORTS!$L$2:$O$3000,4,FALSE),"")</f>
        <v/>
      </c>
      <c r="R812" s="4" t="str">
        <f>IFERROR(VLOOKUP($H812,[1]NC!$G$2:$H$300,2,FALSE)+VLOOKUP($K812,[1]NC!$G$2:$I$300,3,FALSE),"")</f>
        <v/>
      </c>
      <c r="S812" s="3"/>
      <c r="T812" s="3"/>
      <c r="U812" s="3"/>
      <c r="V812" s="3" t="s">
        <v>39</v>
      </c>
      <c r="W812" s="3" t="s">
        <v>69</v>
      </c>
      <c r="X812" s="3" t="s">
        <v>39</v>
      </c>
    </row>
    <row r="813" spans="1:24" x14ac:dyDescent="0.25">
      <c r="A813" s="3" t="s">
        <v>17</v>
      </c>
      <c r="B813" s="3" t="s">
        <v>46</v>
      </c>
      <c r="C813" s="3" t="s">
        <v>47</v>
      </c>
      <c r="D813" s="3" t="s">
        <v>48</v>
      </c>
      <c r="E813" s="3" t="s">
        <v>39</v>
      </c>
      <c r="F813" s="3">
        <v>95548</v>
      </c>
      <c r="G813" s="3" t="s">
        <v>56</v>
      </c>
      <c r="H813" s="3">
        <v>2012286951</v>
      </c>
      <c r="I813" s="3" t="s">
        <v>618</v>
      </c>
      <c r="J813" s="3" t="s">
        <v>41</v>
      </c>
      <c r="K813" s="3" t="s">
        <v>619</v>
      </c>
      <c r="L813" s="3" t="s">
        <v>248</v>
      </c>
      <c r="M813" s="3" t="s">
        <v>620</v>
      </c>
      <c r="N813" s="3" t="s">
        <v>520</v>
      </c>
      <c r="O813" s="3" t="s">
        <v>521</v>
      </c>
      <c r="P813" s="3" t="s">
        <v>520</v>
      </c>
      <c r="Q813" s="4" t="str">
        <f>IFERROR(VLOOKUP($H813,[1]RAPPORTS!$L$2:$O$3000,4,FALSE),"")</f>
        <v/>
      </c>
      <c r="R813" s="4" t="str">
        <f>IFERROR(VLOOKUP($H813,[1]NC!$G$2:$H$300,2,FALSE)+VLOOKUP($K813,[1]NC!$G$2:$I$300,3,FALSE),"")</f>
        <v/>
      </c>
      <c r="S813" s="3"/>
      <c r="T813" s="3"/>
      <c r="U813" s="3"/>
      <c r="V813" s="3" t="s">
        <v>39</v>
      </c>
      <c r="W813" s="3" t="s">
        <v>69</v>
      </c>
      <c r="X813" s="3" t="s">
        <v>39</v>
      </c>
    </row>
    <row r="814" spans="1:24" x14ac:dyDescent="0.25">
      <c r="A814" s="3" t="s">
        <v>17</v>
      </c>
      <c r="B814" s="3" t="s">
        <v>46</v>
      </c>
      <c r="C814" s="3" t="s">
        <v>47</v>
      </c>
      <c r="D814" s="3" t="s">
        <v>48</v>
      </c>
      <c r="E814" s="3" t="s">
        <v>39</v>
      </c>
      <c r="F814" s="3">
        <v>95548</v>
      </c>
      <c r="G814" s="3" t="s">
        <v>40</v>
      </c>
      <c r="H814" s="3">
        <v>2019108424</v>
      </c>
      <c r="I814" s="3" t="s">
        <v>618</v>
      </c>
      <c r="J814" s="3" t="s">
        <v>41</v>
      </c>
      <c r="K814" s="3" t="s">
        <v>619</v>
      </c>
      <c r="L814" s="3" t="s">
        <v>54</v>
      </c>
      <c r="M814" s="3" t="s">
        <v>620</v>
      </c>
      <c r="N814" s="3" t="s">
        <v>522</v>
      </c>
      <c r="O814" s="3" t="s">
        <v>523</v>
      </c>
      <c r="P814" s="3" t="s">
        <v>522</v>
      </c>
      <c r="Q814" s="4" t="str">
        <f>IFERROR(VLOOKUP($H814,[1]RAPPORTS!$L$2:$O$3000,4,FALSE),"")</f>
        <v/>
      </c>
      <c r="R814" s="4" t="str">
        <f>IFERROR(VLOOKUP($H814,[1]NC!$G$2:$H$300,2,FALSE)+VLOOKUP($K814,[1]NC!$G$2:$I$300,3,FALSE),"")</f>
        <v/>
      </c>
      <c r="S814" s="3"/>
      <c r="T814" s="3"/>
      <c r="U814" s="3"/>
      <c r="V814" s="3" t="s">
        <v>39</v>
      </c>
      <c r="W814" s="3" t="s">
        <v>69</v>
      </c>
      <c r="X814" s="3" t="s">
        <v>39</v>
      </c>
    </row>
    <row r="815" spans="1:24" x14ac:dyDescent="0.25">
      <c r="A815" s="3" t="s">
        <v>17</v>
      </c>
      <c r="B815" s="3" t="s">
        <v>46</v>
      </c>
      <c r="C815" s="3" t="s">
        <v>47</v>
      </c>
      <c r="D815" s="3" t="s">
        <v>48</v>
      </c>
      <c r="E815" s="3" t="s">
        <v>39</v>
      </c>
      <c r="F815" s="3">
        <v>95548</v>
      </c>
      <c r="G815" s="3" t="s">
        <v>40</v>
      </c>
      <c r="H815" s="3">
        <v>2022033790</v>
      </c>
      <c r="I815" s="3" t="s">
        <v>618</v>
      </c>
      <c r="J815" s="3" t="s">
        <v>41</v>
      </c>
      <c r="K815" s="3" t="s">
        <v>619</v>
      </c>
      <c r="L815" s="3" t="s">
        <v>167</v>
      </c>
      <c r="M815" s="3" t="s">
        <v>620</v>
      </c>
      <c r="N815" s="3" t="s">
        <v>60</v>
      </c>
      <c r="O815" s="3" t="s">
        <v>58</v>
      </c>
      <c r="P815" s="3" t="s">
        <v>60</v>
      </c>
      <c r="Q815" s="4" t="str">
        <f>IFERROR(VLOOKUP($H815,[1]RAPPORTS!$L$2:$O$3000,4,FALSE),"")</f>
        <v/>
      </c>
      <c r="R815" s="4" t="str">
        <f>IFERROR(VLOOKUP($H815,[1]NC!$G$2:$H$300,2,FALSE)+VLOOKUP($K815,[1]NC!$G$2:$I$300,3,FALSE),"")</f>
        <v/>
      </c>
      <c r="S815" s="3"/>
      <c r="T815" s="3"/>
      <c r="U815" s="3"/>
      <c r="V815" s="3" t="s">
        <v>39</v>
      </c>
      <c r="W815" s="3" t="s">
        <v>69</v>
      </c>
      <c r="X815" s="3" t="s">
        <v>39</v>
      </c>
    </row>
    <row r="816" spans="1:24" x14ac:dyDescent="0.25">
      <c r="A816" s="3" t="s">
        <v>17</v>
      </c>
      <c r="B816" s="3" t="s">
        <v>46</v>
      </c>
      <c r="C816" s="3" t="s">
        <v>47</v>
      </c>
      <c r="D816" s="3" t="s">
        <v>48</v>
      </c>
      <c r="E816" s="3" t="s">
        <v>39</v>
      </c>
      <c r="F816" s="3">
        <v>95548</v>
      </c>
      <c r="G816" s="3" t="s">
        <v>40</v>
      </c>
      <c r="H816" s="3">
        <v>2021373091</v>
      </c>
      <c r="I816" s="3" t="s">
        <v>618</v>
      </c>
      <c r="J816" s="3" t="s">
        <v>41</v>
      </c>
      <c r="K816" s="3" t="s">
        <v>619</v>
      </c>
      <c r="L816" s="3" t="s">
        <v>57</v>
      </c>
      <c r="M816" s="3" t="s">
        <v>620</v>
      </c>
      <c r="N816" s="3" t="s">
        <v>524</v>
      </c>
      <c r="O816" s="3" t="s">
        <v>525</v>
      </c>
      <c r="P816" s="3" t="s">
        <v>524</v>
      </c>
      <c r="Q816" s="4" t="str">
        <f>IFERROR(VLOOKUP($H816,[1]RAPPORTS!$L$2:$O$3000,4,FALSE),"")</f>
        <v/>
      </c>
      <c r="R816" s="4" t="str">
        <f>IFERROR(VLOOKUP($H816,[1]NC!$G$2:$H$300,2,FALSE)+VLOOKUP($K816,[1]NC!$G$2:$I$300,3,FALSE),"")</f>
        <v/>
      </c>
      <c r="S816" s="3"/>
      <c r="T816" s="3"/>
      <c r="U816" s="3"/>
      <c r="V816" s="3" t="s">
        <v>39</v>
      </c>
      <c r="W816" s="3" t="s">
        <v>69</v>
      </c>
      <c r="X816" s="3" t="s">
        <v>39</v>
      </c>
    </row>
    <row r="817" spans="1:24" x14ac:dyDescent="0.25">
      <c r="A817" s="3" t="s">
        <v>17</v>
      </c>
      <c r="B817" s="3" t="s">
        <v>46</v>
      </c>
      <c r="C817" s="3" t="s">
        <v>47</v>
      </c>
      <c r="D817" s="3" t="s">
        <v>48</v>
      </c>
      <c r="E817" s="3" t="s">
        <v>70</v>
      </c>
      <c r="F817" s="3">
        <v>95548</v>
      </c>
      <c r="G817" s="3" t="s">
        <v>56</v>
      </c>
      <c r="H817" s="3">
        <v>2012182230</v>
      </c>
      <c r="I817" s="3" t="s">
        <v>618</v>
      </c>
      <c r="J817" s="3" t="s">
        <v>41</v>
      </c>
      <c r="K817" s="3" t="s">
        <v>619</v>
      </c>
      <c r="L817" s="3" t="s">
        <v>96</v>
      </c>
      <c r="M817" s="3" t="s">
        <v>620</v>
      </c>
      <c r="N817" s="3" t="s">
        <v>526</v>
      </c>
      <c r="O817" s="3" t="s">
        <v>527</v>
      </c>
      <c r="P817" s="3" t="s">
        <v>526</v>
      </c>
      <c r="Q817" s="4" t="str">
        <f>IFERROR(VLOOKUP($H817,[1]RAPPORTS!$L$2:$O$3000,4,FALSE),"")</f>
        <v/>
      </c>
      <c r="R817" s="4" t="str">
        <f>IFERROR(VLOOKUP($H817,[1]NC!$G$2:$H$300,2,FALSE)+VLOOKUP($K817,[1]NC!$G$2:$I$300,3,FALSE),"")</f>
        <v/>
      </c>
      <c r="S817" s="3"/>
      <c r="T817" s="3"/>
      <c r="U817" s="3"/>
      <c r="V817" s="3" t="s">
        <v>39</v>
      </c>
      <c r="W817" s="3" t="s">
        <v>69</v>
      </c>
      <c r="X817" s="3" t="s">
        <v>39</v>
      </c>
    </row>
    <row r="818" spans="1:24" x14ac:dyDescent="0.25">
      <c r="A818" s="3" t="s">
        <v>17</v>
      </c>
      <c r="B818" s="3" t="s">
        <v>46</v>
      </c>
      <c r="C818" s="3" t="s">
        <v>47</v>
      </c>
      <c r="D818" s="3" t="s">
        <v>48</v>
      </c>
      <c r="E818" s="3" t="s">
        <v>39</v>
      </c>
      <c r="F818" s="3">
        <v>95548</v>
      </c>
      <c r="G818" s="3" t="s">
        <v>40</v>
      </c>
      <c r="H818" s="3">
        <v>2021182416</v>
      </c>
      <c r="I818" s="3" t="s">
        <v>618</v>
      </c>
      <c r="J818" s="3" t="s">
        <v>41</v>
      </c>
      <c r="K818" s="3" t="s">
        <v>619</v>
      </c>
      <c r="L818" s="3" t="s">
        <v>67</v>
      </c>
      <c r="M818" s="3" t="s">
        <v>620</v>
      </c>
      <c r="N818" s="3" t="s">
        <v>238</v>
      </c>
      <c r="O818" s="3" t="s">
        <v>528</v>
      </c>
      <c r="P818" s="3" t="s">
        <v>238</v>
      </c>
      <c r="Q818" s="4" t="str">
        <f>IFERROR(VLOOKUP($H818,[1]RAPPORTS!$L$2:$O$3000,4,FALSE),"")</f>
        <v/>
      </c>
      <c r="R818" s="4" t="str">
        <f>IFERROR(VLOOKUP($H818,[1]NC!$G$2:$H$300,2,FALSE)+VLOOKUP($K818,[1]NC!$G$2:$I$300,3,FALSE),"")</f>
        <v/>
      </c>
      <c r="S818" s="3"/>
      <c r="T818" s="3"/>
      <c r="U818" s="3"/>
      <c r="V818" s="3" t="s">
        <v>39</v>
      </c>
      <c r="W818" s="3" t="s">
        <v>69</v>
      </c>
      <c r="X818" s="3" t="s">
        <v>39</v>
      </c>
    </row>
    <row r="819" spans="1:24" x14ac:dyDescent="0.25">
      <c r="A819" s="3" t="s">
        <v>17</v>
      </c>
      <c r="B819" s="3" t="s">
        <v>46</v>
      </c>
      <c r="C819" s="3" t="s">
        <v>47</v>
      </c>
      <c r="D819" s="3" t="s">
        <v>48</v>
      </c>
      <c r="E819" s="3" t="s">
        <v>39</v>
      </c>
      <c r="F819" s="3">
        <v>95548</v>
      </c>
      <c r="G819" s="3" t="s">
        <v>40</v>
      </c>
      <c r="H819" s="3">
        <v>2021227190</v>
      </c>
      <c r="I819" s="3" t="s">
        <v>618</v>
      </c>
      <c r="J819" s="3" t="s">
        <v>41</v>
      </c>
      <c r="K819" s="3" t="s">
        <v>619</v>
      </c>
      <c r="L819" s="3" t="s">
        <v>57</v>
      </c>
      <c r="M819" s="3" t="s">
        <v>620</v>
      </c>
      <c r="N819" s="3" t="s">
        <v>529</v>
      </c>
      <c r="O819" s="3" t="s">
        <v>410</v>
      </c>
      <c r="P819" s="3" t="s">
        <v>529</v>
      </c>
      <c r="Q819" s="4" t="str">
        <f>IFERROR(VLOOKUP($H819,[1]RAPPORTS!$L$2:$O$3000,4,FALSE),"")</f>
        <v/>
      </c>
      <c r="R819" s="4" t="str">
        <f>IFERROR(VLOOKUP($H819,[1]NC!$G$2:$H$300,2,FALSE)+VLOOKUP($K819,[1]NC!$G$2:$I$300,3,FALSE),"")</f>
        <v/>
      </c>
      <c r="S819" s="3"/>
      <c r="T819" s="3"/>
      <c r="U819" s="3"/>
      <c r="V819" s="3" t="s">
        <v>39</v>
      </c>
      <c r="W819" s="3" t="s">
        <v>69</v>
      </c>
      <c r="X819" s="3" t="s">
        <v>39</v>
      </c>
    </row>
    <row r="820" spans="1:24" x14ac:dyDescent="0.25">
      <c r="A820" s="3" t="s">
        <v>17</v>
      </c>
      <c r="B820" s="3" t="s">
        <v>37</v>
      </c>
      <c r="C820" s="3" t="s">
        <v>19</v>
      </c>
      <c r="D820" s="3" t="s">
        <v>74</v>
      </c>
      <c r="E820" s="3" t="s">
        <v>39</v>
      </c>
      <c r="F820" s="3">
        <v>95548</v>
      </c>
      <c r="G820" s="3" t="s">
        <v>40</v>
      </c>
      <c r="H820" s="3">
        <v>2022054168</v>
      </c>
      <c r="I820" s="3" t="s">
        <v>618</v>
      </c>
      <c r="J820" s="3" t="s">
        <v>41</v>
      </c>
      <c r="K820" s="3" t="s">
        <v>619</v>
      </c>
      <c r="L820" s="3" t="s">
        <v>182</v>
      </c>
      <c r="M820" s="3" t="s">
        <v>620</v>
      </c>
      <c r="N820" s="3" t="s">
        <v>83</v>
      </c>
      <c r="O820" s="3" t="s">
        <v>66</v>
      </c>
      <c r="P820" s="3" t="s">
        <v>119</v>
      </c>
      <c r="Q820" s="4" t="str">
        <f>IFERROR(VLOOKUP($H820,[1]RAPPORTS!$L$2:$O$3000,4,FALSE),"")</f>
        <v/>
      </c>
      <c r="R820" s="4" t="str">
        <f>IFERROR(VLOOKUP($H820,[1]NC!$G$2:$H$300,2,FALSE)+VLOOKUP($K820,[1]NC!$G$2:$I$300,3,FALSE),"")</f>
        <v/>
      </c>
      <c r="S820" s="3"/>
      <c r="T820" s="3"/>
      <c r="U820" s="3"/>
      <c r="V820" s="3" t="s">
        <v>39</v>
      </c>
      <c r="W820" s="3" t="s">
        <v>4</v>
      </c>
      <c r="X820" s="3" t="s">
        <v>39</v>
      </c>
    </row>
    <row r="821" spans="1:24" x14ac:dyDescent="0.25">
      <c r="A821" s="3" t="s">
        <v>17</v>
      </c>
      <c r="B821" s="3" t="s">
        <v>37</v>
      </c>
      <c r="C821" s="3" t="s">
        <v>19</v>
      </c>
      <c r="D821" s="3" t="s">
        <v>38</v>
      </c>
      <c r="E821" s="3" t="s">
        <v>39</v>
      </c>
      <c r="F821" s="3">
        <v>95548</v>
      </c>
      <c r="G821" s="3" t="s">
        <v>56</v>
      </c>
      <c r="H821" s="3">
        <v>2021346748</v>
      </c>
      <c r="I821" s="3" t="s">
        <v>618</v>
      </c>
      <c r="J821" s="3" t="s">
        <v>41</v>
      </c>
      <c r="K821" s="3" t="s">
        <v>619</v>
      </c>
      <c r="L821" s="3" t="s">
        <v>64</v>
      </c>
      <c r="M821" s="3" t="s">
        <v>620</v>
      </c>
      <c r="N821" s="3" t="s">
        <v>111</v>
      </c>
      <c r="O821" s="3" t="s">
        <v>375</v>
      </c>
      <c r="P821" s="3" t="s">
        <v>530</v>
      </c>
      <c r="Q821" s="4" t="str">
        <f>IFERROR(VLOOKUP($H821,[1]RAPPORTS!$L$2:$O$3000,4,FALSE),"")</f>
        <v/>
      </c>
      <c r="R821" s="4" t="str">
        <f>IFERROR(VLOOKUP($H821,[1]NC!$G$2:$H$300,2,FALSE)+VLOOKUP($K821,[1]NC!$G$2:$I$300,3,FALSE),"")</f>
        <v/>
      </c>
      <c r="S821" s="3"/>
      <c r="T821" s="3"/>
      <c r="U821" s="3"/>
      <c r="V821" s="3" t="s">
        <v>39</v>
      </c>
      <c r="W821" s="3" t="s">
        <v>4</v>
      </c>
      <c r="X821" s="3" t="s">
        <v>39</v>
      </c>
    </row>
    <row r="822" spans="1:24" x14ac:dyDescent="0.25">
      <c r="A822" s="3" t="s">
        <v>17</v>
      </c>
      <c r="B822" s="3" t="s">
        <v>37</v>
      </c>
      <c r="C822" s="3" t="s">
        <v>19</v>
      </c>
      <c r="D822" s="3" t="s">
        <v>74</v>
      </c>
      <c r="E822" s="3" t="s">
        <v>39</v>
      </c>
      <c r="F822" s="3">
        <v>95548</v>
      </c>
      <c r="G822" s="3" t="s">
        <v>40</v>
      </c>
      <c r="H822" s="3">
        <v>2022059615</v>
      </c>
      <c r="I822" s="3" t="s">
        <v>618</v>
      </c>
      <c r="J822" s="3" t="s">
        <v>41</v>
      </c>
      <c r="K822" s="3" t="s">
        <v>619</v>
      </c>
      <c r="L822" s="3" t="s">
        <v>477</v>
      </c>
      <c r="M822" s="3" t="s">
        <v>620</v>
      </c>
      <c r="N822" s="3" t="s">
        <v>111</v>
      </c>
      <c r="O822" s="3" t="s">
        <v>113</v>
      </c>
      <c r="P822" s="3" t="s">
        <v>422</v>
      </c>
      <c r="Q822" s="4" t="str">
        <f>IFERROR(VLOOKUP($H822,[1]RAPPORTS!$L$2:$O$3000,4,FALSE),"")</f>
        <v/>
      </c>
      <c r="R822" s="4" t="str">
        <f>IFERROR(VLOOKUP($H822,[1]NC!$G$2:$H$300,2,FALSE)+VLOOKUP($K822,[1]NC!$G$2:$I$300,3,FALSE),"")</f>
        <v/>
      </c>
      <c r="S822" s="3"/>
      <c r="T822" s="3"/>
      <c r="U822" s="3"/>
      <c r="V822" s="3" t="s">
        <v>39</v>
      </c>
      <c r="W822" s="3" t="s">
        <v>4</v>
      </c>
      <c r="X822" s="3" t="s">
        <v>39</v>
      </c>
    </row>
    <row r="823" spans="1:24" x14ac:dyDescent="0.25">
      <c r="A823" s="3" t="s">
        <v>17</v>
      </c>
      <c r="B823" s="3" t="s">
        <v>37</v>
      </c>
      <c r="C823" s="3" t="s">
        <v>19</v>
      </c>
      <c r="D823" s="3" t="s">
        <v>38</v>
      </c>
      <c r="E823" s="3" t="s">
        <v>39</v>
      </c>
      <c r="F823" s="3">
        <v>95548</v>
      </c>
      <c r="G823" s="3" t="s">
        <v>40</v>
      </c>
      <c r="H823" s="3">
        <v>2022055119</v>
      </c>
      <c r="I823" s="3" t="s">
        <v>618</v>
      </c>
      <c r="J823" s="3" t="s">
        <v>41</v>
      </c>
      <c r="K823" s="3" t="s">
        <v>619</v>
      </c>
      <c r="L823" s="3" t="s">
        <v>477</v>
      </c>
      <c r="M823" s="3" t="s">
        <v>620</v>
      </c>
      <c r="N823" s="3" t="s">
        <v>111</v>
      </c>
      <c r="O823" s="3" t="s">
        <v>66</v>
      </c>
      <c r="P823" s="3" t="s">
        <v>83</v>
      </c>
      <c r="Q823" s="4" t="str">
        <f>IFERROR(VLOOKUP($H823,[1]RAPPORTS!$L$2:$O$3000,4,FALSE),"")</f>
        <v/>
      </c>
      <c r="R823" s="4" t="str">
        <f>IFERROR(VLOOKUP($H823,[1]NC!$G$2:$H$300,2,FALSE)+VLOOKUP($K823,[1]NC!$G$2:$I$300,3,FALSE),"")</f>
        <v/>
      </c>
      <c r="S823" s="3"/>
      <c r="T823" s="3"/>
      <c r="U823" s="3"/>
      <c r="V823" s="3" t="s">
        <v>39</v>
      </c>
      <c r="W823" s="3" t="s">
        <v>4</v>
      </c>
      <c r="X823" s="3" t="s">
        <v>39</v>
      </c>
    </row>
    <row r="824" spans="1:24" x14ac:dyDescent="0.25">
      <c r="A824" s="3" t="s">
        <v>17</v>
      </c>
      <c r="B824" s="3" t="s">
        <v>37</v>
      </c>
      <c r="C824" s="3" t="s">
        <v>19</v>
      </c>
      <c r="D824" s="3" t="s">
        <v>74</v>
      </c>
      <c r="E824" s="3" t="s">
        <v>39</v>
      </c>
      <c r="F824" s="3">
        <v>95548</v>
      </c>
      <c r="G824" s="3" t="s">
        <v>40</v>
      </c>
      <c r="H824" s="3">
        <v>2022083550</v>
      </c>
      <c r="I824" s="3" t="s">
        <v>618</v>
      </c>
      <c r="J824" s="3" t="s">
        <v>41</v>
      </c>
      <c r="K824" s="3" t="s">
        <v>619</v>
      </c>
      <c r="L824" s="3" t="s">
        <v>42</v>
      </c>
      <c r="M824" s="3" t="s">
        <v>620</v>
      </c>
      <c r="N824" s="3" t="s">
        <v>43</v>
      </c>
      <c r="O824" s="3" t="s">
        <v>302</v>
      </c>
      <c r="P824" s="3" t="s">
        <v>76</v>
      </c>
      <c r="Q824" s="4" t="str">
        <f>IFERROR(VLOOKUP($H824,[1]RAPPORTS!$L$2:$O$3000,4,FALSE),"")</f>
        <v/>
      </c>
      <c r="R824" s="4" t="str">
        <f>IFERROR(VLOOKUP($H824,[1]NC!$G$2:$H$300,2,FALSE)+VLOOKUP($K824,[1]NC!$G$2:$I$300,3,FALSE),"")</f>
        <v/>
      </c>
      <c r="S824" s="3"/>
      <c r="T824" s="3"/>
      <c r="U824" s="3"/>
      <c r="V824" s="3" t="s">
        <v>39</v>
      </c>
      <c r="W824" s="3" t="s">
        <v>4</v>
      </c>
      <c r="X824" s="3" t="s">
        <v>39</v>
      </c>
    </row>
    <row r="825" spans="1:24" x14ac:dyDescent="0.25">
      <c r="A825" s="3" t="s">
        <v>17</v>
      </c>
      <c r="B825" s="3" t="s">
        <v>37</v>
      </c>
      <c r="C825" s="3" t="s">
        <v>19</v>
      </c>
      <c r="D825" s="3" t="s">
        <v>38</v>
      </c>
      <c r="E825" s="3" t="s">
        <v>39</v>
      </c>
      <c r="F825" s="3">
        <v>95548</v>
      </c>
      <c r="G825" s="3" t="s">
        <v>40</v>
      </c>
      <c r="H825" s="3">
        <v>2022068073</v>
      </c>
      <c r="I825" s="3" t="s">
        <v>618</v>
      </c>
      <c r="J825" s="3" t="s">
        <v>41</v>
      </c>
      <c r="K825" s="3" t="s">
        <v>619</v>
      </c>
      <c r="L825" s="3" t="s">
        <v>64</v>
      </c>
      <c r="M825" s="3" t="s">
        <v>620</v>
      </c>
      <c r="N825" s="3" t="s">
        <v>264</v>
      </c>
      <c r="O825" s="3" t="s">
        <v>156</v>
      </c>
      <c r="P825" s="3" t="s">
        <v>428</v>
      </c>
      <c r="Q825" s="4" t="str">
        <f>IFERROR(VLOOKUP($H825,[1]RAPPORTS!$L$2:$O$3000,4,FALSE),"")</f>
        <v/>
      </c>
      <c r="R825" s="4" t="str">
        <f>IFERROR(VLOOKUP($H825,[1]NC!$G$2:$H$300,2,FALSE)+VLOOKUP($K825,[1]NC!$G$2:$I$300,3,FALSE),"")</f>
        <v/>
      </c>
      <c r="S825" s="3"/>
      <c r="T825" s="3"/>
      <c r="U825" s="3"/>
      <c r="V825" s="3" t="s">
        <v>39</v>
      </c>
      <c r="W825" s="3" t="s">
        <v>4</v>
      </c>
      <c r="X825" s="3" t="s">
        <v>39</v>
      </c>
    </row>
    <row r="826" spans="1:24" x14ac:dyDescent="0.25">
      <c r="A826" s="3" t="s">
        <v>17</v>
      </c>
      <c r="B826" s="3" t="s">
        <v>37</v>
      </c>
      <c r="C826" s="3" t="s">
        <v>19</v>
      </c>
      <c r="D826" s="3" t="s">
        <v>74</v>
      </c>
      <c r="E826" s="3" t="s">
        <v>39</v>
      </c>
      <c r="F826" s="3">
        <v>95548</v>
      </c>
      <c r="G826" s="3" t="s">
        <v>40</v>
      </c>
      <c r="H826" s="3">
        <v>2022077548</v>
      </c>
      <c r="I826" s="3" t="s">
        <v>618</v>
      </c>
      <c r="J826" s="3" t="s">
        <v>41</v>
      </c>
      <c r="K826" s="3" t="s">
        <v>619</v>
      </c>
      <c r="L826" s="3" t="s">
        <v>531</v>
      </c>
      <c r="M826" s="3" t="s">
        <v>620</v>
      </c>
      <c r="N826" s="3" t="s">
        <v>43</v>
      </c>
      <c r="O826" s="3" t="s">
        <v>77</v>
      </c>
      <c r="P826" s="3" t="s">
        <v>109</v>
      </c>
      <c r="Q826" s="4" t="str">
        <f>IFERROR(VLOOKUP($H826,[1]RAPPORTS!$L$2:$O$3000,4,FALSE),"")</f>
        <v/>
      </c>
      <c r="R826" s="4" t="str">
        <f>IFERROR(VLOOKUP($H826,[1]NC!$G$2:$H$300,2,FALSE)+VLOOKUP($K826,[1]NC!$G$2:$I$300,3,FALSE),"")</f>
        <v/>
      </c>
      <c r="S826" s="3"/>
      <c r="T826" s="3"/>
      <c r="U826" s="3"/>
      <c r="V826" s="3" t="s">
        <v>39</v>
      </c>
      <c r="W826" s="3" t="s">
        <v>4</v>
      </c>
      <c r="X826" s="3" t="s">
        <v>39</v>
      </c>
    </row>
    <row r="827" spans="1:24" x14ac:dyDescent="0.25">
      <c r="A827" s="3" t="s">
        <v>17</v>
      </c>
      <c r="B827" s="3" t="s">
        <v>37</v>
      </c>
      <c r="C827" s="3" t="s">
        <v>19</v>
      </c>
      <c r="D827" s="3" t="s">
        <v>74</v>
      </c>
      <c r="E827" s="3" t="s">
        <v>39</v>
      </c>
      <c r="F827" s="3">
        <v>95548</v>
      </c>
      <c r="G827" s="3" t="s">
        <v>40</v>
      </c>
      <c r="H827" s="3">
        <v>2022062626</v>
      </c>
      <c r="I827" s="3" t="s">
        <v>618</v>
      </c>
      <c r="J827" s="3" t="s">
        <v>41</v>
      </c>
      <c r="K827" s="3" t="s">
        <v>619</v>
      </c>
      <c r="L827" s="3" t="s">
        <v>42</v>
      </c>
      <c r="M827" s="3" t="s">
        <v>620</v>
      </c>
      <c r="N827" s="3" t="s">
        <v>43</v>
      </c>
      <c r="O827" s="3" t="s">
        <v>426</v>
      </c>
      <c r="P827" s="3" t="s">
        <v>155</v>
      </c>
      <c r="Q827" s="4" t="str">
        <f>IFERROR(VLOOKUP($H827,[1]RAPPORTS!$L$2:$O$3000,4,FALSE),"")</f>
        <v/>
      </c>
      <c r="R827" s="4" t="str">
        <f>IFERROR(VLOOKUP($H827,[1]NC!$G$2:$H$300,2,FALSE)+VLOOKUP($K827,[1]NC!$G$2:$I$300,3,FALSE),"")</f>
        <v/>
      </c>
      <c r="S827" s="3"/>
      <c r="T827" s="3"/>
      <c r="U827" s="3"/>
      <c r="V827" s="3" t="s">
        <v>39</v>
      </c>
      <c r="W827" s="3" t="s">
        <v>4</v>
      </c>
      <c r="X827" s="3" t="s">
        <v>39</v>
      </c>
    </row>
    <row r="828" spans="1:24" x14ac:dyDescent="0.25">
      <c r="A828" s="3" t="s">
        <v>17</v>
      </c>
      <c r="B828" s="3" t="s">
        <v>261</v>
      </c>
      <c r="C828" s="3" t="s">
        <v>19</v>
      </c>
      <c r="D828" s="3" t="s">
        <v>262</v>
      </c>
      <c r="E828" s="3" t="s">
        <v>39</v>
      </c>
      <c r="F828" s="3">
        <v>95548</v>
      </c>
      <c r="G828" s="3" t="s">
        <v>40</v>
      </c>
      <c r="H828" s="3">
        <v>2022071507</v>
      </c>
      <c r="I828" s="3" t="s">
        <v>618</v>
      </c>
      <c r="J828" s="3" t="s">
        <v>41</v>
      </c>
      <c r="K828" s="3" t="s">
        <v>619</v>
      </c>
      <c r="L828" s="3" t="s">
        <v>64</v>
      </c>
      <c r="M828" s="3" t="s">
        <v>620</v>
      </c>
      <c r="N828" s="3" t="s">
        <v>111</v>
      </c>
      <c r="O828" s="3" t="s">
        <v>424</v>
      </c>
      <c r="P828" s="3" t="s">
        <v>185</v>
      </c>
      <c r="Q828" s="4" t="str">
        <f>IFERROR(VLOOKUP($H828,[1]RAPPORTS!$L$2:$O$3000,4,FALSE),"")</f>
        <v/>
      </c>
      <c r="R828" s="4" t="str">
        <f>IFERROR(VLOOKUP($H828,[1]NC!$G$2:$H$300,2,FALSE)+VLOOKUP($K828,[1]NC!$G$2:$I$300,3,FALSE),"")</f>
        <v/>
      </c>
      <c r="S828" s="3"/>
      <c r="T828" s="3"/>
      <c r="U828" s="3"/>
      <c r="V828" s="3" t="s">
        <v>39</v>
      </c>
      <c r="W828" s="3" t="s">
        <v>4</v>
      </c>
      <c r="X828" s="3" t="s">
        <v>39</v>
      </c>
    </row>
    <row r="829" spans="1:24" x14ac:dyDescent="0.25">
      <c r="A829" s="3" t="s">
        <v>17</v>
      </c>
      <c r="B829" s="3" t="s">
        <v>261</v>
      </c>
      <c r="C829" s="3" t="s">
        <v>19</v>
      </c>
      <c r="D829" s="3" t="s">
        <v>262</v>
      </c>
      <c r="E829" s="3" t="s">
        <v>39</v>
      </c>
      <c r="F829" s="3">
        <v>95548</v>
      </c>
      <c r="G829" s="3" t="s">
        <v>40</v>
      </c>
      <c r="H829" s="3">
        <v>2022034915</v>
      </c>
      <c r="I829" s="3" t="s">
        <v>618</v>
      </c>
      <c r="J829" s="3" t="s">
        <v>41</v>
      </c>
      <c r="K829" s="3" t="s">
        <v>619</v>
      </c>
      <c r="L829" s="3" t="s">
        <v>177</v>
      </c>
      <c r="M829" s="3" t="s">
        <v>620</v>
      </c>
      <c r="N829" s="3" t="s">
        <v>111</v>
      </c>
      <c r="O829" s="3" t="s">
        <v>58</v>
      </c>
      <c r="P829" s="3" t="s">
        <v>112</v>
      </c>
      <c r="Q829" s="4" t="str">
        <f>IFERROR(VLOOKUP($H829,[1]RAPPORTS!$L$2:$O$3000,4,FALSE),"")</f>
        <v/>
      </c>
      <c r="R829" s="4" t="str">
        <f>IFERROR(VLOOKUP($H829,[1]NC!$G$2:$H$300,2,FALSE)+VLOOKUP($K829,[1]NC!$G$2:$I$300,3,FALSE),"")</f>
        <v/>
      </c>
      <c r="S829" s="3"/>
      <c r="T829" s="3"/>
      <c r="U829" s="3"/>
      <c r="V829" s="3" t="s">
        <v>39</v>
      </c>
      <c r="W829" s="3" t="s">
        <v>4</v>
      </c>
      <c r="X829" s="3" t="s">
        <v>39</v>
      </c>
    </row>
    <row r="830" spans="1:24" x14ac:dyDescent="0.25">
      <c r="A830" s="3" t="s">
        <v>17</v>
      </c>
      <c r="B830" s="3" t="s">
        <v>52</v>
      </c>
      <c r="C830" s="3" t="s">
        <v>19</v>
      </c>
      <c r="D830" s="3" t="s">
        <v>53</v>
      </c>
      <c r="E830" s="3" t="s">
        <v>39</v>
      </c>
      <c r="F830" s="3">
        <v>95548</v>
      </c>
      <c r="G830" s="3" t="s">
        <v>40</v>
      </c>
      <c r="H830" s="3">
        <v>2022074154</v>
      </c>
      <c r="I830" s="3" t="s">
        <v>618</v>
      </c>
      <c r="J830" s="3" t="s">
        <v>41</v>
      </c>
      <c r="K830" s="3" t="s">
        <v>619</v>
      </c>
      <c r="L830" s="3" t="s">
        <v>477</v>
      </c>
      <c r="M830" s="3" t="s">
        <v>620</v>
      </c>
      <c r="N830" s="3" t="s">
        <v>83</v>
      </c>
      <c r="O830" s="3" t="s">
        <v>149</v>
      </c>
      <c r="P830" s="3" t="s">
        <v>428</v>
      </c>
      <c r="Q830" s="4" t="str">
        <f>IFERROR(VLOOKUP($H830,[1]RAPPORTS!$L$2:$O$3000,4,FALSE),"")</f>
        <v/>
      </c>
      <c r="R830" s="4" t="str">
        <f>IFERROR(VLOOKUP($H830,[1]NC!$G$2:$H$300,2,FALSE)+VLOOKUP($K830,[1]NC!$G$2:$I$300,3,FALSE),"")</f>
        <v/>
      </c>
      <c r="S830" s="3"/>
      <c r="T830" s="3"/>
      <c r="U830" s="3"/>
      <c r="V830" s="3" t="s">
        <v>39</v>
      </c>
      <c r="W830" s="3" t="s">
        <v>4</v>
      </c>
      <c r="X830" s="3" t="s">
        <v>39</v>
      </c>
    </row>
    <row r="831" spans="1:24" x14ac:dyDescent="0.25">
      <c r="A831" s="3" t="s">
        <v>17</v>
      </c>
      <c r="B831" s="3" t="s">
        <v>52</v>
      </c>
      <c r="C831" s="3" t="s">
        <v>19</v>
      </c>
      <c r="D831" s="3" t="s">
        <v>53</v>
      </c>
      <c r="E831" s="3" t="s">
        <v>39</v>
      </c>
      <c r="F831" s="3">
        <v>95548</v>
      </c>
      <c r="G831" s="3" t="s">
        <v>40</v>
      </c>
      <c r="H831" s="3">
        <v>2021395206</v>
      </c>
      <c r="I831" s="3" t="s">
        <v>618</v>
      </c>
      <c r="J831" s="3" t="s">
        <v>41</v>
      </c>
      <c r="K831" s="3" t="s">
        <v>619</v>
      </c>
      <c r="L831" s="3" t="s">
        <v>64</v>
      </c>
      <c r="M831" s="3" t="s">
        <v>620</v>
      </c>
      <c r="N831" s="3" t="s">
        <v>93</v>
      </c>
      <c r="O831" s="3" t="s">
        <v>532</v>
      </c>
      <c r="P831" s="3" t="s">
        <v>388</v>
      </c>
      <c r="Q831" s="4" t="str">
        <f>IFERROR(VLOOKUP($H831,[1]RAPPORTS!$L$2:$O$3000,4,FALSE),"")</f>
        <v/>
      </c>
      <c r="R831" s="4" t="str">
        <f>IFERROR(VLOOKUP($H831,[1]NC!$G$2:$H$300,2,FALSE)+VLOOKUP($K831,[1]NC!$G$2:$I$300,3,FALSE),"")</f>
        <v/>
      </c>
      <c r="S831" s="3"/>
      <c r="T831" s="3"/>
      <c r="U831" s="3"/>
      <c r="V831" s="3" t="s">
        <v>39</v>
      </c>
      <c r="W831" s="3" t="s">
        <v>4</v>
      </c>
      <c r="X831" s="3" t="s">
        <v>39</v>
      </c>
    </row>
    <row r="832" spans="1:24" x14ac:dyDescent="0.25">
      <c r="A832" s="3" t="s">
        <v>17</v>
      </c>
      <c r="B832" s="3" t="s">
        <v>52</v>
      </c>
      <c r="C832" s="3" t="s">
        <v>19</v>
      </c>
      <c r="D832" s="3" t="s">
        <v>53</v>
      </c>
      <c r="E832" s="3" t="s">
        <v>39</v>
      </c>
      <c r="F832" s="3">
        <v>95548</v>
      </c>
      <c r="G832" s="3" t="s">
        <v>40</v>
      </c>
      <c r="H832" s="3">
        <v>2022056870</v>
      </c>
      <c r="I832" s="3" t="s">
        <v>618</v>
      </c>
      <c r="J832" s="3" t="s">
        <v>41</v>
      </c>
      <c r="K832" s="3" t="s">
        <v>619</v>
      </c>
      <c r="L832" s="3" t="s">
        <v>531</v>
      </c>
      <c r="M832" s="3" t="s">
        <v>620</v>
      </c>
      <c r="N832" s="3" t="s">
        <v>175</v>
      </c>
      <c r="O832" s="3" t="s">
        <v>61</v>
      </c>
      <c r="P832" s="3" t="s">
        <v>62</v>
      </c>
      <c r="Q832" s="4" t="str">
        <f>IFERROR(VLOOKUP($H832,[1]RAPPORTS!$L$2:$O$3000,4,FALSE),"")</f>
        <v/>
      </c>
      <c r="R832" s="4" t="str">
        <f>IFERROR(VLOOKUP($H832,[1]NC!$G$2:$H$300,2,FALSE)+VLOOKUP($K832,[1]NC!$G$2:$I$300,3,FALSE),"")</f>
        <v/>
      </c>
      <c r="S832" s="3"/>
      <c r="T832" s="3"/>
      <c r="U832" s="3"/>
      <c r="V832" s="3" t="s">
        <v>39</v>
      </c>
      <c r="W832" s="3" t="s">
        <v>4</v>
      </c>
      <c r="X832" s="3" t="s">
        <v>39</v>
      </c>
    </row>
    <row r="833" spans="1:24" x14ac:dyDescent="0.25">
      <c r="A833" s="3" t="s">
        <v>17</v>
      </c>
      <c r="B833" s="3" t="s">
        <v>100</v>
      </c>
      <c r="C833" s="3" t="s">
        <v>19</v>
      </c>
      <c r="D833" s="3" t="s">
        <v>158</v>
      </c>
      <c r="E833" s="3" t="s">
        <v>39</v>
      </c>
      <c r="F833" s="3">
        <v>95548</v>
      </c>
      <c r="G833" s="3" t="s">
        <v>40</v>
      </c>
      <c r="H833" s="3">
        <v>2022039891</v>
      </c>
      <c r="I833" s="3" t="s">
        <v>618</v>
      </c>
      <c r="J833" s="3" t="s">
        <v>41</v>
      </c>
      <c r="K833" s="3" t="s">
        <v>619</v>
      </c>
      <c r="L833" s="3" t="s">
        <v>64</v>
      </c>
      <c r="M833" s="3" t="s">
        <v>620</v>
      </c>
      <c r="N833" s="3" t="s">
        <v>151</v>
      </c>
      <c r="O833" s="3" t="s">
        <v>173</v>
      </c>
      <c r="P833" s="3" t="s">
        <v>111</v>
      </c>
      <c r="Q833" s="4" t="str">
        <f>IFERROR(VLOOKUP($H833,[1]RAPPORTS!$L$2:$O$3000,4,FALSE),"")</f>
        <v/>
      </c>
      <c r="R833" s="4" t="str">
        <f>IFERROR(VLOOKUP($H833,[1]NC!$G$2:$H$300,2,FALSE)+VLOOKUP($K833,[1]NC!$G$2:$I$300,3,FALSE),"")</f>
        <v/>
      </c>
      <c r="S833" s="3"/>
      <c r="T833" s="3"/>
      <c r="U833" s="3"/>
      <c r="V833" s="3" t="s">
        <v>39</v>
      </c>
      <c r="W833" s="3" t="s">
        <v>4</v>
      </c>
      <c r="X833" s="3" t="s">
        <v>39</v>
      </c>
    </row>
    <row r="834" spans="1:24" x14ac:dyDescent="0.25">
      <c r="A834" s="3" t="s">
        <v>17</v>
      </c>
      <c r="B834" s="3" t="s">
        <v>100</v>
      </c>
      <c r="C834" s="3" t="s">
        <v>19</v>
      </c>
      <c r="D834" s="3" t="s">
        <v>158</v>
      </c>
      <c r="E834" s="3" t="s">
        <v>39</v>
      </c>
      <c r="F834" s="3">
        <v>95548</v>
      </c>
      <c r="G834" s="3" t="s">
        <v>40</v>
      </c>
      <c r="H834" s="3">
        <v>2021287462</v>
      </c>
      <c r="I834" s="3" t="s">
        <v>618</v>
      </c>
      <c r="J834" s="3" t="s">
        <v>41</v>
      </c>
      <c r="K834" s="3" t="s">
        <v>619</v>
      </c>
      <c r="L834" s="3" t="s">
        <v>64</v>
      </c>
      <c r="M834" s="3" t="s">
        <v>620</v>
      </c>
      <c r="N834" s="3" t="s">
        <v>264</v>
      </c>
      <c r="O834" s="3" t="s">
        <v>234</v>
      </c>
      <c r="P834" s="3" t="s">
        <v>533</v>
      </c>
      <c r="Q834" s="4" t="str">
        <f>IFERROR(VLOOKUP($H834,[1]RAPPORTS!$L$2:$O$3000,4,FALSE),"")</f>
        <v/>
      </c>
      <c r="R834" s="4" t="str">
        <f>IFERROR(VLOOKUP($H834,[1]NC!$G$2:$H$300,2,FALSE)+VLOOKUP($K834,[1]NC!$G$2:$I$300,3,FALSE),"")</f>
        <v/>
      </c>
      <c r="S834" s="3"/>
      <c r="T834" s="3"/>
      <c r="U834" s="3"/>
      <c r="V834" s="3" t="s">
        <v>39</v>
      </c>
      <c r="W834" s="3" t="s">
        <v>4</v>
      </c>
      <c r="X834" s="3" t="s">
        <v>39</v>
      </c>
    </row>
    <row r="835" spans="1:24" x14ac:dyDescent="0.25">
      <c r="A835" s="3" t="s">
        <v>17</v>
      </c>
      <c r="B835" s="3" t="s">
        <v>37</v>
      </c>
      <c r="C835" s="3" t="s">
        <v>19</v>
      </c>
      <c r="D835" s="3" t="s">
        <v>74</v>
      </c>
      <c r="E835" s="3" t="s">
        <v>39</v>
      </c>
      <c r="F835" s="3">
        <v>95548</v>
      </c>
      <c r="G835" s="3" t="s">
        <v>40</v>
      </c>
      <c r="H835" s="3">
        <v>2022078022</v>
      </c>
      <c r="I835" s="3" t="s">
        <v>618</v>
      </c>
      <c r="J835" s="3" t="s">
        <v>41</v>
      </c>
      <c r="K835" s="3" t="s">
        <v>619</v>
      </c>
      <c r="L835" s="3" t="s">
        <v>64</v>
      </c>
      <c r="M835" s="3" t="s">
        <v>620</v>
      </c>
      <c r="N835" s="3" t="s">
        <v>83</v>
      </c>
      <c r="O835" s="3" t="s">
        <v>77</v>
      </c>
      <c r="P835" s="3" t="s">
        <v>457</v>
      </c>
      <c r="Q835" s="4">
        <f>IFERROR(VLOOKUP($H835,[1]RAPPORTS!$L$2:$O$3000,4,FALSE),"")</f>
        <v>48</v>
      </c>
      <c r="R835" s="4" t="str">
        <f>IFERROR(VLOOKUP($H835,[1]NC!$G$2:$H$300,2,FALSE)+VLOOKUP($K835,[1]NC!$G$2:$I$300,3,FALSE),"")</f>
        <v/>
      </c>
      <c r="S835" s="3"/>
      <c r="T835" s="3"/>
      <c r="U835" s="3"/>
      <c r="V835" s="3" t="s">
        <v>39</v>
      </c>
      <c r="W835" s="3" t="s">
        <v>4</v>
      </c>
      <c r="X835" s="3" t="s">
        <v>39</v>
      </c>
    </row>
    <row r="836" spans="1:24" x14ac:dyDescent="0.25">
      <c r="A836" s="3" t="s">
        <v>17</v>
      </c>
      <c r="B836" s="3" t="s">
        <v>261</v>
      </c>
      <c r="C836" s="3" t="s">
        <v>19</v>
      </c>
      <c r="D836" s="3" t="s">
        <v>262</v>
      </c>
      <c r="E836" s="3" t="s">
        <v>39</v>
      </c>
      <c r="F836" s="3">
        <v>95548</v>
      </c>
      <c r="G836" s="3" t="s">
        <v>40</v>
      </c>
      <c r="H836" s="3">
        <v>2022081732</v>
      </c>
      <c r="I836" s="3" t="s">
        <v>618</v>
      </c>
      <c r="J836" s="3" t="s">
        <v>41</v>
      </c>
      <c r="K836" s="3" t="s">
        <v>619</v>
      </c>
      <c r="L836" s="3" t="s">
        <v>42</v>
      </c>
      <c r="M836" s="3" t="s">
        <v>620</v>
      </c>
      <c r="N836" s="3" t="s">
        <v>43</v>
      </c>
      <c r="O836" s="3" t="s">
        <v>73</v>
      </c>
      <c r="P836" s="3" t="s">
        <v>534</v>
      </c>
      <c r="Q836" s="4">
        <f>IFERROR(VLOOKUP($H836,[1]RAPPORTS!$L$2:$O$3000,4,FALSE),"")</f>
        <v>41</v>
      </c>
      <c r="R836" s="4" t="str">
        <f>IFERROR(VLOOKUP($H836,[1]NC!$G$2:$H$300,2,FALSE)+VLOOKUP($K836,[1]NC!$G$2:$I$300,3,FALSE),"")</f>
        <v/>
      </c>
      <c r="S836" s="3"/>
      <c r="T836" s="3"/>
      <c r="U836" s="3"/>
      <c r="V836" s="3" t="s">
        <v>39</v>
      </c>
      <c r="W836" s="3" t="s">
        <v>4</v>
      </c>
      <c r="X836" s="3" t="s">
        <v>39</v>
      </c>
    </row>
    <row r="837" spans="1:24" x14ac:dyDescent="0.25">
      <c r="A837" s="3" t="s">
        <v>17</v>
      </c>
      <c r="B837" s="3" t="s">
        <v>46</v>
      </c>
      <c r="C837" s="3" t="s">
        <v>47</v>
      </c>
      <c r="D837" s="3" t="s">
        <v>48</v>
      </c>
      <c r="E837" s="3" t="s">
        <v>39</v>
      </c>
      <c r="F837" s="3">
        <v>95548</v>
      </c>
      <c r="G837" s="3" t="s">
        <v>40</v>
      </c>
      <c r="H837" s="3">
        <v>2020254927</v>
      </c>
      <c r="I837" s="3" t="s">
        <v>618</v>
      </c>
      <c r="J837" s="3" t="s">
        <v>41</v>
      </c>
      <c r="K837" s="3" t="s">
        <v>619</v>
      </c>
      <c r="L837" s="3" t="s">
        <v>167</v>
      </c>
      <c r="M837" s="3" t="s">
        <v>620</v>
      </c>
      <c r="N837" s="3" t="s">
        <v>535</v>
      </c>
      <c r="O837" s="3" t="s">
        <v>394</v>
      </c>
      <c r="P837" s="3" t="s">
        <v>535</v>
      </c>
      <c r="Q837" s="4" t="str">
        <f>IFERROR(VLOOKUP($H837,[1]RAPPORTS!$L$2:$O$3000,4,FALSE),"")</f>
        <v/>
      </c>
      <c r="R837" s="4" t="str">
        <f>IFERROR(VLOOKUP($H837,[1]NC!$G$2:$H$300,2,FALSE)+VLOOKUP($K837,[1]NC!$G$2:$I$300,3,FALSE),"")</f>
        <v/>
      </c>
      <c r="S837" s="3"/>
      <c r="T837" s="3"/>
      <c r="U837" s="3"/>
      <c r="V837" s="3" t="s">
        <v>39</v>
      </c>
      <c r="W837" s="3" t="s">
        <v>79</v>
      </c>
      <c r="X837" s="3" t="s">
        <v>39</v>
      </c>
    </row>
    <row r="838" spans="1:24" x14ac:dyDescent="0.25">
      <c r="A838" s="3" t="s">
        <v>17</v>
      </c>
      <c r="B838" s="3" t="s">
        <v>46</v>
      </c>
      <c r="C838" s="3" t="s">
        <v>47</v>
      </c>
      <c r="D838" s="3" t="s">
        <v>48</v>
      </c>
      <c r="E838" s="3" t="s">
        <v>39</v>
      </c>
      <c r="F838" s="3">
        <v>95548</v>
      </c>
      <c r="G838" s="3" t="s">
        <v>40</v>
      </c>
      <c r="H838" s="3">
        <v>2020208253</v>
      </c>
      <c r="I838" s="3" t="s">
        <v>618</v>
      </c>
      <c r="J838" s="3" t="s">
        <v>41</v>
      </c>
      <c r="K838" s="3" t="s">
        <v>619</v>
      </c>
      <c r="L838" s="3" t="s">
        <v>54</v>
      </c>
      <c r="M838" s="3" t="s">
        <v>620</v>
      </c>
      <c r="N838" s="3" t="s">
        <v>536</v>
      </c>
      <c r="O838" s="3" t="s">
        <v>537</v>
      </c>
      <c r="P838" s="3" t="s">
        <v>536</v>
      </c>
      <c r="Q838" s="4" t="str">
        <f>IFERROR(VLOOKUP($H838,[1]RAPPORTS!$L$2:$O$3000,4,FALSE),"")</f>
        <v/>
      </c>
      <c r="R838" s="4" t="str">
        <f>IFERROR(VLOOKUP($H838,[1]NC!$G$2:$H$300,2,FALSE)+VLOOKUP($K838,[1]NC!$G$2:$I$300,3,FALSE),"")</f>
        <v/>
      </c>
      <c r="S838" s="3"/>
      <c r="T838" s="3"/>
      <c r="U838" s="3"/>
      <c r="V838" s="3" t="s">
        <v>39</v>
      </c>
      <c r="W838" s="3" t="s">
        <v>79</v>
      </c>
      <c r="X838" s="3" t="s">
        <v>39</v>
      </c>
    </row>
    <row r="839" spans="1:24" x14ac:dyDescent="0.25">
      <c r="A839" s="3" t="s">
        <v>17</v>
      </c>
      <c r="B839" s="3" t="s">
        <v>46</v>
      </c>
      <c r="C839" s="3" t="s">
        <v>47</v>
      </c>
      <c r="D839" s="3" t="s">
        <v>48</v>
      </c>
      <c r="E839" s="3" t="s">
        <v>39</v>
      </c>
      <c r="F839" s="3">
        <v>95548</v>
      </c>
      <c r="G839" s="3" t="s">
        <v>40</v>
      </c>
      <c r="H839" s="3">
        <v>2018374666</v>
      </c>
      <c r="I839" s="3" t="s">
        <v>618</v>
      </c>
      <c r="J839" s="3" t="s">
        <v>41</v>
      </c>
      <c r="K839" s="3" t="s">
        <v>619</v>
      </c>
      <c r="L839" s="3" t="s">
        <v>167</v>
      </c>
      <c r="M839" s="3" t="s">
        <v>620</v>
      </c>
      <c r="N839" s="3" t="s">
        <v>538</v>
      </c>
      <c r="O839" s="3" t="s">
        <v>539</v>
      </c>
      <c r="P839" s="3" t="s">
        <v>538</v>
      </c>
      <c r="Q839" s="4" t="str">
        <f>IFERROR(VLOOKUP($H839,[1]RAPPORTS!$L$2:$O$3000,4,FALSE),"")</f>
        <v/>
      </c>
      <c r="R839" s="4" t="str">
        <f>IFERROR(VLOOKUP($H839,[1]NC!$G$2:$H$300,2,FALSE)+VLOOKUP($K839,[1]NC!$G$2:$I$300,3,FALSE),"")</f>
        <v/>
      </c>
      <c r="S839" s="3"/>
      <c r="T839" s="3"/>
      <c r="U839" s="3"/>
      <c r="V839" s="3" t="s">
        <v>39</v>
      </c>
      <c r="W839" s="3" t="s">
        <v>79</v>
      </c>
      <c r="X839" s="3" t="s">
        <v>39</v>
      </c>
    </row>
    <row r="840" spans="1:24" x14ac:dyDescent="0.25">
      <c r="A840" s="3" t="s">
        <v>17</v>
      </c>
      <c r="B840" s="3" t="s">
        <v>46</v>
      </c>
      <c r="C840" s="3" t="s">
        <v>47</v>
      </c>
      <c r="D840" s="3" t="s">
        <v>48</v>
      </c>
      <c r="E840" s="3" t="s">
        <v>39</v>
      </c>
      <c r="F840" s="3">
        <v>95548</v>
      </c>
      <c r="G840" s="3" t="s">
        <v>40</v>
      </c>
      <c r="H840" s="3">
        <v>2021281797</v>
      </c>
      <c r="I840" s="3" t="s">
        <v>618</v>
      </c>
      <c r="J840" s="3" t="s">
        <v>41</v>
      </c>
      <c r="K840" s="3" t="s">
        <v>619</v>
      </c>
      <c r="L840" s="3" t="s">
        <v>57</v>
      </c>
      <c r="M840" s="3" t="s">
        <v>620</v>
      </c>
      <c r="N840" s="3" t="s">
        <v>540</v>
      </c>
      <c r="O840" s="3" t="s">
        <v>230</v>
      </c>
      <c r="P840" s="3" t="s">
        <v>540</v>
      </c>
      <c r="Q840" s="4" t="str">
        <f>IFERROR(VLOOKUP($H840,[1]RAPPORTS!$L$2:$O$3000,4,FALSE),"")</f>
        <v/>
      </c>
      <c r="R840" s="4" t="str">
        <f>IFERROR(VLOOKUP($H840,[1]NC!$G$2:$H$300,2,FALSE)+VLOOKUP($K840,[1]NC!$G$2:$I$300,3,FALSE),"")</f>
        <v/>
      </c>
      <c r="S840" s="3"/>
      <c r="T840" s="3"/>
      <c r="U840" s="3"/>
      <c r="V840" s="3" t="s">
        <v>39</v>
      </c>
      <c r="W840" s="3" t="s">
        <v>79</v>
      </c>
      <c r="X840" s="3" t="s">
        <v>39</v>
      </c>
    </row>
    <row r="841" spans="1:24" x14ac:dyDescent="0.25">
      <c r="A841" s="3" t="s">
        <v>17</v>
      </c>
      <c r="B841" s="3" t="s">
        <v>46</v>
      </c>
      <c r="C841" s="3" t="s">
        <v>47</v>
      </c>
      <c r="D841" s="3" t="s">
        <v>48</v>
      </c>
      <c r="E841" s="3" t="s">
        <v>39</v>
      </c>
      <c r="F841" s="3">
        <v>95548</v>
      </c>
      <c r="G841" s="3" t="s">
        <v>40</v>
      </c>
      <c r="H841" s="3">
        <v>2021208769</v>
      </c>
      <c r="I841" s="3" t="s">
        <v>618</v>
      </c>
      <c r="J841" s="3" t="s">
        <v>41</v>
      </c>
      <c r="K841" s="3" t="s">
        <v>619</v>
      </c>
      <c r="L841" s="3" t="s">
        <v>57</v>
      </c>
      <c r="M841" s="3" t="s">
        <v>620</v>
      </c>
      <c r="N841" s="3" t="s">
        <v>541</v>
      </c>
      <c r="O841" s="3" t="s">
        <v>542</v>
      </c>
      <c r="P841" s="3" t="s">
        <v>541</v>
      </c>
      <c r="Q841" s="4" t="str">
        <f>IFERROR(VLOOKUP($H841,[1]RAPPORTS!$L$2:$O$3000,4,FALSE),"")</f>
        <v/>
      </c>
      <c r="R841" s="4" t="str">
        <f>IFERROR(VLOOKUP($H841,[1]NC!$G$2:$H$300,2,FALSE)+VLOOKUP($K841,[1]NC!$G$2:$I$300,3,FALSE),"")</f>
        <v/>
      </c>
      <c r="S841" s="3"/>
      <c r="T841" s="3"/>
      <c r="U841" s="3"/>
      <c r="V841" s="3" t="s">
        <v>39</v>
      </c>
      <c r="W841" s="3" t="s">
        <v>79</v>
      </c>
      <c r="X841" s="3" t="s">
        <v>39</v>
      </c>
    </row>
    <row r="842" spans="1:24" x14ac:dyDescent="0.25">
      <c r="A842" s="3" t="s">
        <v>17</v>
      </c>
      <c r="B842" s="3" t="s">
        <v>46</v>
      </c>
      <c r="C842" s="3" t="s">
        <v>47</v>
      </c>
      <c r="D842" s="3" t="s">
        <v>48</v>
      </c>
      <c r="E842" s="3" t="s">
        <v>39</v>
      </c>
      <c r="F842" s="3">
        <v>95548</v>
      </c>
      <c r="G842" s="3" t="s">
        <v>40</v>
      </c>
      <c r="H842" s="3">
        <v>2021366729</v>
      </c>
      <c r="I842" s="3" t="s">
        <v>618</v>
      </c>
      <c r="J842" s="3" t="s">
        <v>41</v>
      </c>
      <c r="K842" s="3" t="s">
        <v>619</v>
      </c>
      <c r="L842" s="3" t="s">
        <v>86</v>
      </c>
      <c r="M842" s="3" t="s">
        <v>620</v>
      </c>
      <c r="N842" s="3" t="s">
        <v>358</v>
      </c>
      <c r="O842" s="3" t="s">
        <v>357</v>
      </c>
      <c r="P842" s="3" t="s">
        <v>358</v>
      </c>
      <c r="Q842" s="4" t="str">
        <f>IFERROR(VLOOKUP($H842,[1]RAPPORTS!$L$2:$O$3000,4,FALSE),"")</f>
        <v/>
      </c>
      <c r="R842" s="4" t="str">
        <f>IFERROR(VLOOKUP($H842,[1]NC!$G$2:$H$300,2,FALSE)+VLOOKUP($K842,[1]NC!$G$2:$I$300,3,FALSE),"")</f>
        <v/>
      </c>
      <c r="S842" s="3"/>
      <c r="T842" s="3"/>
      <c r="U842" s="3"/>
      <c r="V842" s="3" t="s">
        <v>39</v>
      </c>
      <c r="W842" s="3" t="s">
        <v>79</v>
      </c>
      <c r="X842" s="3" t="s">
        <v>39</v>
      </c>
    </row>
    <row r="843" spans="1:24" x14ac:dyDescent="0.25">
      <c r="A843" s="3" t="s">
        <v>17</v>
      </c>
      <c r="B843" s="3" t="s">
        <v>46</v>
      </c>
      <c r="C843" s="3" t="s">
        <v>47</v>
      </c>
      <c r="D843" s="3" t="s">
        <v>48</v>
      </c>
      <c r="E843" s="3" t="s">
        <v>39</v>
      </c>
      <c r="F843" s="3">
        <v>95548</v>
      </c>
      <c r="G843" s="3" t="s">
        <v>40</v>
      </c>
      <c r="H843" s="3">
        <v>2021387658</v>
      </c>
      <c r="I843" s="3" t="s">
        <v>618</v>
      </c>
      <c r="J843" s="3" t="s">
        <v>41</v>
      </c>
      <c r="K843" s="3" t="s">
        <v>619</v>
      </c>
      <c r="L843" s="3" t="s">
        <v>67</v>
      </c>
      <c r="M843" s="3" t="s">
        <v>620</v>
      </c>
      <c r="N843" s="3" t="s">
        <v>364</v>
      </c>
      <c r="O843" s="3" t="s">
        <v>216</v>
      </c>
      <c r="P843" s="3" t="s">
        <v>364</v>
      </c>
      <c r="Q843" s="4" t="str">
        <f>IFERROR(VLOOKUP($H843,[1]RAPPORTS!$L$2:$O$3000,4,FALSE),"")</f>
        <v/>
      </c>
      <c r="R843" s="4" t="str">
        <f>IFERROR(VLOOKUP($H843,[1]NC!$G$2:$H$300,2,FALSE)+VLOOKUP($K843,[1]NC!$G$2:$I$300,3,FALSE),"")</f>
        <v/>
      </c>
      <c r="S843" s="3"/>
      <c r="T843" s="3"/>
      <c r="U843" s="3"/>
      <c r="V843" s="3" t="s">
        <v>39</v>
      </c>
      <c r="W843" s="3" t="s">
        <v>79</v>
      </c>
      <c r="X843" s="3" t="s">
        <v>39</v>
      </c>
    </row>
    <row r="844" spans="1:24" x14ac:dyDescent="0.25">
      <c r="A844" s="3" t="s">
        <v>17</v>
      </c>
      <c r="B844" s="3" t="s">
        <v>46</v>
      </c>
      <c r="C844" s="3" t="s">
        <v>47</v>
      </c>
      <c r="D844" s="3" t="s">
        <v>48</v>
      </c>
      <c r="E844" s="3" t="s">
        <v>39</v>
      </c>
      <c r="F844" s="3">
        <v>95548</v>
      </c>
      <c r="G844" s="3" t="s">
        <v>40</v>
      </c>
      <c r="H844" s="3">
        <v>2022017526</v>
      </c>
      <c r="I844" s="3" t="s">
        <v>618</v>
      </c>
      <c r="J844" s="3" t="s">
        <v>41</v>
      </c>
      <c r="K844" s="3" t="s">
        <v>619</v>
      </c>
      <c r="L844" s="3" t="s">
        <v>57</v>
      </c>
      <c r="M844" s="3" t="s">
        <v>620</v>
      </c>
      <c r="N844" s="3" t="s">
        <v>247</v>
      </c>
      <c r="O844" s="3" t="s">
        <v>346</v>
      </c>
      <c r="P844" s="3" t="s">
        <v>247</v>
      </c>
      <c r="Q844" s="4" t="str">
        <f>IFERROR(VLOOKUP($H844,[1]RAPPORTS!$L$2:$O$3000,4,FALSE),"")</f>
        <v/>
      </c>
      <c r="R844" s="4" t="str">
        <f>IFERROR(VLOOKUP($H844,[1]NC!$G$2:$H$300,2,FALSE)+VLOOKUP($K844,[1]NC!$G$2:$I$300,3,FALSE),"")</f>
        <v/>
      </c>
      <c r="S844" s="3"/>
      <c r="T844" s="3"/>
      <c r="U844" s="3"/>
      <c r="V844" s="3" t="s">
        <v>39</v>
      </c>
      <c r="W844" s="3" t="s">
        <v>79</v>
      </c>
      <c r="X844" s="3" t="s">
        <v>39</v>
      </c>
    </row>
    <row r="845" spans="1:24" x14ac:dyDescent="0.25">
      <c r="A845" s="3" t="s">
        <v>17</v>
      </c>
      <c r="B845" s="3" t="s">
        <v>46</v>
      </c>
      <c r="C845" s="3" t="s">
        <v>47</v>
      </c>
      <c r="D845" s="3" t="s">
        <v>48</v>
      </c>
      <c r="E845" s="3" t="s">
        <v>39</v>
      </c>
      <c r="F845" s="3">
        <v>95548</v>
      </c>
      <c r="G845" s="3" t="s">
        <v>40</v>
      </c>
      <c r="H845" s="3">
        <v>2021367836</v>
      </c>
      <c r="I845" s="3" t="s">
        <v>618</v>
      </c>
      <c r="J845" s="3" t="s">
        <v>41</v>
      </c>
      <c r="K845" s="3" t="s">
        <v>619</v>
      </c>
      <c r="L845" s="3" t="s">
        <v>57</v>
      </c>
      <c r="M845" s="3" t="s">
        <v>620</v>
      </c>
      <c r="N845" s="3" t="s">
        <v>202</v>
      </c>
      <c r="O845" s="3" t="s">
        <v>221</v>
      </c>
      <c r="P845" s="3" t="s">
        <v>202</v>
      </c>
      <c r="Q845" s="4" t="str">
        <f>IFERROR(VLOOKUP($H845,[1]RAPPORTS!$L$2:$O$3000,4,FALSE),"")</f>
        <v/>
      </c>
      <c r="R845" s="4" t="str">
        <f>IFERROR(VLOOKUP($H845,[1]NC!$G$2:$H$300,2,FALSE)+VLOOKUP($K845,[1]NC!$G$2:$I$300,3,FALSE),"")</f>
        <v/>
      </c>
      <c r="S845" s="3"/>
      <c r="T845" s="3"/>
      <c r="U845" s="3"/>
      <c r="V845" s="3" t="s">
        <v>39</v>
      </c>
      <c r="W845" s="3" t="s">
        <v>79</v>
      </c>
      <c r="X845" s="3" t="s">
        <v>39</v>
      </c>
    </row>
    <row r="846" spans="1:24" x14ac:dyDescent="0.25">
      <c r="A846" s="3" t="s">
        <v>17</v>
      </c>
      <c r="B846" s="3" t="s">
        <v>46</v>
      </c>
      <c r="C846" s="3" t="s">
        <v>47</v>
      </c>
      <c r="D846" s="3" t="s">
        <v>48</v>
      </c>
      <c r="E846" s="3" t="s">
        <v>39</v>
      </c>
      <c r="F846" s="3">
        <v>95548</v>
      </c>
      <c r="G846" s="3" t="s">
        <v>40</v>
      </c>
      <c r="H846" s="3">
        <v>2021322842</v>
      </c>
      <c r="I846" s="3" t="s">
        <v>618</v>
      </c>
      <c r="J846" s="3" t="s">
        <v>41</v>
      </c>
      <c r="K846" s="3" t="s">
        <v>619</v>
      </c>
      <c r="L846" s="3" t="s">
        <v>57</v>
      </c>
      <c r="M846" s="3" t="s">
        <v>620</v>
      </c>
      <c r="N846" s="3" t="s">
        <v>374</v>
      </c>
      <c r="O846" s="3" t="s">
        <v>355</v>
      </c>
      <c r="P846" s="3" t="s">
        <v>374</v>
      </c>
      <c r="Q846" s="4" t="str">
        <f>IFERROR(VLOOKUP($H846,[1]RAPPORTS!$L$2:$O$3000,4,FALSE),"")</f>
        <v/>
      </c>
      <c r="R846" s="4" t="str">
        <f>IFERROR(VLOOKUP($H846,[1]NC!$G$2:$H$300,2,FALSE)+VLOOKUP($K846,[1]NC!$G$2:$I$300,3,FALSE),"")</f>
        <v/>
      </c>
      <c r="S846" s="3"/>
      <c r="T846" s="3"/>
      <c r="U846" s="3"/>
      <c r="V846" s="3" t="s">
        <v>39</v>
      </c>
      <c r="W846" s="3" t="s">
        <v>79</v>
      </c>
      <c r="X846" s="3" t="s">
        <v>39</v>
      </c>
    </row>
    <row r="847" spans="1:24" x14ac:dyDescent="0.25">
      <c r="A847" s="3" t="s">
        <v>17</v>
      </c>
      <c r="B847" s="3" t="s">
        <v>46</v>
      </c>
      <c r="C847" s="3" t="s">
        <v>47</v>
      </c>
      <c r="D847" s="3" t="s">
        <v>48</v>
      </c>
      <c r="E847" s="3" t="s">
        <v>39</v>
      </c>
      <c r="F847" s="3">
        <v>95548</v>
      </c>
      <c r="G847" s="3" t="s">
        <v>40</v>
      </c>
      <c r="H847" s="3">
        <v>2021272782</v>
      </c>
      <c r="I847" s="3" t="s">
        <v>618</v>
      </c>
      <c r="J847" s="3" t="s">
        <v>41</v>
      </c>
      <c r="K847" s="3" t="s">
        <v>619</v>
      </c>
      <c r="L847" s="3" t="s">
        <v>57</v>
      </c>
      <c r="M847" s="3" t="s">
        <v>620</v>
      </c>
      <c r="N847" s="3" t="s">
        <v>381</v>
      </c>
      <c r="O847" s="3" t="s">
        <v>543</v>
      </c>
      <c r="P847" s="3" t="s">
        <v>381</v>
      </c>
      <c r="Q847" s="4" t="str">
        <f>IFERROR(VLOOKUP($H847,[1]RAPPORTS!$L$2:$O$3000,4,FALSE),"")</f>
        <v/>
      </c>
      <c r="R847" s="4" t="str">
        <f>IFERROR(VLOOKUP($H847,[1]NC!$G$2:$H$300,2,FALSE)+VLOOKUP($K847,[1]NC!$G$2:$I$300,3,FALSE),"")</f>
        <v/>
      </c>
      <c r="S847" s="3"/>
      <c r="T847" s="3"/>
      <c r="U847" s="3"/>
      <c r="V847" s="3" t="s">
        <v>39</v>
      </c>
      <c r="W847" s="3" t="s">
        <v>79</v>
      </c>
      <c r="X847" s="3" t="s">
        <v>39</v>
      </c>
    </row>
    <row r="848" spans="1:24" x14ac:dyDescent="0.25">
      <c r="A848" s="3" t="s">
        <v>17</v>
      </c>
      <c r="B848" s="3" t="s">
        <v>46</v>
      </c>
      <c r="C848" s="3" t="s">
        <v>47</v>
      </c>
      <c r="D848" s="3" t="s">
        <v>48</v>
      </c>
      <c r="E848" s="3" t="s">
        <v>39</v>
      </c>
      <c r="F848" s="3">
        <v>95548</v>
      </c>
      <c r="G848" s="3" t="s">
        <v>56</v>
      </c>
      <c r="H848" s="3">
        <v>2022017932</v>
      </c>
      <c r="I848" s="3" t="s">
        <v>618</v>
      </c>
      <c r="J848" s="3" t="s">
        <v>41</v>
      </c>
      <c r="K848" s="3" t="s">
        <v>619</v>
      </c>
      <c r="L848" s="3" t="s">
        <v>67</v>
      </c>
      <c r="M848" s="3" t="s">
        <v>620</v>
      </c>
      <c r="N848" s="3" t="s">
        <v>379</v>
      </c>
      <c r="O848" s="3" t="s">
        <v>285</v>
      </c>
      <c r="P848" s="3" t="s">
        <v>379</v>
      </c>
      <c r="Q848" s="4" t="str">
        <f>IFERROR(VLOOKUP($H848,[1]RAPPORTS!$L$2:$O$3000,4,FALSE),"")</f>
        <v/>
      </c>
      <c r="R848" s="4" t="str">
        <f>IFERROR(VLOOKUP($H848,[1]NC!$G$2:$H$300,2,FALSE)+VLOOKUP($K848,[1]NC!$G$2:$I$300,3,FALSE),"")</f>
        <v/>
      </c>
      <c r="S848" s="3"/>
      <c r="T848" s="3"/>
      <c r="U848" s="3"/>
      <c r="V848" s="3" t="s">
        <v>39</v>
      </c>
      <c r="W848" s="3" t="s">
        <v>79</v>
      </c>
      <c r="X848" s="3" t="s">
        <v>39</v>
      </c>
    </row>
    <row r="849" spans="1:24" x14ac:dyDescent="0.25">
      <c r="A849" s="3" t="s">
        <v>17</v>
      </c>
      <c r="B849" s="3" t="s">
        <v>46</v>
      </c>
      <c r="C849" s="3" t="s">
        <v>47</v>
      </c>
      <c r="D849" s="3" t="s">
        <v>48</v>
      </c>
      <c r="E849" s="3" t="s">
        <v>39</v>
      </c>
      <c r="F849" s="3">
        <v>95548</v>
      </c>
      <c r="G849" s="3" t="s">
        <v>40</v>
      </c>
      <c r="H849" s="3">
        <v>2022058920</v>
      </c>
      <c r="I849" s="3" t="s">
        <v>618</v>
      </c>
      <c r="J849" s="3" t="s">
        <v>41</v>
      </c>
      <c r="K849" s="3" t="s">
        <v>619</v>
      </c>
      <c r="L849" s="3" t="s">
        <v>544</v>
      </c>
      <c r="M849" s="3" t="s">
        <v>620</v>
      </c>
      <c r="N849" s="3" t="s">
        <v>299</v>
      </c>
      <c r="O849" s="3" t="s">
        <v>113</v>
      </c>
      <c r="P849" s="3" t="s">
        <v>299</v>
      </c>
      <c r="Q849" s="4" t="str">
        <f>IFERROR(VLOOKUP($H849,[1]RAPPORTS!$L$2:$O$3000,4,FALSE),"")</f>
        <v/>
      </c>
      <c r="R849" s="4" t="str">
        <f>IFERROR(VLOOKUP($H849,[1]NC!$G$2:$H$300,2,FALSE)+VLOOKUP($K849,[1]NC!$G$2:$I$300,3,FALSE),"")</f>
        <v/>
      </c>
      <c r="S849" s="3"/>
      <c r="T849" s="3"/>
      <c r="U849" s="3"/>
      <c r="V849" s="3" t="s">
        <v>39</v>
      </c>
      <c r="W849" s="3" t="s">
        <v>79</v>
      </c>
      <c r="X849" s="3" t="s">
        <v>39</v>
      </c>
    </row>
    <row r="850" spans="1:24" x14ac:dyDescent="0.25">
      <c r="A850" s="3" t="s">
        <v>17</v>
      </c>
      <c r="B850" s="3" t="s">
        <v>46</v>
      </c>
      <c r="C850" s="3" t="s">
        <v>47</v>
      </c>
      <c r="D850" s="3" t="s">
        <v>48</v>
      </c>
      <c r="E850" s="3" t="s">
        <v>39</v>
      </c>
      <c r="F850" s="3">
        <v>95548</v>
      </c>
      <c r="G850" s="3" t="s">
        <v>56</v>
      </c>
      <c r="H850" s="3">
        <v>2016300904</v>
      </c>
      <c r="I850" s="3" t="s">
        <v>618</v>
      </c>
      <c r="J850" s="3" t="s">
        <v>41</v>
      </c>
      <c r="K850" s="3" t="s">
        <v>619</v>
      </c>
      <c r="L850" s="3" t="s">
        <v>67</v>
      </c>
      <c r="M850" s="3" t="s">
        <v>620</v>
      </c>
      <c r="N850" s="3" t="s">
        <v>545</v>
      </c>
      <c r="O850" s="3" t="s">
        <v>546</v>
      </c>
      <c r="P850" s="3" t="s">
        <v>545</v>
      </c>
      <c r="Q850" s="4" t="str">
        <f>IFERROR(VLOOKUP($H850,[1]RAPPORTS!$L$2:$O$3000,4,FALSE),"")</f>
        <v/>
      </c>
      <c r="R850" s="4" t="str">
        <f>IFERROR(VLOOKUP($H850,[1]NC!$G$2:$H$300,2,FALSE)+VLOOKUP($K850,[1]NC!$G$2:$I$300,3,FALSE),"")</f>
        <v/>
      </c>
      <c r="S850" s="3"/>
      <c r="T850" s="3"/>
      <c r="U850" s="3"/>
      <c r="V850" s="3" t="s">
        <v>39</v>
      </c>
      <c r="W850" s="3" t="s">
        <v>79</v>
      </c>
      <c r="X850" s="3" t="s">
        <v>39</v>
      </c>
    </row>
    <row r="851" spans="1:24" x14ac:dyDescent="0.25">
      <c r="A851" s="3" t="s">
        <v>17</v>
      </c>
      <c r="B851" s="3" t="s">
        <v>37</v>
      </c>
      <c r="C851" s="3" t="s">
        <v>19</v>
      </c>
      <c r="D851" s="3" t="s">
        <v>38</v>
      </c>
      <c r="E851" s="3" t="s">
        <v>39</v>
      </c>
      <c r="F851" s="3">
        <v>95548</v>
      </c>
      <c r="G851" s="3" t="s">
        <v>40</v>
      </c>
      <c r="H851" s="3">
        <v>2022051819</v>
      </c>
      <c r="I851" s="3" t="s">
        <v>618</v>
      </c>
      <c r="J851" s="3" t="s">
        <v>41</v>
      </c>
      <c r="K851" s="3" t="s">
        <v>619</v>
      </c>
      <c r="L851" s="3" t="s">
        <v>59</v>
      </c>
      <c r="M851" s="3" t="s">
        <v>620</v>
      </c>
      <c r="N851" s="3" t="s">
        <v>83</v>
      </c>
      <c r="O851" s="3" t="s">
        <v>152</v>
      </c>
      <c r="P851" s="3" t="s">
        <v>106</v>
      </c>
      <c r="Q851" s="4" t="str">
        <f>IFERROR(VLOOKUP($H851,[1]RAPPORTS!$L$2:$O$3000,4,FALSE),"")</f>
        <v/>
      </c>
      <c r="R851" s="4" t="str">
        <f>IFERROR(VLOOKUP($H851,[1]NC!$G$2:$H$300,2,FALSE)+VLOOKUP($K851,[1]NC!$G$2:$I$300,3,FALSE),"")</f>
        <v/>
      </c>
      <c r="S851" s="3"/>
      <c r="T851" s="3"/>
      <c r="U851" s="3"/>
      <c r="V851" s="3" t="s">
        <v>39</v>
      </c>
      <c r="W851" s="3" t="s">
        <v>91</v>
      </c>
      <c r="X851" s="3" t="s">
        <v>39</v>
      </c>
    </row>
    <row r="852" spans="1:24" x14ac:dyDescent="0.25">
      <c r="A852" s="3" t="s">
        <v>17</v>
      </c>
      <c r="B852" s="3" t="s">
        <v>37</v>
      </c>
      <c r="C852" s="3" t="s">
        <v>19</v>
      </c>
      <c r="D852" s="3" t="s">
        <v>74</v>
      </c>
      <c r="E852" s="3" t="s">
        <v>39</v>
      </c>
      <c r="F852" s="3">
        <v>95548</v>
      </c>
      <c r="G852" s="3" t="s">
        <v>40</v>
      </c>
      <c r="H852" s="3">
        <v>2022036752</v>
      </c>
      <c r="I852" s="3" t="s">
        <v>618</v>
      </c>
      <c r="J852" s="3" t="s">
        <v>41</v>
      </c>
      <c r="K852" s="3" t="s">
        <v>619</v>
      </c>
      <c r="L852" s="3" t="s">
        <v>59</v>
      </c>
      <c r="M852" s="3" t="s">
        <v>620</v>
      </c>
      <c r="N852" s="3" t="s">
        <v>83</v>
      </c>
      <c r="O852" s="3" t="s">
        <v>188</v>
      </c>
      <c r="P852" s="3" t="s">
        <v>171</v>
      </c>
      <c r="Q852" s="4" t="str">
        <f>IFERROR(VLOOKUP($H852,[1]RAPPORTS!$L$2:$O$3000,4,FALSE),"")</f>
        <v/>
      </c>
      <c r="R852" s="4" t="str">
        <f>IFERROR(VLOOKUP($H852,[1]NC!$G$2:$H$300,2,FALSE)+VLOOKUP($K852,[1]NC!$G$2:$I$300,3,FALSE),"")</f>
        <v/>
      </c>
      <c r="S852" s="3"/>
      <c r="T852" s="3"/>
      <c r="U852" s="3"/>
      <c r="V852" s="3" t="s">
        <v>39</v>
      </c>
      <c r="W852" s="3" t="s">
        <v>91</v>
      </c>
      <c r="X852" s="3" t="s">
        <v>39</v>
      </c>
    </row>
    <row r="853" spans="1:24" x14ac:dyDescent="0.25">
      <c r="A853" s="3" t="s">
        <v>17</v>
      </c>
      <c r="B853" s="3" t="s">
        <v>100</v>
      </c>
      <c r="C853" s="3" t="s">
        <v>19</v>
      </c>
      <c r="D853" s="3" t="s">
        <v>101</v>
      </c>
      <c r="E853" s="3" t="s">
        <v>39</v>
      </c>
      <c r="F853" s="3">
        <v>95548</v>
      </c>
      <c r="G853" s="3" t="s">
        <v>40</v>
      </c>
      <c r="H853" s="3">
        <v>2020170756</v>
      </c>
      <c r="I853" s="3" t="s">
        <v>618</v>
      </c>
      <c r="J853" s="3" t="s">
        <v>41</v>
      </c>
      <c r="K853" s="3" t="s">
        <v>619</v>
      </c>
      <c r="L853" s="3" t="s">
        <v>59</v>
      </c>
      <c r="M853" s="3" t="s">
        <v>620</v>
      </c>
      <c r="N853" s="3" t="s">
        <v>43</v>
      </c>
      <c r="O853" s="3" t="s">
        <v>547</v>
      </c>
      <c r="P853" s="3" t="s">
        <v>241</v>
      </c>
      <c r="Q853" s="4" t="str">
        <f>IFERROR(VLOOKUP($H853,[1]RAPPORTS!$L$2:$O$3000,4,FALSE),"")</f>
        <v/>
      </c>
      <c r="R853" s="4" t="str">
        <f>IFERROR(VLOOKUP($H853,[1]NC!$G$2:$H$300,2,FALSE)+VLOOKUP($K853,[1]NC!$G$2:$I$300,3,FALSE),"")</f>
        <v/>
      </c>
      <c r="S853" s="3"/>
      <c r="T853" s="3"/>
      <c r="U853" s="3"/>
      <c r="V853" s="3" t="s">
        <v>39</v>
      </c>
      <c r="W853" s="3" t="s">
        <v>284</v>
      </c>
      <c r="X853" s="3" t="s">
        <v>39</v>
      </c>
    </row>
    <row r="854" spans="1:24" x14ac:dyDescent="0.25">
      <c r="A854" s="3" t="s">
        <v>17</v>
      </c>
      <c r="B854" s="3" t="s">
        <v>37</v>
      </c>
      <c r="C854" s="3" t="s">
        <v>19</v>
      </c>
      <c r="D854" s="3" t="s">
        <v>122</v>
      </c>
      <c r="E854" s="3" t="s">
        <v>39</v>
      </c>
      <c r="F854" s="3">
        <v>95548</v>
      </c>
      <c r="G854" s="3" t="s">
        <v>40</v>
      </c>
      <c r="H854" s="3">
        <v>2020210969</v>
      </c>
      <c r="I854" s="3" t="s">
        <v>618</v>
      </c>
      <c r="J854" s="3" t="s">
        <v>41</v>
      </c>
      <c r="K854" s="3" t="s">
        <v>619</v>
      </c>
      <c r="L854" s="3" t="s">
        <v>67</v>
      </c>
      <c r="M854" s="3" t="s">
        <v>620</v>
      </c>
      <c r="N854" s="3" t="s">
        <v>43</v>
      </c>
      <c r="O854" s="3" t="s">
        <v>548</v>
      </c>
      <c r="P854" s="3" t="s">
        <v>549</v>
      </c>
      <c r="Q854" s="4" t="str">
        <f>IFERROR(VLOOKUP($H854,[1]RAPPORTS!$L$2:$O$3000,4,FALSE),"")</f>
        <v/>
      </c>
      <c r="R854" s="4" t="str">
        <f>IFERROR(VLOOKUP($H854,[1]NC!$G$2:$H$300,2,FALSE)+VLOOKUP($K854,[1]NC!$G$2:$I$300,3,FALSE),"")</f>
        <v/>
      </c>
      <c r="S854" s="3"/>
      <c r="T854" s="3"/>
      <c r="U854" s="3"/>
      <c r="V854" s="3" t="s">
        <v>39</v>
      </c>
      <c r="W854" s="3" t="s">
        <v>5</v>
      </c>
      <c r="X854" s="3" t="s">
        <v>39</v>
      </c>
    </row>
    <row r="855" spans="1:24" x14ac:dyDescent="0.25">
      <c r="A855" s="3" t="s">
        <v>17</v>
      </c>
      <c r="B855" s="3" t="s">
        <v>37</v>
      </c>
      <c r="C855" s="3" t="s">
        <v>19</v>
      </c>
      <c r="D855" s="3" t="s">
        <v>74</v>
      </c>
      <c r="E855" s="3" t="s">
        <v>39</v>
      </c>
      <c r="F855" s="3">
        <v>95548</v>
      </c>
      <c r="G855" s="3" t="s">
        <v>40</v>
      </c>
      <c r="H855" s="3">
        <v>2022066298</v>
      </c>
      <c r="I855" s="3" t="s">
        <v>618</v>
      </c>
      <c r="J855" s="3" t="s">
        <v>41</v>
      </c>
      <c r="K855" s="3" t="s">
        <v>619</v>
      </c>
      <c r="L855" s="3" t="s">
        <v>67</v>
      </c>
      <c r="M855" s="3" t="s">
        <v>620</v>
      </c>
      <c r="N855" s="3" t="s">
        <v>43</v>
      </c>
      <c r="O855" s="3" t="s">
        <v>105</v>
      </c>
      <c r="P855" s="3" t="s">
        <v>146</v>
      </c>
      <c r="Q855" s="4" t="str">
        <f>IFERROR(VLOOKUP($H855,[1]RAPPORTS!$L$2:$O$3000,4,FALSE),"")</f>
        <v/>
      </c>
      <c r="R855" s="4" t="str">
        <f>IFERROR(VLOOKUP($H855,[1]NC!$G$2:$H$300,2,FALSE)+VLOOKUP($K855,[1]NC!$G$2:$I$300,3,FALSE),"")</f>
        <v/>
      </c>
      <c r="S855" s="3"/>
      <c r="T855" s="3"/>
      <c r="U855" s="3"/>
      <c r="V855" s="3" t="s">
        <v>39</v>
      </c>
      <c r="W855" s="3" t="s">
        <v>5</v>
      </c>
      <c r="X855" s="3" t="s">
        <v>39</v>
      </c>
    </row>
    <row r="856" spans="1:24" x14ac:dyDescent="0.25">
      <c r="A856" s="3" t="s">
        <v>41</v>
      </c>
      <c r="B856" s="3" t="s">
        <v>37</v>
      </c>
      <c r="C856" s="3" t="s">
        <v>19</v>
      </c>
      <c r="D856" s="3" t="s">
        <v>74</v>
      </c>
      <c r="E856" s="3" t="s">
        <v>39</v>
      </c>
      <c r="F856" s="3">
        <v>95548</v>
      </c>
      <c r="G856" s="3" t="s">
        <v>40</v>
      </c>
      <c r="H856" s="3">
        <v>2022075421</v>
      </c>
      <c r="I856" s="3" t="s">
        <v>618</v>
      </c>
      <c r="J856" s="3" t="s">
        <v>41</v>
      </c>
      <c r="K856" s="3" t="s">
        <v>619</v>
      </c>
      <c r="L856" s="3" t="s">
        <v>67</v>
      </c>
      <c r="M856" s="3" t="s">
        <v>620</v>
      </c>
      <c r="N856" s="3" t="s">
        <v>49</v>
      </c>
      <c r="O856" s="3" t="s">
        <v>181</v>
      </c>
      <c r="P856" s="3" t="s">
        <v>65</v>
      </c>
      <c r="Q856" s="4" t="str">
        <f>IFERROR(VLOOKUP($H856,[1]RAPPORTS!$L$2:$O$3000,4,FALSE),"")</f>
        <v/>
      </c>
      <c r="R856" s="4" t="str">
        <f>IFERROR(VLOOKUP($H856,[1]NC!$G$2:$H$300,2,FALSE)+VLOOKUP($K856,[1]NC!$G$2:$I$300,3,FALSE),"")</f>
        <v/>
      </c>
      <c r="S856" s="3"/>
      <c r="T856" s="3"/>
      <c r="U856" s="3"/>
      <c r="V856" s="3" t="s">
        <v>39</v>
      </c>
      <c r="W856" s="3" t="s">
        <v>5</v>
      </c>
      <c r="X856" s="3" t="s">
        <v>39</v>
      </c>
    </row>
    <row r="857" spans="1:24" x14ac:dyDescent="0.25">
      <c r="A857" s="3" t="s">
        <v>17</v>
      </c>
      <c r="B857" s="3" t="s">
        <v>37</v>
      </c>
      <c r="C857" s="3" t="s">
        <v>19</v>
      </c>
      <c r="D857" s="3" t="s">
        <v>92</v>
      </c>
      <c r="E857" s="3" t="s">
        <v>39</v>
      </c>
      <c r="F857" s="3">
        <v>95548</v>
      </c>
      <c r="G857" s="3" t="s">
        <v>40</v>
      </c>
      <c r="H857" s="3">
        <v>2022014593</v>
      </c>
      <c r="I857" s="3" t="s">
        <v>618</v>
      </c>
      <c r="J857" s="3" t="s">
        <v>41</v>
      </c>
      <c r="K857" s="3" t="s">
        <v>619</v>
      </c>
      <c r="L857" s="3" t="s">
        <v>67</v>
      </c>
      <c r="M857" s="3" t="s">
        <v>620</v>
      </c>
      <c r="N857" s="3" t="s">
        <v>397</v>
      </c>
      <c r="O857" s="3" t="s">
        <v>468</v>
      </c>
      <c r="P857" s="3" t="s">
        <v>205</v>
      </c>
      <c r="Q857" s="4" t="str">
        <f>IFERROR(VLOOKUP($H857,[1]RAPPORTS!$L$2:$O$3000,4,FALSE),"")</f>
        <v/>
      </c>
      <c r="R857" s="4" t="str">
        <f>IFERROR(VLOOKUP($H857,[1]NC!$G$2:$H$300,2,FALSE)+VLOOKUP($K857,[1]NC!$G$2:$I$300,3,FALSE),"")</f>
        <v/>
      </c>
      <c r="S857" s="3"/>
      <c r="T857" s="3"/>
      <c r="U857" s="3"/>
      <c r="V857" s="3" t="s">
        <v>39</v>
      </c>
      <c r="W857" s="3" t="s">
        <v>5</v>
      </c>
      <c r="X857" s="3" t="s">
        <v>39</v>
      </c>
    </row>
    <row r="858" spans="1:24" x14ac:dyDescent="0.25">
      <c r="A858" s="3" t="s">
        <v>41</v>
      </c>
      <c r="B858" s="3" t="s">
        <v>37</v>
      </c>
      <c r="C858" s="3" t="s">
        <v>19</v>
      </c>
      <c r="D858" s="3" t="s">
        <v>74</v>
      </c>
      <c r="E858" s="3" t="s">
        <v>70</v>
      </c>
      <c r="F858" s="3">
        <v>95548</v>
      </c>
      <c r="G858" s="3" t="s">
        <v>40</v>
      </c>
      <c r="H858" s="3">
        <v>2021390280</v>
      </c>
      <c r="I858" s="3" t="s">
        <v>618</v>
      </c>
      <c r="J858" s="3" t="s">
        <v>41</v>
      </c>
      <c r="K858" s="3" t="s">
        <v>619</v>
      </c>
      <c r="L858" s="3" t="s">
        <v>125</v>
      </c>
      <c r="M858" s="3" t="s">
        <v>620</v>
      </c>
      <c r="N858" s="3" t="s">
        <v>49</v>
      </c>
      <c r="O858" s="3" t="s">
        <v>196</v>
      </c>
      <c r="P858" s="3" t="s">
        <v>429</v>
      </c>
      <c r="Q858" s="4" t="str">
        <f>IFERROR(VLOOKUP($H858,[1]RAPPORTS!$L$2:$O$3000,4,FALSE),"")</f>
        <v/>
      </c>
      <c r="R858" s="4" t="str">
        <f>IFERROR(VLOOKUP($H858,[1]NC!$G$2:$H$300,2,FALSE)+VLOOKUP($K858,[1]NC!$G$2:$I$300,3,FALSE),"")</f>
        <v/>
      </c>
      <c r="S858" s="3"/>
      <c r="T858" s="3"/>
      <c r="U858" s="3"/>
      <c r="V858" s="3" t="s">
        <v>39</v>
      </c>
      <c r="W858" s="3" t="s">
        <v>5</v>
      </c>
      <c r="X858" s="3" t="s">
        <v>39</v>
      </c>
    </row>
    <row r="859" spans="1:24" x14ac:dyDescent="0.25">
      <c r="A859" s="3" t="s">
        <v>17</v>
      </c>
      <c r="B859" s="3" t="s">
        <v>37</v>
      </c>
      <c r="C859" s="3" t="s">
        <v>19</v>
      </c>
      <c r="D859" s="3" t="s">
        <v>38</v>
      </c>
      <c r="E859" s="3" t="s">
        <v>39</v>
      </c>
      <c r="F859" s="3">
        <v>95548</v>
      </c>
      <c r="G859" s="3" t="s">
        <v>40</v>
      </c>
      <c r="H859" s="3">
        <v>2022062656</v>
      </c>
      <c r="I859" s="3" t="s">
        <v>618</v>
      </c>
      <c r="J859" s="3" t="s">
        <v>41</v>
      </c>
      <c r="K859" s="3" t="s">
        <v>619</v>
      </c>
      <c r="L859" s="3" t="s">
        <v>67</v>
      </c>
      <c r="M859" s="3" t="s">
        <v>620</v>
      </c>
      <c r="N859" s="3" t="s">
        <v>43</v>
      </c>
      <c r="O859" s="3" t="s">
        <v>426</v>
      </c>
      <c r="P859" s="3" t="s">
        <v>114</v>
      </c>
      <c r="Q859" s="4" t="str">
        <f>IFERROR(VLOOKUP($H859,[1]RAPPORTS!$L$2:$O$3000,4,FALSE),"")</f>
        <v/>
      </c>
      <c r="R859" s="4" t="str">
        <f>IFERROR(VLOOKUP($H859,[1]NC!$G$2:$H$300,2,FALSE)+VLOOKUP($K859,[1]NC!$G$2:$I$300,3,FALSE),"")</f>
        <v/>
      </c>
      <c r="S859" s="3"/>
      <c r="T859" s="3"/>
      <c r="U859" s="3"/>
      <c r="V859" s="3" t="s">
        <v>39</v>
      </c>
      <c r="W859" s="3" t="s">
        <v>5</v>
      </c>
      <c r="X859" s="3" t="s">
        <v>39</v>
      </c>
    </row>
    <row r="860" spans="1:24" x14ac:dyDescent="0.25">
      <c r="A860" s="3" t="s">
        <v>17</v>
      </c>
      <c r="B860" s="3" t="s">
        <v>37</v>
      </c>
      <c r="C860" s="3" t="s">
        <v>19</v>
      </c>
      <c r="D860" s="3" t="s">
        <v>74</v>
      </c>
      <c r="E860" s="3" t="s">
        <v>39</v>
      </c>
      <c r="F860" s="3">
        <v>95548</v>
      </c>
      <c r="G860" s="3" t="s">
        <v>40</v>
      </c>
      <c r="H860" s="3">
        <v>2022015400</v>
      </c>
      <c r="I860" s="3" t="s">
        <v>618</v>
      </c>
      <c r="J860" s="3" t="s">
        <v>41</v>
      </c>
      <c r="K860" s="3" t="s">
        <v>619</v>
      </c>
      <c r="L860" s="3" t="s">
        <v>67</v>
      </c>
      <c r="M860" s="3" t="s">
        <v>620</v>
      </c>
      <c r="N860" s="3" t="s">
        <v>247</v>
      </c>
      <c r="O860" s="3" t="s">
        <v>298</v>
      </c>
      <c r="P860" s="3" t="s">
        <v>49</v>
      </c>
      <c r="Q860" s="4" t="str">
        <f>IFERROR(VLOOKUP($H860,[1]RAPPORTS!$L$2:$O$3000,4,FALSE),"")</f>
        <v/>
      </c>
      <c r="R860" s="4" t="str">
        <f>IFERROR(VLOOKUP($H860,[1]NC!$G$2:$H$300,2,FALSE)+VLOOKUP($K860,[1]NC!$G$2:$I$300,3,FALSE),"")</f>
        <v/>
      </c>
      <c r="S860" s="3"/>
      <c r="T860" s="3"/>
      <c r="U860" s="3"/>
      <c r="V860" s="3" t="s">
        <v>39</v>
      </c>
      <c r="W860" s="3" t="s">
        <v>5</v>
      </c>
      <c r="X860" s="3" t="s">
        <v>39</v>
      </c>
    </row>
    <row r="861" spans="1:24" x14ac:dyDescent="0.25">
      <c r="A861" s="3" t="s">
        <v>17</v>
      </c>
      <c r="B861" s="3" t="s">
        <v>37</v>
      </c>
      <c r="C861" s="3" t="s">
        <v>19</v>
      </c>
      <c r="D861" s="3" t="s">
        <v>74</v>
      </c>
      <c r="E861" s="3" t="s">
        <v>39</v>
      </c>
      <c r="F861" s="3">
        <v>95548</v>
      </c>
      <c r="G861" s="3" t="s">
        <v>40</v>
      </c>
      <c r="H861" s="3">
        <v>2022073130</v>
      </c>
      <c r="I861" s="3" t="s">
        <v>618</v>
      </c>
      <c r="J861" s="3" t="s">
        <v>41</v>
      </c>
      <c r="K861" s="3" t="s">
        <v>619</v>
      </c>
      <c r="L861" s="3" t="s">
        <v>67</v>
      </c>
      <c r="M861" s="3" t="s">
        <v>620</v>
      </c>
      <c r="N861" s="3" t="s">
        <v>111</v>
      </c>
      <c r="O861" s="3" t="s">
        <v>436</v>
      </c>
      <c r="P861" s="3" t="s">
        <v>106</v>
      </c>
      <c r="Q861" s="4" t="str">
        <f>IFERROR(VLOOKUP($H861,[1]RAPPORTS!$L$2:$O$3000,4,FALSE),"")</f>
        <v/>
      </c>
      <c r="R861" s="4" t="str">
        <f>IFERROR(VLOOKUP($H861,[1]NC!$G$2:$H$300,2,FALSE)+VLOOKUP($K861,[1]NC!$G$2:$I$300,3,FALSE),"")</f>
        <v/>
      </c>
      <c r="S861" s="3"/>
      <c r="T861" s="3"/>
      <c r="U861" s="3"/>
      <c r="V861" s="3" t="s">
        <v>39</v>
      </c>
      <c r="W861" s="3" t="s">
        <v>5</v>
      </c>
      <c r="X861" s="3" t="s">
        <v>39</v>
      </c>
    </row>
    <row r="862" spans="1:24" x14ac:dyDescent="0.25">
      <c r="A862" s="3" t="s">
        <v>17</v>
      </c>
      <c r="B862" s="3" t="s">
        <v>261</v>
      </c>
      <c r="C862" s="3" t="s">
        <v>19</v>
      </c>
      <c r="D862" s="3" t="s">
        <v>262</v>
      </c>
      <c r="E862" s="3" t="s">
        <v>39</v>
      </c>
      <c r="F862" s="3">
        <v>95548</v>
      </c>
      <c r="G862" s="3" t="s">
        <v>40</v>
      </c>
      <c r="H862" s="3">
        <v>2022047041</v>
      </c>
      <c r="I862" s="3" t="s">
        <v>618</v>
      </c>
      <c r="J862" s="3" t="s">
        <v>41</v>
      </c>
      <c r="K862" s="3" t="s">
        <v>619</v>
      </c>
      <c r="L862" s="3" t="s">
        <v>82</v>
      </c>
      <c r="M862" s="3" t="s">
        <v>620</v>
      </c>
      <c r="N862" s="3" t="s">
        <v>111</v>
      </c>
      <c r="O862" s="3" t="s">
        <v>157</v>
      </c>
      <c r="P862" s="3" t="s">
        <v>155</v>
      </c>
      <c r="Q862" s="4" t="str">
        <f>IFERROR(VLOOKUP($H862,[1]RAPPORTS!$L$2:$O$3000,4,FALSE),"")</f>
        <v/>
      </c>
      <c r="R862" s="4" t="str">
        <f>IFERROR(VLOOKUP($H862,[1]NC!$G$2:$H$300,2,FALSE)+VLOOKUP($K862,[1]NC!$G$2:$I$300,3,FALSE),"")</f>
        <v/>
      </c>
      <c r="S862" s="3"/>
      <c r="T862" s="3"/>
      <c r="U862" s="3"/>
      <c r="V862" s="3" t="s">
        <v>39</v>
      </c>
      <c r="W862" s="3" t="s">
        <v>5</v>
      </c>
      <c r="X862" s="3" t="s">
        <v>39</v>
      </c>
    </row>
    <row r="863" spans="1:24" x14ac:dyDescent="0.25">
      <c r="A863" s="3" t="s">
        <v>41</v>
      </c>
      <c r="B863" s="3" t="s">
        <v>100</v>
      </c>
      <c r="C863" s="3" t="s">
        <v>19</v>
      </c>
      <c r="D863" s="3" t="s">
        <v>331</v>
      </c>
      <c r="E863" s="3" t="s">
        <v>39</v>
      </c>
      <c r="F863" s="3">
        <v>95548</v>
      </c>
      <c r="G863" s="3" t="s">
        <v>40</v>
      </c>
      <c r="H863" s="3">
        <v>2020363196</v>
      </c>
      <c r="I863" s="3" t="s">
        <v>618</v>
      </c>
      <c r="J863" s="3" t="s">
        <v>41</v>
      </c>
      <c r="K863" s="3" t="s">
        <v>619</v>
      </c>
      <c r="L863" s="3" t="s">
        <v>67</v>
      </c>
      <c r="M863" s="3" t="s">
        <v>620</v>
      </c>
      <c r="N863" s="3" t="s">
        <v>49</v>
      </c>
      <c r="O863" s="3" t="s">
        <v>550</v>
      </c>
      <c r="P863" s="3" t="s">
        <v>551</v>
      </c>
      <c r="Q863" s="4" t="str">
        <f>IFERROR(VLOOKUP($H863,[1]RAPPORTS!$L$2:$O$3000,4,FALSE),"")</f>
        <v/>
      </c>
      <c r="R863" s="4" t="str">
        <f>IFERROR(VLOOKUP($H863,[1]NC!$G$2:$H$300,2,FALSE)+VLOOKUP($K863,[1]NC!$G$2:$I$300,3,FALSE),"")</f>
        <v/>
      </c>
      <c r="S863" s="3"/>
      <c r="T863" s="3"/>
      <c r="U863" s="3"/>
      <c r="V863" s="3" t="s">
        <v>39</v>
      </c>
      <c r="W863" s="3" t="s">
        <v>5</v>
      </c>
      <c r="X863" s="3" t="s">
        <v>39</v>
      </c>
    </row>
    <row r="864" spans="1:24" x14ac:dyDescent="0.25">
      <c r="A864" s="3" t="s">
        <v>17</v>
      </c>
      <c r="B864" s="3" t="s">
        <v>100</v>
      </c>
      <c r="C864" s="3" t="s">
        <v>19</v>
      </c>
      <c r="D864" s="3" t="s">
        <v>158</v>
      </c>
      <c r="E864" s="3" t="s">
        <v>39</v>
      </c>
      <c r="F864" s="3">
        <v>95548</v>
      </c>
      <c r="G864" s="3" t="s">
        <v>40</v>
      </c>
      <c r="H864" s="3">
        <v>2021380646</v>
      </c>
      <c r="I864" s="3" t="s">
        <v>618</v>
      </c>
      <c r="J864" s="3" t="s">
        <v>41</v>
      </c>
      <c r="K864" s="3" t="s">
        <v>619</v>
      </c>
      <c r="L864" s="3" t="s">
        <v>125</v>
      </c>
      <c r="M864" s="3" t="s">
        <v>620</v>
      </c>
      <c r="N864" s="3" t="s">
        <v>171</v>
      </c>
      <c r="O864" s="3" t="s">
        <v>251</v>
      </c>
      <c r="P864" s="3" t="s">
        <v>378</v>
      </c>
      <c r="Q864" s="4" t="str">
        <f>IFERROR(VLOOKUP($H864,[1]RAPPORTS!$L$2:$O$3000,4,FALSE),"")</f>
        <v/>
      </c>
      <c r="R864" s="4" t="str">
        <f>IFERROR(VLOOKUP($H864,[1]NC!$G$2:$H$300,2,FALSE)+VLOOKUP($K864,[1]NC!$G$2:$I$300,3,FALSE),"")</f>
        <v/>
      </c>
      <c r="S864" s="3"/>
      <c r="T864" s="3"/>
      <c r="U864" s="3"/>
      <c r="V864" s="3" t="s">
        <v>39</v>
      </c>
      <c r="W864" s="3" t="s">
        <v>5</v>
      </c>
      <c r="X864" s="3" t="s">
        <v>39</v>
      </c>
    </row>
    <row r="865" spans="1:24" x14ac:dyDescent="0.25">
      <c r="A865" s="3" t="s">
        <v>41</v>
      </c>
      <c r="B865" s="3" t="s">
        <v>100</v>
      </c>
      <c r="C865" s="3" t="s">
        <v>19</v>
      </c>
      <c r="D865" s="3" t="s">
        <v>331</v>
      </c>
      <c r="E865" s="3" t="s">
        <v>39</v>
      </c>
      <c r="F865" s="3">
        <v>95548</v>
      </c>
      <c r="G865" s="3" t="s">
        <v>40</v>
      </c>
      <c r="H865" s="3">
        <v>2022029104</v>
      </c>
      <c r="I865" s="3" t="s">
        <v>618</v>
      </c>
      <c r="J865" s="3" t="s">
        <v>41</v>
      </c>
      <c r="K865" s="3" t="s">
        <v>619</v>
      </c>
      <c r="L865" s="3" t="s">
        <v>67</v>
      </c>
      <c r="M865" s="3" t="s">
        <v>620</v>
      </c>
      <c r="N865" s="3" t="s">
        <v>49</v>
      </c>
      <c r="O865" s="3" t="s">
        <v>552</v>
      </c>
      <c r="P865" s="3" t="s">
        <v>111</v>
      </c>
      <c r="Q865" s="4" t="str">
        <f>IFERROR(VLOOKUP($H865,[1]RAPPORTS!$L$2:$O$3000,4,FALSE),"")</f>
        <v/>
      </c>
      <c r="R865" s="4" t="str">
        <f>IFERROR(VLOOKUP($H865,[1]NC!$G$2:$H$300,2,FALSE)+VLOOKUP($K865,[1]NC!$G$2:$I$300,3,FALSE),"")</f>
        <v/>
      </c>
      <c r="S865" s="3"/>
      <c r="T865" s="3"/>
      <c r="U865" s="3"/>
      <c r="V865" s="3" t="s">
        <v>39</v>
      </c>
      <c r="W865" s="3" t="s">
        <v>5</v>
      </c>
      <c r="X865" s="3" t="s">
        <v>39</v>
      </c>
    </row>
    <row r="866" spans="1:24" x14ac:dyDescent="0.25">
      <c r="A866" s="3" t="s">
        <v>17</v>
      </c>
      <c r="B866" s="3" t="s">
        <v>100</v>
      </c>
      <c r="C866" s="3" t="s">
        <v>19</v>
      </c>
      <c r="D866" s="3" t="s">
        <v>331</v>
      </c>
      <c r="E866" s="3" t="s">
        <v>39</v>
      </c>
      <c r="F866" s="3">
        <v>95548</v>
      </c>
      <c r="G866" s="3" t="s">
        <v>40</v>
      </c>
      <c r="H866" s="3">
        <v>2022045603</v>
      </c>
      <c r="I866" s="3" t="s">
        <v>618</v>
      </c>
      <c r="J866" s="3" t="s">
        <v>41</v>
      </c>
      <c r="K866" s="3" t="s">
        <v>619</v>
      </c>
      <c r="L866" s="3" t="s">
        <v>82</v>
      </c>
      <c r="M866" s="3" t="s">
        <v>620</v>
      </c>
      <c r="N866" s="3" t="s">
        <v>65</v>
      </c>
      <c r="O866" s="3" t="s">
        <v>63</v>
      </c>
      <c r="P866" s="3" t="s">
        <v>200</v>
      </c>
      <c r="Q866" s="4" t="str">
        <f>IFERROR(VLOOKUP($H866,[1]RAPPORTS!$L$2:$O$3000,4,FALSE),"")</f>
        <v/>
      </c>
      <c r="R866" s="4" t="str">
        <f>IFERROR(VLOOKUP($H866,[1]NC!$G$2:$H$300,2,FALSE)+VLOOKUP($K866,[1]NC!$G$2:$I$300,3,FALSE),"")</f>
        <v/>
      </c>
      <c r="S866" s="3"/>
      <c r="T866" s="3"/>
      <c r="U866" s="3"/>
      <c r="V866" s="3" t="s">
        <v>39</v>
      </c>
      <c r="W866" s="3" t="s">
        <v>5</v>
      </c>
      <c r="X866" s="3" t="s">
        <v>39</v>
      </c>
    </row>
    <row r="867" spans="1:24" x14ac:dyDescent="0.25">
      <c r="A867" s="3" t="s">
        <v>41</v>
      </c>
      <c r="B867" s="3" t="s">
        <v>100</v>
      </c>
      <c r="C867" s="3" t="s">
        <v>19</v>
      </c>
      <c r="D867" s="3" t="s">
        <v>331</v>
      </c>
      <c r="E867" s="3" t="s">
        <v>39</v>
      </c>
      <c r="F867" s="3">
        <v>95548</v>
      </c>
      <c r="G867" s="3" t="s">
        <v>40</v>
      </c>
      <c r="H867" s="3">
        <v>2022054970</v>
      </c>
      <c r="I867" s="3" t="s">
        <v>618</v>
      </c>
      <c r="J867" s="3" t="s">
        <v>41</v>
      </c>
      <c r="K867" s="3" t="s">
        <v>619</v>
      </c>
      <c r="L867" s="3" t="s">
        <v>82</v>
      </c>
      <c r="M867" s="3" t="s">
        <v>620</v>
      </c>
      <c r="N867" s="3" t="s">
        <v>49</v>
      </c>
      <c r="O867" s="3" t="s">
        <v>66</v>
      </c>
      <c r="P867" s="3" t="s">
        <v>428</v>
      </c>
      <c r="Q867" s="4" t="str">
        <f>IFERROR(VLOOKUP($H867,[1]RAPPORTS!$L$2:$O$3000,4,FALSE),"")</f>
        <v/>
      </c>
      <c r="R867" s="4" t="str">
        <f>IFERROR(VLOOKUP($H867,[1]NC!$G$2:$H$300,2,FALSE)+VLOOKUP($K867,[1]NC!$G$2:$I$300,3,FALSE),"")</f>
        <v/>
      </c>
      <c r="S867" s="3"/>
      <c r="T867" s="3"/>
      <c r="U867" s="3"/>
      <c r="V867" s="3" t="s">
        <v>39</v>
      </c>
      <c r="W867" s="3" t="s">
        <v>5</v>
      </c>
      <c r="X867" s="3" t="s">
        <v>39</v>
      </c>
    </row>
    <row r="868" spans="1:24" x14ac:dyDescent="0.25">
      <c r="A868" s="3" t="s">
        <v>17</v>
      </c>
      <c r="B868" s="3" t="s">
        <v>52</v>
      </c>
      <c r="C868" s="3" t="s">
        <v>19</v>
      </c>
      <c r="D868" s="3" t="s">
        <v>53</v>
      </c>
      <c r="E868" s="3" t="s">
        <v>39</v>
      </c>
      <c r="F868" s="3">
        <v>95548</v>
      </c>
      <c r="G868" s="3" t="s">
        <v>40</v>
      </c>
      <c r="H868" s="3">
        <v>2022069124</v>
      </c>
      <c r="I868" s="3" t="s">
        <v>618</v>
      </c>
      <c r="J868" s="3" t="s">
        <v>41</v>
      </c>
      <c r="K868" s="3" t="s">
        <v>619</v>
      </c>
      <c r="L868" s="3" t="s">
        <v>67</v>
      </c>
      <c r="M868" s="3" t="s">
        <v>620</v>
      </c>
      <c r="N868" s="3" t="s">
        <v>111</v>
      </c>
      <c r="O868" s="3" t="s">
        <v>156</v>
      </c>
      <c r="P868" s="3" t="s">
        <v>553</v>
      </c>
      <c r="Q868" s="4">
        <f>IFERROR(VLOOKUP($H868,[1]RAPPORTS!$L$2:$O$3000,4,FALSE),"")</f>
        <v>44</v>
      </c>
      <c r="R868" s="4" t="str">
        <f>IFERROR(VLOOKUP($H868,[1]NC!$G$2:$H$300,2,FALSE)+VLOOKUP($K868,[1]NC!$G$2:$I$300,3,FALSE),"")</f>
        <v/>
      </c>
      <c r="S868" s="3"/>
      <c r="T868" s="3"/>
      <c r="U868" s="3"/>
      <c r="V868" s="3" t="s">
        <v>39</v>
      </c>
      <c r="W868" s="3" t="s">
        <v>5</v>
      </c>
      <c r="X868" s="3" t="s">
        <v>39</v>
      </c>
    </row>
    <row r="869" spans="1:24" x14ac:dyDescent="0.25">
      <c r="A869" s="3" t="s">
        <v>17</v>
      </c>
      <c r="B869" s="3" t="s">
        <v>37</v>
      </c>
      <c r="C869" s="3" t="s">
        <v>19</v>
      </c>
      <c r="D869" s="3" t="s">
        <v>554</v>
      </c>
      <c r="E869" s="3" t="s">
        <v>39</v>
      </c>
      <c r="F869" s="3">
        <v>95548</v>
      </c>
      <c r="G869" s="3" t="s">
        <v>40</v>
      </c>
      <c r="H869" s="3">
        <v>2022078616</v>
      </c>
      <c r="I869" s="3" t="s">
        <v>618</v>
      </c>
      <c r="J869" s="3" t="s">
        <v>41</v>
      </c>
      <c r="K869" s="3" t="s">
        <v>619</v>
      </c>
      <c r="L869" s="3" t="s">
        <v>86</v>
      </c>
      <c r="M869" s="3" t="s">
        <v>620</v>
      </c>
      <c r="N869" s="3" t="s">
        <v>83</v>
      </c>
      <c r="O869" s="3" t="s">
        <v>75</v>
      </c>
      <c r="P869" s="3" t="s">
        <v>444</v>
      </c>
      <c r="Q869" s="4" t="str">
        <f>IFERROR(VLOOKUP($H869,[1]RAPPORTS!$L$2:$O$3000,4,FALSE),"")</f>
        <v/>
      </c>
      <c r="R869" s="4" t="str">
        <f>IFERROR(VLOOKUP($H869,[1]NC!$G$2:$H$300,2,FALSE)+VLOOKUP($K869,[1]NC!$G$2:$I$300,3,FALSE),"")</f>
        <v/>
      </c>
      <c r="S869" s="3"/>
      <c r="T869" s="3"/>
      <c r="U869" s="3"/>
      <c r="V869" s="3" t="s">
        <v>39</v>
      </c>
      <c r="W869" s="3" t="s">
        <v>6</v>
      </c>
      <c r="X869" s="3" t="s">
        <v>39</v>
      </c>
    </row>
    <row r="870" spans="1:24" x14ac:dyDescent="0.25">
      <c r="A870" s="3" t="s">
        <v>17</v>
      </c>
      <c r="B870" s="3" t="s">
        <v>46</v>
      </c>
      <c r="C870" s="3" t="s">
        <v>47</v>
      </c>
      <c r="D870" s="3" t="s">
        <v>48</v>
      </c>
      <c r="E870" s="3" t="s">
        <v>39</v>
      </c>
      <c r="F870" s="3">
        <v>95548</v>
      </c>
      <c r="G870" s="3" t="s">
        <v>40</v>
      </c>
      <c r="H870" s="3">
        <v>2022046933</v>
      </c>
      <c r="I870" s="3" t="s">
        <v>618</v>
      </c>
      <c r="J870" s="3" t="s">
        <v>41</v>
      </c>
      <c r="K870" s="3" t="s">
        <v>619</v>
      </c>
      <c r="L870" s="3" t="s">
        <v>57</v>
      </c>
      <c r="M870" s="3" t="s">
        <v>620</v>
      </c>
      <c r="N870" s="3" t="s">
        <v>111</v>
      </c>
      <c r="O870" s="3" t="s">
        <v>157</v>
      </c>
      <c r="P870" s="3" t="s">
        <v>108</v>
      </c>
      <c r="Q870" s="4" t="str">
        <f>IFERROR(VLOOKUP($H870,[1]RAPPORTS!$L$2:$O$3000,4,FALSE),"")</f>
        <v/>
      </c>
      <c r="R870" s="4" t="str">
        <f>IFERROR(VLOOKUP($H870,[1]NC!$G$2:$H$300,2,FALSE)+VLOOKUP($K870,[1]NC!$G$2:$I$300,3,FALSE),"")</f>
        <v/>
      </c>
      <c r="S870" s="3"/>
      <c r="T870" s="3"/>
      <c r="U870" s="3"/>
      <c r="V870" s="3" t="s">
        <v>39</v>
      </c>
      <c r="W870" s="3" t="s">
        <v>7</v>
      </c>
      <c r="X870" s="3" t="s">
        <v>39</v>
      </c>
    </row>
    <row r="871" spans="1:24" x14ac:dyDescent="0.25">
      <c r="A871" s="3" t="s">
        <v>17</v>
      </c>
      <c r="B871" s="3" t="s">
        <v>46</v>
      </c>
      <c r="C871" s="3" t="s">
        <v>47</v>
      </c>
      <c r="D871" s="3" t="s">
        <v>48</v>
      </c>
      <c r="E871" s="3" t="s">
        <v>39</v>
      </c>
      <c r="F871" s="3">
        <v>95548</v>
      </c>
      <c r="G871" s="3" t="s">
        <v>40</v>
      </c>
      <c r="H871" s="3">
        <v>2022046903</v>
      </c>
      <c r="I871" s="3" t="s">
        <v>618</v>
      </c>
      <c r="J871" s="3" t="s">
        <v>41</v>
      </c>
      <c r="K871" s="3" t="s">
        <v>619</v>
      </c>
      <c r="L871" s="3" t="s">
        <v>125</v>
      </c>
      <c r="M871" s="3" t="s">
        <v>620</v>
      </c>
      <c r="N871" s="3" t="s">
        <v>83</v>
      </c>
      <c r="O871" s="3" t="s">
        <v>157</v>
      </c>
      <c r="P871" s="3" t="s">
        <v>83</v>
      </c>
      <c r="Q871" s="4" t="str">
        <f>IFERROR(VLOOKUP($H871,[1]RAPPORTS!$L$2:$O$3000,4,FALSE),"")</f>
        <v/>
      </c>
      <c r="R871" s="4" t="str">
        <f>IFERROR(VLOOKUP($H871,[1]NC!$G$2:$H$300,2,FALSE)+VLOOKUP($K871,[1]NC!$G$2:$I$300,3,FALSE),"")</f>
        <v/>
      </c>
      <c r="S871" s="3"/>
      <c r="T871" s="3"/>
      <c r="U871" s="3"/>
      <c r="V871" s="3" t="s">
        <v>39</v>
      </c>
      <c r="W871" s="3" t="s">
        <v>7</v>
      </c>
      <c r="X871" s="3" t="s">
        <v>39</v>
      </c>
    </row>
    <row r="872" spans="1:24" x14ac:dyDescent="0.25">
      <c r="A872" s="3" t="s">
        <v>17</v>
      </c>
      <c r="B872" s="3" t="s">
        <v>46</v>
      </c>
      <c r="C872" s="3" t="s">
        <v>47</v>
      </c>
      <c r="D872" s="3" t="s">
        <v>48</v>
      </c>
      <c r="E872" s="3" t="s">
        <v>39</v>
      </c>
      <c r="F872" s="3">
        <v>95548</v>
      </c>
      <c r="G872" s="3" t="s">
        <v>40</v>
      </c>
      <c r="H872" s="3">
        <v>2021385838</v>
      </c>
      <c r="I872" s="3" t="s">
        <v>618</v>
      </c>
      <c r="J872" s="3" t="s">
        <v>41</v>
      </c>
      <c r="K872" s="3" t="s">
        <v>619</v>
      </c>
      <c r="L872" s="3" t="s">
        <v>67</v>
      </c>
      <c r="M872" s="3" t="s">
        <v>620</v>
      </c>
      <c r="N872" s="3" t="s">
        <v>383</v>
      </c>
      <c r="O872" s="3" t="s">
        <v>126</v>
      </c>
      <c r="P872" s="3" t="s">
        <v>383</v>
      </c>
      <c r="Q872" s="4" t="str">
        <f>IFERROR(VLOOKUP($H872,[1]RAPPORTS!$L$2:$O$3000,4,FALSE),"")</f>
        <v/>
      </c>
      <c r="R872" s="4" t="str">
        <f>IFERROR(VLOOKUP($H872,[1]NC!$G$2:$H$300,2,FALSE)+VLOOKUP($K872,[1]NC!$G$2:$I$300,3,FALSE),"")</f>
        <v/>
      </c>
      <c r="S872" s="3"/>
      <c r="T872" s="3"/>
      <c r="U872" s="3"/>
      <c r="V872" s="3" t="s">
        <v>39</v>
      </c>
      <c r="W872" s="3" t="s">
        <v>7</v>
      </c>
      <c r="X872" s="3" t="s">
        <v>39</v>
      </c>
    </row>
    <row r="873" spans="1:24" x14ac:dyDescent="0.25">
      <c r="A873" s="3" t="s">
        <v>17</v>
      </c>
      <c r="B873" s="3" t="s">
        <v>46</v>
      </c>
      <c r="C873" s="3" t="s">
        <v>47</v>
      </c>
      <c r="D873" s="3" t="s">
        <v>48</v>
      </c>
      <c r="E873" s="3" t="s">
        <v>39</v>
      </c>
      <c r="F873" s="3">
        <v>95548</v>
      </c>
      <c r="G873" s="3" t="s">
        <v>40</v>
      </c>
      <c r="H873" s="3">
        <v>2021394351</v>
      </c>
      <c r="I873" s="3" t="s">
        <v>618</v>
      </c>
      <c r="J873" s="3" t="s">
        <v>41</v>
      </c>
      <c r="K873" s="3" t="s">
        <v>619</v>
      </c>
      <c r="L873" s="3" t="s">
        <v>86</v>
      </c>
      <c r="M873" s="3" t="s">
        <v>620</v>
      </c>
      <c r="N873" s="3" t="s">
        <v>211</v>
      </c>
      <c r="O873" s="3" t="s">
        <v>555</v>
      </c>
      <c r="P873" s="3" t="s">
        <v>211</v>
      </c>
      <c r="Q873" s="4" t="str">
        <f>IFERROR(VLOOKUP($H873,[1]RAPPORTS!$L$2:$O$3000,4,FALSE),"")</f>
        <v/>
      </c>
      <c r="R873" s="4" t="str">
        <f>IFERROR(VLOOKUP($H873,[1]NC!$G$2:$H$300,2,FALSE)+VLOOKUP($K873,[1]NC!$G$2:$I$300,3,FALSE),"")</f>
        <v/>
      </c>
      <c r="S873" s="3"/>
      <c r="T873" s="3"/>
      <c r="U873" s="3"/>
      <c r="V873" s="3" t="s">
        <v>39</v>
      </c>
      <c r="W873" s="3" t="s">
        <v>7</v>
      </c>
      <c r="X873" s="3" t="s">
        <v>39</v>
      </c>
    </row>
    <row r="874" spans="1:24" x14ac:dyDescent="0.25">
      <c r="A874" s="3" t="s">
        <v>17</v>
      </c>
      <c r="B874" s="3" t="s">
        <v>46</v>
      </c>
      <c r="C874" s="3" t="s">
        <v>47</v>
      </c>
      <c r="D874" s="3" t="s">
        <v>48</v>
      </c>
      <c r="E874" s="3" t="s">
        <v>39</v>
      </c>
      <c r="F874" s="3">
        <v>95548</v>
      </c>
      <c r="G874" s="3" t="s">
        <v>40</v>
      </c>
      <c r="H874" s="3">
        <v>2022028242</v>
      </c>
      <c r="I874" s="3" t="s">
        <v>618</v>
      </c>
      <c r="J874" s="3" t="s">
        <v>41</v>
      </c>
      <c r="K874" s="3" t="s">
        <v>619</v>
      </c>
      <c r="L874" s="3" t="s">
        <v>125</v>
      </c>
      <c r="M874" s="3" t="s">
        <v>620</v>
      </c>
      <c r="N874" s="3" t="s">
        <v>111</v>
      </c>
      <c r="O874" s="3" t="s">
        <v>409</v>
      </c>
      <c r="P874" s="3" t="s">
        <v>62</v>
      </c>
      <c r="Q874" s="4" t="str">
        <f>IFERROR(VLOOKUP($H874,[1]RAPPORTS!$L$2:$O$3000,4,FALSE),"")</f>
        <v/>
      </c>
      <c r="R874" s="4" t="str">
        <f>IFERROR(VLOOKUP($H874,[1]NC!$G$2:$H$300,2,FALSE)+VLOOKUP($K874,[1]NC!$G$2:$I$300,3,FALSE),"")</f>
        <v/>
      </c>
      <c r="S874" s="3"/>
      <c r="T874" s="3"/>
      <c r="U874" s="3"/>
      <c r="V874" s="3" t="s">
        <v>39</v>
      </c>
      <c r="W874" s="3" t="s">
        <v>7</v>
      </c>
      <c r="X874" s="3" t="s">
        <v>39</v>
      </c>
    </row>
    <row r="875" spans="1:24" x14ac:dyDescent="0.25">
      <c r="A875" s="3" t="s">
        <v>17</v>
      </c>
      <c r="B875" s="3" t="s">
        <v>46</v>
      </c>
      <c r="C875" s="3" t="s">
        <v>47</v>
      </c>
      <c r="D875" s="3" t="s">
        <v>48</v>
      </c>
      <c r="E875" s="3" t="s">
        <v>39</v>
      </c>
      <c r="F875" s="3">
        <v>95548</v>
      </c>
      <c r="G875" s="3" t="s">
        <v>56</v>
      </c>
      <c r="H875" s="3">
        <v>2020221093</v>
      </c>
      <c r="I875" s="3" t="s">
        <v>618</v>
      </c>
      <c r="J875" s="3" t="s">
        <v>41</v>
      </c>
      <c r="K875" s="3" t="s">
        <v>619</v>
      </c>
      <c r="L875" s="3" t="s">
        <v>67</v>
      </c>
      <c r="M875" s="3" t="s">
        <v>620</v>
      </c>
      <c r="N875" s="3" t="s">
        <v>556</v>
      </c>
      <c r="O875" s="3" t="s">
        <v>557</v>
      </c>
      <c r="P875" s="3" t="s">
        <v>556</v>
      </c>
      <c r="Q875" s="4" t="str">
        <f>IFERROR(VLOOKUP($H875,[1]RAPPORTS!$L$2:$O$3000,4,FALSE),"")</f>
        <v/>
      </c>
      <c r="R875" s="4" t="str">
        <f>IFERROR(VLOOKUP($H875,[1]NC!$G$2:$H$300,2,FALSE)+VLOOKUP($K875,[1]NC!$G$2:$I$300,3,FALSE),"")</f>
        <v/>
      </c>
      <c r="S875" s="3"/>
      <c r="T875" s="3"/>
      <c r="U875" s="3"/>
      <c r="V875" s="3" t="s">
        <v>39</v>
      </c>
      <c r="W875" s="3" t="s">
        <v>7</v>
      </c>
      <c r="X875" s="3" t="s">
        <v>39</v>
      </c>
    </row>
    <row r="876" spans="1:24" x14ac:dyDescent="0.25">
      <c r="A876" s="3" t="s">
        <v>17</v>
      </c>
      <c r="B876" s="3" t="s">
        <v>46</v>
      </c>
      <c r="C876" s="3" t="s">
        <v>47</v>
      </c>
      <c r="D876" s="3" t="s">
        <v>48</v>
      </c>
      <c r="E876" s="3" t="s">
        <v>39</v>
      </c>
      <c r="F876" s="3">
        <v>95548</v>
      </c>
      <c r="G876" s="3" t="s">
        <v>56</v>
      </c>
      <c r="H876" s="3">
        <v>2021352175</v>
      </c>
      <c r="I876" s="3" t="s">
        <v>618</v>
      </c>
      <c r="J876" s="3" t="s">
        <v>41</v>
      </c>
      <c r="K876" s="3" t="s">
        <v>619</v>
      </c>
      <c r="L876" s="3" t="s">
        <v>168</v>
      </c>
      <c r="M876" s="3" t="s">
        <v>620</v>
      </c>
      <c r="N876" s="3" t="s">
        <v>211</v>
      </c>
      <c r="O876" s="3" t="s">
        <v>226</v>
      </c>
      <c r="P876" s="3" t="s">
        <v>211</v>
      </c>
      <c r="Q876" s="4" t="str">
        <f>IFERROR(VLOOKUP($H876,[1]RAPPORTS!$L$2:$O$3000,4,FALSE),"")</f>
        <v/>
      </c>
      <c r="R876" s="4" t="str">
        <f>IFERROR(VLOOKUP($H876,[1]NC!$G$2:$H$300,2,FALSE)+VLOOKUP($K876,[1]NC!$G$2:$I$300,3,FALSE),"")</f>
        <v/>
      </c>
      <c r="S876" s="3"/>
      <c r="T876" s="3"/>
      <c r="U876" s="3"/>
      <c r="V876" s="3" t="s">
        <v>39</v>
      </c>
      <c r="W876" s="3" t="s">
        <v>7</v>
      </c>
      <c r="X876" s="3" t="s">
        <v>39</v>
      </c>
    </row>
    <row r="877" spans="1:24" x14ac:dyDescent="0.25">
      <c r="A877" s="3" t="s">
        <v>17</v>
      </c>
      <c r="B877" s="3" t="s">
        <v>46</v>
      </c>
      <c r="C877" s="3" t="s">
        <v>47</v>
      </c>
      <c r="D877" s="3" t="s">
        <v>48</v>
      </c>
      <c r="E877" s="3" t="s">
        <v>39</v>
      </c>
      <c r="F877" s="3">
        <v>95548</v>
      </c>
      <c r="G877" s="3" t="s">
        <v>40</v>
      </c>
      <c r="H877" s="3">
        <v>2021378596</v>
      </c>
      <c r="I877" s="3" t="s">
        <v>618</v>
      </c>
      <c r="J877" s="3" t="s">
        <v>41</v>
      </c>
      <c r="K877" s="3" t="s">
        <v>619</v>
      </c>
      <c r="L877" s="3" t="s">
        <v>57</v>
      </c>
      <c r="M877" s="3" t="s">
        <v>620</v>
      </c>
      <c r="N877" s="3" t="s">
        <v>499</v>
      </c>
      <c r="O877" s="3" t="s">
        <v>269</v>
      </c>
      <c r="P877" s="3" t="s">
        <v>499</v>
      </c>
      <c r="Q877" s="4" t="str">
        <f>IFERROR(VLOOKUP($H877,[1]RAPPORTS!$L$2:$O$3000,4,FALSE),"")</f>
        <v/>
      </c>
      <c r="R877" s="4" t="str">
        <f>IFERROR(VLOOKUP($H877,[1]NC!$G$2:$H$300,2,FALSE)+VLOOKUP($K877,[1]NC!$G$2:$I$300,3,FALSE),"")</f>
        <v/>
      </c>
      <c r="S877" s="3"/>
      <c r="T877" s="3"/>
      <c r="U877" s="3"/>
      <c r="V877" s="3" t="s">
        <v>39</v>
      </c>
      <c r="W877" s="3" t="s">
        <v>7</v>
      </c>
      <c r="X877" s="3" t="s">
        <v>39</v>
      </c>
    </row>
    <row r="878" spans="1:24" x14ac:dyDescent="0.25">
      <c r="A878" s="3" t="s">
        <v>17</v>
      </c>
      <c r="B878" s="3" t="s">
        <v>46</v>
      </c>
      <c r="C878" s="3" t="s">
        <v>47</v>
      </c>
      <c r="D878" s="3" t="s">
        <v>48</v>
      </c>
      <c r="E878" s="3" t="s">
        <v>39</v>
      </c>
      <c r="F878" s="3">
        <v>95548</v>
      </c>
      <c r="G878" s="3" t="s">
        <v>40</v>
      </c>
      <c r="H878" s="3">
        <v>2021338157</v>
      </c>
      <c r="I878" s="3" t="s">
        <v>618</v>
      </c>
      <c r="J878" s="3" t="s">
        <v>41</v>
      </c>
      <c r="K878" s="3" t="s">
        <v>619</v>
      </c>
      <c r="L878" s="3" t="s">
        <v>54</v>
      </c>
      <c r="M878" s="3" t="s">
        <v>620</v>
      </c>
      <c r="N878" s="3" t="s">
        <v>558</v>
      </c>
      <c r="O878" s="3" t="s">
        <v>559</v>
      </c>
      <c r="P878" s="3" t="s">
        <v>558</v>
      </c>
      <c r="Q878" s="4" t="str">
        <f>IFERROR(VLOOKUP($H878,[1]RAPPORTS!$L$2:$O$3000,4,FALSE),"")</f>
        <v/>
      </c>
      <c r="R878" s="4" t="str">
        <f>IFERROR(VLOOKUP($H878,[1]NC!$G$2:$H$300,2,FALSE)+VLOOKUP($K878,[1]NC!$G$2:$I$300,3,FALSE),"")</f>
        <v/>
      </c>
      <c r="S878" s="3"/>
      <c r="T878" s="3"/>
      <c r="U878" s="3"/>
      <c r="V878" s="3" t="s">
        <v>39</v>
      </c>
      <c r="W878" s="3" t="s">
        <v>7</v>
      </c>
      <c r="X878" s="3" t="s">
        <v>39</v>
      </c>
    </row>
    <row r="879" spans="1:24" x14ac:dyDescent="0.25">
      <c r="A879" s="3" t="s">
        <v>17</v>
      </c>
      <c r="B879" s="3" t="s">
        <v>46</v>
      </c>
      <c r="C879" s="3" t="s">
        <v>47</v>
      </c>
      <c r="D879" s="3" t="s">
        <v>48</v>
      </c>
      <c r="E879" s="3" t="s">
        <v>39</v>
      </c>
      <c r="F879" s="3">
        <v>95548</v>
      </c>
      <c r="G879" s="3" t="s">
        <v>40</v>
      </c>
      <c r="H879" s="3">
        <v>2022083276</v>
      </c>
      <c r="I879" s="3" t="s">
        <v>618</v>
      </c>
      <c r="J879" s="3" t="s">
        <v>41</v>
      </c>
      <c r="K879" s="3" t="s">
        <v>619</v>
      </c>
      <c r="L879" s="3" t="s">
        <v>67</v>
      </c>
      <c r="M879" s="3" t="s">
        <v>620</v>
      </c>
      <c r="N879" s="3" t="s">
        <v>83</v>
      </c>
      <c r="O879" s="3" t="s">
        <v>73</v>
      </c>
      <c r="P879" s="3" t="s">
        <v>90</v>
      </c>
      <c r="Q879" s="4">
        <f>IFERROR(VLOOKUP($H879,[1]RAPPORTS!$L$2:$O$3000,4,FALSE),"")</f>
        <v>53</v>
      </c>
      <c r="R879" s="4" t="str">
        <f>IFERROR(VLOOKUP($H879,[1]NC!$G$2:$H$300,2,FALSE)+VLOOKUP($K879,[1]NC!$G$2:$I$300,3,FALSE),"")</f>
        <v/>
      </c>
      <c r="S879" s="3"/>
      <c r="T879" s="3"/>
      <c r="U879" s="3"/>
      <c r="V879" s="3" t="s">
        <v>39</v>
      </c>
      <c r="W879" s="3" t="s">
        <v>7</v>
      </c>
      <c r="X879" s="3" t="s">
        <v>39</v>
      </c>
    </row>
    <row r="880" spans="1:24" x14ac:dyDescent="0.25">
      <c r="A880" s="3" t="s">
        <v>17</v>
      </c>
      <c r="B880" s="3" t="s">
        <v>46</v>
      </c>
      <c r="C880" s="3" t="s">
        <v>47</v>
      </c>
      <c r="D880" s="3" t="s">
        <v>48</v>
      </c>
      <c r="E880" s="3" t="s">
        <v>39</v>
      </c>
      <c r="F880" s="3">
        <v>95548</v>
      </c>
      <c r="G880" s="3" t="s">
        <v>40</v>
      </c>
      <c r="H880" s="3">
        <v>2022076199</v>
      </c>
      <c r="I880" s="3" t="s">
        <v>618</v>
      </c>
      <c r="J880" s="3" t="s">
        <v>41</v>
      </c>
      <c r="K880" s="3" t="s">
        <v>619</v>
      </c>
      <c r="L880" s="3" t="s">
        <v>67</v>
      </c>
      <c r="M880" s="3" t="s">
        <v>620</v>
      </c>
      <c r="N880" s="3" t="s">
        <v>43</v>
      </c>
      <c r="O880" s="3" t="s">
        <v>181</v>
      </c>
      <c r="P880" s="3" t="s">
        <v>428</v>
      </c>
      <c r="Q880" s="4">
        <f>IFERROR(VLOOKUP($H880,[1]RAPPORTS!$L$2:$O$3000,4,FALSE),"")</f>
        <v>47</v>
      </c>
      <c r="R880" s="4" t="str">
        <f>IFERROR(VLOOKUP($H880,[1]NC!$G$2:$H$300,2,FALSE)+VLOOKUP($K880,[1]NC!$G$2:$I$300,3,FALSE),"")</f>
        <v/>
      </c>
      <c r="S880" s="3"/>
      <c r="T880" s="3"/>
      <c r="U880" s="3"/>
      <c r="V880" s="3" t="s">
        <v>39</v>
      </c>
      <c r="W880" s="3" t="s">
        <v>7</v>
      </c>
      <c r="X880" s="3" t="s">
        <v>39</v>
      </c>
    </row>
    <row r="881" spans="1:24" x14ac:dyDescent="0.25">
      <c r="A881" s="3" t="s">
        <v>17</v>
      </c>
      <c r="B881" s="3" t="s">
        <v>46</v>
      </c>
      <c r="C881" s="3" t="s">
        <v>47</v>
      </c>
      <c r="D881" s="3" t="s">
        <v>48</v>
      </c>
      <c r="E881" s="3" t="s">
        <v>39</v>
      </c>
      <c r="F881" s="3">
        <v>95548</v>
      </c>
      <c r="G881" s="3" t="s">
        <v>40</v>
      </c>
      <c r="H881" s="3">
        <v>2022068667</v>
      </c>
      <c r="I881" s="3" t="s">
        <v>618</v>
      </c>
      <c r="J881" s="3" t="s">
        <v>41</v>
      </c>
      <c r="K881" s="3" t="s">
        <v>619</v>
      </c>
      <c r="L881" s="3" t="s">
        <v>125</v>
      </c>
      <c r="M881" s="3" t="s">
        <v>620</v>
      </c>
      <c r="N881" s="3" t="s">
        <v>43</v>
      </c>
      <c r="O881" s="3" t="s">
        <v>156</v>
      </c>
      <c r="P881" s="3" t="s">
        <v>534</v>
      </c>
      <c r="Q881" s="4">
        <f>IFERROR(VLOOKUP($H881,[1]RAPPORTS!$L$2:$O$3000,4,FALSE),"")</f>
        <v>41</v>
      </c>
      <c r="R881" s="4" t="str">
        <f>IFERROR(VLOOKUP($H881,[1]NC!$G$2:$H$300,2,FALSE)+VLOOKUP($K881,[1]NC!$G$2:$I$300,3,FALSE),"")</f>
        <v/>
      </c>
      <c r="S881" s="3"/>
      <c r="T881" s="3"/>
      <c r="U881" s="3"/>
      <c r="V881" s="3" t="s">
        <v>39</v>
      </c>
      <c r="W881" s="3" t="s">
        <v>7</v>
      </c>
      <c r="X881" s="3" t="s">
        <v>39</v>
      </c>
    </row>
    <row r="882" spans="1:24" x14ac:dyDescent="0.25">
      <c r="A882" s="3" t="s">
        <v>41</v>
      </c>
      <c r="B882" s="3" t="s">
        <v>100</v>
      </c>
      <c r="C882" s="3" t="s">
        <v>19</v>
      </c>
      <c r="D882" s="3" t="s">
        <v>158</v>
      </c>
      <c r="E882" s="3" t="s">
        <v>39</v>
      </c>
      <c r="F882" s="3">
        <v>95548</v>
      </c>
      <c r="G882" s="3" t="s">
        <v>40</v>
      </c>
      <c r="H882" s="3">
        <v>2022017208</v>
      </c>
      <c r="I882" s="3" t="s">
        <v>618</v>
      </c>
      <c r="J882" s="3" t="s">
        <v>41</v>
      </c>
      <c r="K882" s="3" t="s">
        <v>619</v>
      </c>
      <c r="L882" s="3" t="s">
        <v>59</v>
      </c>
      <c r="M882" s="3" t="s">
        <v>620</v>
      </c>
      <c r="N882" s="3" t="s">
        <v>49</v>
      </c>
      <c r="O882" s="3" t="s">
        <v>346</v>
      </c>
      <c r="P882" s="3" t="s">
        <v>247</v>
      </c>
      <c r="Q882" s="4" t="str">
        <f>IFERROR(VLOOKUP($H882,[1]RAPPORTS!$L$2:$O$3000,4,FALSE),"")</f>
        <v/>
      </c>
      <c r="R882" s="4" t="str">
        <f>IFERROR(VLOOKUP($H882,[1]NC!$G$2:$H$300,2,FALSE)+VLOOKUP($K882,[1]NC!$G$2:$I$300,3,FALSE),"")</f>
        <v/>
      </c>
      <c r="S882" s="3"/>
      <c r="T882" s="3"/>
      <c r="U882" s="3"/>
      <c r="V882" s="3" t="s">
        <v>39</v>
      </c>
      <c r="W882" s="3" t="s">
        <v>104</v>
      </c>
      <c r="X882" s="3" t="s">
        <v>39</v>
      </c>
    </row>
    <row r="883" spans="1:24" x14ac:dyDescent="0.25">
      <c r="A883" s="3" t="s">
        <v>17</v>
      </c>
      <c r="B883" s="3" t="s">
        <v>100</v>
      </c>
      <c r="C883" s="3" t="s">
        <v>19</v>
      </c>
      <c r="D883" s="3" t="s">
        <v>158</v>
      </c>
      <c r="E883" s="3" t="s">
        <v>39</v>
      </c>
      <c r="F883" s="3">
        <v>95548</v>
      </c>
      <c r="G883" s="3" t="s">
        <v>40</v>
      </c>
      <c r="H883" s="3">
        <v>2021342203</v>
      </c>
      <c r="I883" s="3" t="s">
        <v>618</v>
      </c>
      <c r="J883" s="3" t="s">
        <v>41</v>
      </c>
      <c r="K883" s="3" t="s">
        <v>619</v>
      </c>
      <c r="L883" s="3" t="s">
        <v>59</v>
      </c>
      <c r="M883" s="3" t="s">
        <v>620</v>
      </c>
      <c r="N883" s="3" t="s">
        <v>111</v>
      </c>
      <c r="O883" s="3" t="s">
        <v>145</v>
      </c>
      <c r="P883" s="3" t="s">
        <v>228</v>
      </c>
      <c r="Q883" s="4" t="str">
        <f>IFERROR(VLOOKUP($H883,[1]RAPPORTS!$L$2:$O$3000,4,FALSE),"")</f>
        <v/>
      </c>
      <c r="R883" s="4" t="str">
        <f>IFERROR(VLOOKUP($H883,[1]NC!$G$2:$H$300,2,FALSE)+VLOOKUP($K883,[1]NC!$G$2:$I$300,3,FALSE),"")</f>
        <v/>
      </c>
      <c r="S883" s="3"/>
      <c r="T883" s="3"/>
      <c r="U883" s="3"/>
      <c r="V883" s="3" t="s">
        <v>39</v>
      </c>
      <c r="W883" s="3" t="s">
        <v>104</v>
      </c>
      <c r="X883" s="3" t="s">
        <v>39</v>
      </c>
    </row>
    <row r="884" spans="1:24" x14ac:dyDescent="0.25">
      <c r="A884" s="3" t="s">
        <v>17</v>
      </c>
      <c r="B884" s="3" t="s">
        <v>100</v>
      </c>
      <c r="C884" s="3" t="s">
        <v>19</v>
      </c>
      <c r="D884" s="3" t="s">
        <v>158</v>
      </c>
      <c r="E884" s="3" t="s">
        <v>39</v>
      </c>
      <c r="F884" s="3">
        <v>95548</v>
      </c>
      <c r="G884" s="3" t="s">
        <v>40</v>
      </c>
      <c r="H884" s="3">
        <v>2021284772</v>
      </c>
      <c r="I884" s="3" t="s">
        <v>618</v>
      </c>
      <c r="J884" s="3" t="s">
        <v>41</v>
      </c>
      <c r="K884" s="3" t="s">
        <v>619</v>
      </c>
      <c r="L884" s="3" t="s">
        <v>59</v>
      </c>
      <c r="M884" s="3" t="s">
        <v>620</v>
      </c>
      <c r="N884" s="3" t="s">
        <v>43</v>
      </c>
      <c r="O884" s="3" t="s">
        <v>258</v>
      </c>
      <c r="P884" s="3" t="s">
        <v>233</v>
      </c>
      <c r="Q884" s="4" t="str">
        <f>IFERROR(VLOOKUP($H884,[1]RAPPORTS!$L$2:$O$3000,4,FALSE),"")</f>
        <v/>
      </c>
      <c r="R884" s="4" t="str">
        <f>IFERROR(VLOOKUP($H884,[1]NC!$G$2:$H$300,2,FALSE)+VLOOKUP($K884,[1]NC!$G$2:$I$300,3,FALSE),"")</f>
        <v/>
      </c>
      <c r="S884" s="3"/>
      <c r="T884" s="3"/>
      <c r="U884" s="3"/>
      <c r="V884" s="3" t="s">
        <v>39</v>
      </c>
      <c r="W884" s="3" t="s">
        <v>104</v>
      </c>
      <c r="X884" s="3" t="s">
        <v>39</v>
      </c>
    </row>
    <row r="885" spans="1:24" x14ac:dyDescent="0.25">
      <c r="A885" s="3" t="s">
        <v>17</v>
      </c>
      <c r="B885" s="3" t="s">
        <v>100</v>
      </c>
      <c r="C885" s="3" t="s">
        <v>19</v>
      </c>
      <c r="D885" s="3" t="s">
        <v>158</v>
      </c>
      <c r="E885" s="3" t="s">
        <v>39</v>
      </c>
      <c r="F885" s="3">
        <v>95548</v>
      </c>
      <c r="G885" s="3" t="s">
        <v>40</v>
      </c>
      <c r="H885" s="3">
        <v>2021275998</v>
      </c>
      <c r="I885" s="3" t="s">
        <v>618</v>
      </c>
      <c r="J885" s="3" t="s">
        <v>41</v>
      </c>
      <c r="K885" s="3" t="s">
        <v>619</v>
      </c>
      <c r="L885" s="3" t="s">
        <v>59</v>
      </c>
      <c r="M885" s="3" t="s">
        <v>620</v>
      </c>
      <c r="N885" s="3" t="s">
        <v>83</v>
      </c>
      <c r="O885" s="3" t="s">
        <v>88</v>
      </c>
      <c r="P885" s="3" t="s">
        <v>404</v>
      </c>
      <c r="Q885" s="4" t="str">
        <f>IFERROR(VLOOKUP($H885,[1]RAPPORTS!$L$2:$O$3000,4,FALSE),"")</f>
        <v/>
      </c>
      <c r="R885" s="4" t="str">
        <f>IFERROR(VLOOKUP($H885,[1]NC!$G$2:$H$300,2,FALSE)+VLOOKUP($K885,[1]NC!$G$2:$I$300,3,FALSE),"")</f>
        <v/>
      </c>
      <c r="S885" s="3"/>
      <c r="T885" s="3"/>
      <c r="U885" s="3"/>
      <c r="V885" s="3" t="s">
        <v>39</v>
      </c>
      <c r="W885" s="3" t="s">
        <v>104</v>
      </c>
      <c r="X885" s="3" t="s">
        <v>39</v>
      </c>
    </row>
    <row r="886" spans="1:24" x14ac:dyDescent="0.25">
      <c r="A886" s="3" t="s">
        <v>17</v>
      </c>
      <c r="B886" s="3" t="s">
        <v>37</v>
      </c>
      <c r="C886" s="3" t="s">
        <v>19</v>
      </c>
      <c r="D886" s="3" t="s">
        <v>74</v>
      </c>
      <c r="E886" s="3" t="s">
        <v>39</v>
      </c>
      <c r="F886" s="3">
        <v>95548</v>
      </c>
      <c r="G886" s="3" t="s">
        <v>40</v>
      </c>
      <c r="H886" s="3">
        <v>2022056213</v>
      </c>
      <c r="I886" s="3" t="s">
        <v>618</v>
      </c>
      <c r="J886" s="3" t="s">
        <v>41</v>
      </c>
      <c r="K886" s="3" t="s">
        <v>619</v>
      </c>
      <c r="L886" s="3" t="s">
        <v>64</v>
      </c>
      <c r="M886" s="3" t="s">
        <v>620</v>
      </c>
      <c r="N886" s="3" t="s">
        <v>83</v>
      </c>
      <c r="O886" s="3" t="s">
        <v>66</v>
      </c>
      <c r="P886" s="3" t="s">
        <v>263</v>
      </c>
      <c r="Q886" s="4" t="str">
        <f>IFERROR(VLOOKUP($H886,[1]RAPPORTS!$L$2:$O$3000,4,FALSE),"")</f>
        <v/>
      </c>
      <c r="R886" s="4" t="str">
        <f>IFERROR(VLOOKUP($H886,[1]NC!$G$2:$H$300,2,FALSE)+VLOOKUP($K886,[1]NC!$G$2:$I$300,3,FALSE),"")</f>
        <v/>
      </c>
      <c r="S886" s="3"/>
      <c r="T886" s="3"/>
      <c r="U886" s="3"/>
      <c r="V886" s="3" t="s">
        <v>39</v>
      </c>
      <c r="W886" s="3" t="s">
        <v>8</v>
      </c>
      <c r="X886" s="3" t="s">
        <v>39</v>
      </c>
    </row>
    <row r="887" spans="1:24" x14ac:dyDescent="0.25">
      <c r="A887" s="3" t="s">
        <v>17</v>
      </c>
      <c r="B887" s="3" t="s">
        <v>37</v>
      </c>
      <c r="C887" s="3" t="s">
        <v>19</v>
      </c>
      <c r="D887" s="3" t="s">
        <v>74</v>
      </c>
      <c r="E887" s="3" t="s">
        <v>39</v>
      </c>
      <c r="F887" s="3">
        <v>95548</v>
      </c>
      <c r="G887" s="3" t="s">
        <v>40</v>
      </c>
      <c r="H887" s="3">
        <v>2022069848</v>
      </c>
      <c r="I887" s="3" t="s">
        <v>618</v>
      </c>
      <c r="J887" s="3" t="s">
        <v>41</v>
      </c>
      <c r="K887" s="3" t="s">
        <v>619</v>
      </c>
      <c r="L887" s="3" t="s">
        <v>531</v>
      </c>
      <c r="M887" s="3" t="s">
        <v>620</v>
      </c>
      <c r="N887" s="3" t="s">
        <v>43</v>
      </c>
      <c r="O887" s="3" t="s">
        <v>156</v>
      </c>
      <c r="P887" s="3" t="s">
        <v>428</v>
      </c>
      <c r="Q887" s="4" t="str">
        <f>IFERROR(VLOOKUP($H887,[1]RAPPORTS!$L$2:$O$3000,4,FALSE),"")</f>
        <v/>
      </c>
      <c r="R887" s="4" t="str">
        <f>IFERROR(VLOOKUP($H887,[1]NC!$G$2:$H$300,2,FALSE)+VLOOKUP($K887,[1]NC!$G$2:$I$300,3,FALSE),"")</f>
        <v/>
      </c>
      <c r="S887" s="3"/>
      <c r="T887" s="3"/>
      <c r="U887" s="3"/>
      <c r="V887" s="3" t="s">
        <v>39</v>
      </c>
      <c r="W887" s="3" t="s">
        <v>8</v>
      </c>
      <c r="X887" s="3" t="s">
        <v>39</v>
      </c>
    </row>
    <row r="888" spans="1:24" x14ac:dyDescent="0.25">
      <c r="A888" s="3" t="s">
        <v>17</v>
      </c>
      <c r="B888" s="3" t="s">
        <v>37</v>
      </c>
      <c r="C888" s="3" t="s">
        <v>19</v>
      </c>
      <c r="D888" s="3" t="s">
        <v>74</v>
      </c>
      <c r="E888" s="3" t="s">
        <v>39</v>
      </c>
      <c r="F888" s="3">
        <v>95548</v>
      </c>
      <c r="G888" s="3" t="s">
        <v>40</v>
      </c>
      <c r="H888" s="3">
        <v>2022078329</v>
      </c>
      <c r="I888" s="3" t="s">
        <v>618</v>
      </c>
      <c r="J888" s="3" t="s">
        <v>41</v>
      </c>
      <c r="K888" s="3" t="s">
        <v>619</v>
      </c>
      <c r="L888" s="3" t="s">
        <v>86</v>
      </c>
      <c r="M888" s="3" t="s">
        <v>620</v>
      </c>
      <c r="N888" s="3" t="s">
        <v>43</v>
      </c>
      <c r="O888" s="3" t="s">
        <v>75</v>
      </c>
      <c r="P888" s="3" t="s">
        <v>121</v>
      </c>
      <c r="Q888" s="4" t="str">
        <f>IFERROR(VLOOKUP($H888,[1]RAPPORTS!$L$2:$O$3000,4,FALSE),"")</f>
        <v/>
      </c>
      <c r="R888" s="4" t="str">
        <f>IFERROR(VLOOKUP($H888,[1]NC!$G$2:$H$300,2,FALSE)+VLOOKUP($K888,[1]NC!$G$2:$I$300,3,FALSE),"")</f>
        <v/>
      </c>
      <c r="S888" s="3"/>
      <c r="T888" s="3"/>
      <c r="U888" s="3"/>
      <c r="V888" s="3" t="s">
        <v>39</v>
      </c>
      <c r="W888" s="3" t="s">
        <v>8</v>
      </c>
      <c r="X888" s="3" t="s">
        <v>39</v>
      </c>
    </row>
    <row r="889" spans="1:24" x14ac:dyDescent="0.25">
      <c r="A889" s="3" t="s">
        <v>17</v>
      </c>
      <c r="B889" s="3" t="s">
        <v>37</v>
      </c>
      <c r="C889" s="3" t="s">
        <v>19</v>
      </c>
      <c r="D889" s="3" t="s">
        <v>74</v>
      </c>
      <c r="E889" s="3" t="s">
        <v>39</v>
      </c>
      <c r="F889" s="3">
        <v>95548</v>
      </c>
      <c r="G889" s="3" t="s">
        <v>40</v>
      </c>
      <c r="H889" s="3">
        <v>2022069065</v>
      </c>
      <c r="I889" s="3" t="s">
        <v>618</v>
      </c>
      <c r="J889" s="3" t="s">
        <v>41</v>
      </c>
      <c r="K889" s="3" t="s">
        <v>619</v>
      </c>
      <c r="L889" s="3" t="s">
        <v>531</v>
      </c>
      <c r="M889" s="3" t="s">
        <v>620</v>
      </c>
      <c r="N889" s="3" t="s">
        <v>111</v>
      </c>
      <c r="O889" s="3" t="s">
        <v>156</v>
      </c>
      <c r="P889" s="3" t="s">
        <v>428</v>
      </c>
      <c r="Q889" s="4" t="str">
        <f>IFERROR(VLOOKUP($H889,[1]RAPPORTS!$L$2:$O$3000,4,FALSE),"")</f>
        <v/>
      </c>
      <c r="R889" s="4" t="str">
        <f>IFERROR(VLOOKUP($H889,[1]NC!$G$2:$H$300,2,FALSE)+VLOOKUP($K889,[1]NC!$G$2:$I$300,3,FALSE),"")</f>
        <v/>
      </c>
      <c r="S889" s="3"/>
      <c r="T889" s="3"/>
      <c r="U889" s="3"/>
      <c r="V889" s="3" t="s">
        <v>39</v>
      </c>
      <c r="W889" s="3" t="s">
        <v>8</v>
      </c>
      <c r="X889" s="3" t="s">
        <v>39</v>
      </c>
    </row>
    <row r="890" spans="1:24" x14ac:dyDescent="0.25">
      <c r="A890" s="3" t="s">
        <v>17</v>
      </c>
      <c r="B890" s="3" t="s">
        <v>37</v>
      </c>
      <c r="C890" s="3" t="s">
        <v>19</v>
      </c>
      <c r="D890" s="3" t="s">
        <v>74</v>
      </c>
      <c r="E890" s="3" t="s">
        <v>39</v>
      </c>
      <c r="F890" s="3">
        <v>95548</v>
      </c>
      <c r="G890" s="3" t="s">
        <v>40</v>
      </c>
      <c r="H890" s="3">
        <v>2022057859</v>
      </c>
      <c r="I890" s="3" t="s">
        <v>618</v>
      </c>
      <c r="J890" s="3" t="s">
        <v>41</v>
      </c>
      <c r="K890" s="3" t="s">
        <v>619</v>
      </c>
      <c r="L890" s="3" t="s">
        <v>82</v>
      </c>
      <c r="M890" s="3" t="s">
        <v>620</v>
      </c>
      <c r="N890" s="3" t="s">
        <v>111</v>
      </c>
      <c r="O890" s="3" t="s">
        <v>61</v>
      </c>
      <c r="P890" s="3" t="s">
        <v>146</v>
      </c>
      <c r="Q890" s="4" t="str">
        <f>IFERROR(VLOOKUP($H890,[1]RAPPORTS!$L$2:$O$3000,4,FALSE),"")</f>
        <v/>
      </c>
      <c r="R890" s="4" t="str">
        <f>IFERROR(VLOOKUP($H890,[1]NC!$G$2:$H$300,2,FALSE)+VLOOKUP($K890,[1]NC!$G$2:$I$300,3,FALSE),"")</f>
        <v/>
      </c>
      <c r="S890" s="3"/>
      <c r="T890" s="3"/>
      <c r="U890" s="3"/>
      <c r="V890" s="3" t="s">
        <v>39</v>
      </c>
      <c r="W890" s="3" t="s">
        <v>8</v>
      </c>
      <c r="X890" s="3" t="s">
        <v>39</v>
      </c>
    </row>
    <row r="891" spans="1:24" x14ac:dyDescent="0.25">
      <c r="A891" s="3" t="s">
        <v>17</v>
      </c>
      <c r="B891" s="3" t="s">
        <v>37</v>
      </c>
      <c r="C891" s="3" t="s">
        <v>19</v>
      </c>
      <c r="D891" s="3" t="s">
        <v>74</v>
      </c>
      <c r="E891" s="3" t="s">
        <v>39</v>
      </c>
      <c r="F891" s="3">
        <v>95548</v>
      </c>
      <c r="G891" s="3" t="s">
        <v>40</v>
      </c>
      <c r="H891" s="3">
        <v>2022071665</v>
      </c>
      <c r="I891" s="3" t="s">
        <v>618</v>
      </c>
      <c r="J891" s="3" t="s">
        <v>41</v>
      </c>
      <c r="K891" s="3" t="s">
        <v>619</v>
      </c>
      <c r="L891" s="3" t="s">
        <v>502</v>
      </c>
      <c r="M891" s="3" t="s">
        <v>620</v>
      </c>
      <c r="N891" s="3" t="s">
        <v>43</v>
      </c>
      <c r="O891" s="3" t="s">
        <v>424</v>
      </c>
      <c r="P891" s="3" t="s">
        <v>62</v>
      </c>
      <c r="Q891" s="4" t="str">
        <f>IFERROR(VLOOKUP($H891,[1]RAPPORTS!$L$2:$O$3000,4,FALSE),"")</f>
        <v/>
      </c>
      <c r="R891" s="4" t="str">
        <f>IFERROR(VLOOKUP($H891,[1]NC!$G$2:$H$300,2,FALSE)+VLOOKUP($K891,[1]NC!$G$2:$I$300,3,FALSE),"")</f>
        <v/>
      </c>
      <c r="S891" s="3"/>
      <c r="T891" s="3"/>
      <c r="U891" s="3"/>
      <c r="V891" s="3" t="s">
        <v>39</v>
      </c>
      <c r="W891" s="3" t="s">
        <v>8</v>
      </c>
      <c r="X891" s="3" t="s">
        <v>39</v>
      </c>
    </row>
    <row r="892" spans="1:24" x14ac:dyDescent="0.25">
      <c r="A892" s="3" t="s">
        <v>17</v>
      </c>
      <c r="B892" s="3" t="s">
        <v>37</v>
      </c>
      <c r="C892" s="3" t="s">
        <v>19</v>
      </c>
      <c r="D892" s="3" t="s">
        <v>74</v>
      </c>
      <c r="E892" s="3" t="s">
        <v>39</v>
      </c>
      <c r="F892" s="3">
        <v>95548</v>
      </c>
      <c r="G892" s="3" t="s">
        <v>40</v>
      </c>
      <c r="H892" s="3">
        <v>2022070127</v>
      </c>
      <c r="I892" s="3" t="s">
        <v>618</v>
      </c>
      <c r="J892" s="3" t="s">
        <v>41</v>
      </c>
      <c r="K892" s="3" t="s">
        <v>619</v>
      </c>
      <c r="L892" s="3" t="s">
        <v>531</v>
      </c>
      <c r="M892" s="3" t="s">
        <v>620</v>
      </c>
      <c r="N892" s="3" t="s">
        <v>111</v>
      </c>
      <c r="O892" s="3" t="s">
        <v>118</v>
      </c>
      <c r="P892" s="3" t="s">
        <v>119</v>
      </c>
      <c r="Q892" s="4" t="str">
        <f>IFERROR(VLOOKUP($H892,[1]RAPPORTS!$L$2:$O$3000,4,FALSE),"")</f>
        <v/>
      </c>
      <c r="R892" s="4" t="str">
        <f>IFERROR(VLOOKUP($H892,[1]NC!$G$2:$H$300,2,FALSE)+VLOOKUP($K892,[1]NC!$G$2:$I$300,3,FALSE),"")</f>
        <v/>
      </c>
      <c r="S892" s="3"/>
      <c r="T892" s="3"/>
      <c r="U892" s="3"/>
      <c r="V892" s="3" t="s">
        <v>39</v>
      </c>
      <c r="W892" s="3" t="s">
        <v>8</v>
      </c>
      <c r="X892" s="3" t="s">
        <v>39</v>
      </c>
    </row>
    <row r="893" spans="1:24" x14ac:dyDescent="0.25">
      <c r="A893" s="3" t="s">
        <v>17</v>
      </c>
      <c r="B893" s="3" t="s">
        <v>37</v>
      </c>
      <c r="C893" s="3" t="s">
        <v>19</v>
      </c>
      <c r="D893" s="3" t="s">
        <v>38</v>
      </c>
      <c r="E893" s="3" t="s">
        <v>39</v>
      </c>
      <c r="F893" s="3">
        <v>95548</v>
      </c>
      <c r="G893" s="3" t="s">
        <v>40</v>
      </c>
      <c r="H893" s="3">
        <v>2022052498</v>
      </c>
      <c r="I893" s="3" t="s">
        <v>618</v>
      </c>
      <c r="J893" s="3" t="s">
        <v>41</v>
      </c>
      <c r="K893" s="3" t="s">
        <v>619</v>
      </c>
      <c r="L893" s="3" t="s">
        <v>57</v>
      </c>
      <c r="M893" s="3" t="s">
        <v>620</v>
      </c>
      <c r="N893" s="3" t="s">
        <v>171</v>
      </c>
      <c r="O893" s="3" t="s">
        <v>152</v>
      </c>
      <c r="P893" s="3" t="s">
        <v>106</v>
      </c>
      <c r="Q893" s="4" t="str">
        <f>IFERROR(VLOOKUP($H893,[1]RAPPORTS!$L$2:$O$3000,4,FALSE),"")</f>
        <v/>
      </c>
      <c r="R893" s="4" t="str">
        <f>IFERROR(VLOOKUP($H893,[1]NC!$G$2:$H$300,2,FALSE)+VLOOKUP($K893,[1]NC!$G$2:$I$300,3,FALSE),"")</f>
        <v/>
      </c>
      <c r="S893" s="3"/>
      <c r="T893" s="3"/>
      <c r="U893" s="3"/>
      <c r="V893" s="3" t="s">
        <v>39</v>
      </c>
      <c r="W893" s="3" t="s">
        <v>8</v>
      </c>
      <c r="X893" s="3" t="s">
        <v>39</v>
      </c>
    </row>
    <row r="894" spans="1:24" x14ac:dyDescent="0.25">
      <c r="A894" s="3" t="s">
        <v>17</v>
      </c>
      <c r="B894" s="3" t="s">
        <v>37</v>
      </c>
      <c r="C894" s="3" t="s">
        <v>19</v>
      </c>
      <c r="D894" s="3" t="s">
        <v>74</v>
      </c>
      <c r="E894" s="3" t="s">
        <v>39</v>
      </c>
      <c r="F894" s="3">
        <v>95548</v>
      </c>
      <c r="G894" s="3" t="s">
        <v>40</v>
      </c>
      <c r="H894" s="3">
        <v>2022069170</v>
      </c>
      <c r="I894" s="3" t="s">
        <v>618</v>
      </c>
      <c r="J894" s="3" t="s">
        <v>41</v>
      </c>
      <c r="K894" s="3" t="s">
        <v>619</v>
      </c>
      <c r="L894" s="3" t="s">
        <v>502</v>
      </c>
      <c r="M894" s="3" t="s">
        <v>620</v>
      </c>
      <c r="N894" s="3" t="s">
        <v>43</v>
      </c>
      <c r="O894" s="3" t="s">
        <v>156</v>
      </c>
      <c r="P894" s="3" t="s">
        <v>62</v>
      </c>
      <c r="Q894" s="4" t="str">
        <f>IFERROR(VLOOKUP($H894,[1]RAPPORTS!$L$2:$O$3000,4,FALSE),"")</f>
        <v/>
      </c>
      <c r="R894" s="4" t="str">
        <f>IFERROR(VLOOKUP($H894,[1]NC!$G$2:$H$300,2,FALSE)+VLOOKUP($K894,[1]NC!$G$2:$I$300,3,FALSE),"")</f>
        <v/>
      </c>
      <c r="S894" s="3"/>
      <c r="T894" s="3"/>
      <c r="U894" s="3"/>
      <c r="V894" s="3" t="s">
        <v>39</v>
      </c>
      <c r="W894" s="3" t="s">
        <v>8</v>
      </c>
      <c r="X894" s="3" t="s">
        <v>39</v>
      </c>
    </row>
    <row r="895" spans="1:24" x14ac:dyDescent="0.25">
      <c r="A895" s="3" t="s">
        <v>17</v>
      </c>
      <c r="B895" s="3" t="s">
        <v>37</v>
      </c>
      <c r="C895" s="3" t="s">
        <v>19</v>
      </c>
      <c r="D895" s="3" t="s">
        <v>74</v>
      </c>
      <c r="E895" s="3" t="s">
        <v>39</v>
      </c>
      <c r="F895" s="3">
        <v>95548</v>
      </c>
      <c r="G895" s="3" t="s">
        <v>40</v>
      </c>
      <c r="H895" s="3">
        <v>2022057851</v>
      </c>
      <c r="I895" s="3" t="s">
        <v>618</v>
      </c>
      <c r="J895" s="3" t="s">
        <v>41</v>
      </c>
      <c r="K895" s="3" t="s">
        <v>619</v>
      </c>
      <c r="L895" s="3" t="s">
        <v>82</v>
      </c>
      <c r="M895" s="3" t="s">
        <v>620</v>
      </c>
      <c r="N895" s="3" t="s">
        <v>111</v>
      </c>
      <c r="O895" s="3" t="s">
        <v>61</v>
      </c>
      <c r="P895" s="3" t="s">
        <v>146</v>
      </c>
      <c r="Q895" s="4" t="str">
        <f>IFERROR(VLOOKUP($H895,[1]RAPPORTS!$L$2:$O$3000,4,FALSE),"")</f>
        <v/>
      </c>
      <c r="R895" s="4" t="str">
        <f>IFERROR(VLOOKUP($H895,[1]NC!$G$2:$H$300,2,FALSE)+VLOOKUP($K895,[1]NC!$G$2:$I$300,3,FALSE),"")</f>
        <v/>
      </c>
      <c r="S895" s="3"/>
      <c r="T895" s="3"/>
      <c r="U895" s="3"/>
      <c r="V895" s="3" t="s">
        <v>39</v>
      </c>
      <c r="W895" s="3" t="s">
        <v>8</v>
      </c>
      <c r="X895" s="3" t="s">
        <v>39</v>
      </c>
    </row>
    <row r="896" spans="1:24" x14ac:dyDescent="0.25">
      <c r="A896" s="3" t="s">
        <v>41</v>
      </c>
      <c r="B896" s="3" t="s">
        <v>37</v>
      </c>
      <c r="C896" s="3" t="s">
        <v>19</v>
      </c>
      <c r="D896" s="3" t="s">
        <v>74</v>
      </c>
      <c r="E896" s="3" t="s">
        <v>39</v>
      </c>
      <c r="F896" s="3">
        <v>95548</v>
      </c>
      <c r="G896" s="3" t="s">
        <v>40</v>
      </c>
      <c r="H896" s="3">
        <v>2022071332</v>
      </c>
      <c r="I896" s="3" t="s">
        <v>618</v>
      </c>
      <c r="J896" s="3" t="s">
        <v>41</v>
      </c>
      <c r="K896" s="3" t="s">
        <v>619</v>
      </c>
      <c r="L896" s="3" t="s">
        <v>67</v>
      </c>
      <c r="M896" s="3" t="s">
        <v>620</v>
      </c>
      <c r="N896" s="3" t="s">
        <v>49</v>
      </c>
      <c r="O896" s="3" t="s">
        <v>118</v>
      </c>
      <c r="P896" s="3" t="s">
        <v>90</v>
      </c>
      <c r="Q896" s="4" t="str">
        <f>IFERROR(VLOOKUP($H896,[1]RAPPORTS!$L$2:$O$3000,4,FALSE),"")</f>
        <v/>
      </c>
      <c r="R896" s="4" t="str">
        <f>IFERROR(VLOOKUP($H896,[1]NC!$G$2:$H$300,2,FALSE)+VLOOKUP($K896,[1]NC!$G$2:$I$300,3,FALSE),"")</f>
        <v/>
      </c>
      <c r="S896" s="3"/>
      <c r="T896" s="3"/>
      <c r="U896" s="3"/>
      <c r="V896" s="3" t="s">
        <v>39</v>
      </c>
      <c r="W896" s="3" t="s">
        <v>8</v>
      </c>
      <c r="X896" s="3" t="s">
        <v>39</v>
      </c>
    </row>
    <row r="897" spans="1:24" x14ac:dyDescent="0.25">
      <c r="A897" s="3" t="s">
        <v>17</v>
      </c>
      <c r="B897" s="3" t="s">
        <v>37</v>
      </c>
      <c r="C897" s="3" t="s">
        <v>19</v>
      </c>
      <c r="D897" s="3" t="s">
        <v>74</v>
      </c>
      <c r="E897" s="3" t="s">
        <v>39</v>
      </c>
      <c r="F897" s="3">
        <v>95548</v>
      </c>
      <c r="G897" s="3" t="s">
        <v>40</v>
      </c>
      <c r="H897" s="3">
        <v>2022061090</v>
      </c>
      <c r="I897" s="3" t="s">
        <v>618</v>
      </c>
      <c r="J897" s="3" t="s">
        <v>41</v>
      </c>
      <c r="K897" s="3" t="s">
        <v>619</v>
      </c>
      <c r="L897" s="3" t="s">
        <v>531</v>
      </c>
      <c r="M897" s="3" t="s">
        <v>620</v>
      </c>
      <c r="N897" s="3" t="s">
        <v>111</v>
      </c>
      <c r="O897" s="3" t="s">
        <v>179</v>
      </c>
      <c r="P897" s="3" t="s">
        <v>200</v>
      </c>
      <c r="Q897" s="4" t="str">
        <f>IFERROR(VLOOKUP($H897,[1]RAPPORTS!$L$2:$O$3000,4,FALSE),"")</f>
        <v/>
      </c>
      <c r="R897" s="4" t="str">
        <f>IFERROR(VLOOKUP($H897,[1]NC!$G$2:$H$300,2,FALSE)+VLOOKUP($K897,[1]NC!$G$2:$I$300,3,FALSE),"")</f>
        <v/>
      </c>
      <c r="S897" s="3"/>
      <c r="T897" s="3"/>
      <c r="U897" s="3"/>
      <c r="V897" s="3" t="s">
        <v>39</v>
      </c>
      <c r="W897" s="3" t="s">
        <v>8</v>
      </c>
      <c r="X897" s="3" t="s">
        <v>39</v>
      </c>
    </row>
    <row r="898" spans="1:24" x14ac:dyDescent="0.25">
      <c r="A898" s="3" t="s">
        <v>17</v>
      </c>
      <c r="B898" s="3" t="s">
        <v>37</v>
      </c>
      <c r="C898" s="3" t="s">
        <v>19</v>
      </c>
      <c r="D898" s="3" t="s">
        <v>74</v>
      </c>
      <c r="E898" s="3" t="s">
        <v>39</v>
      </c>
      <c r="F898" s="3">
        <v>95548</v>
      </c>
      <c r="G898" s="3" t="s">
        <v>40</v>
      </c>
      <c r="H898" s="3">
        <v>2022069851</v>
      </c>
      <c r="I898" s="3" t="s">
        <v>618</v>
      </c>
      <c r="J898" s="3" t="s">
        <v>41</v>
      </c>
      <c r="K898" s="3" t="s">
        <v>619</v>
      </c>
      <c r="L898" s="3" t="s">
        <v>502</v>
      </c>
      <c r="M898" s="3" t="s">
        <v>620</v>
      </c>
      <c r="N898" s="3" t="s">
        <v>151</v>
      </c>
      <c r="O898" s="3" t="s">
        <v>156</v>
      </c>
      <c r="P898" s="3" t="s">
        <v>51</v>
      </c>
      <c r="Q898" s="4" t="str">
        <f>IFERROR(VLOOKUP($H898,[1]RAPPORTS!$L$2:$O$3000,4,FALSE),"")</f>
        <v/>
      </c>
      <c r="R898" s="4" t="str">
        <f>IFERROR(VLOOKUP($H898,[1]NC!$G$2:$H$300,2,FALSE)+VLOOKUP($K898,[1]NC!$G$2:$I$300,3,FALSE),"")</f>
        <v/>
      </c>
      <c r="S898" s="3"/>
      <c r="T898" s="3"/>
      <c r="U898" s="3"/>
      <c r="V898" s="3" t="s">
        <v>39</v>
      </c>
      <c r="W898" s="3" t="s">
        <v>8</v>
      </c>
      <c r="X898" s="3" t="s">
        <v>39</v>
      </c>
    </row>
    <row r="899" spans="1:24" x14ac:dyDescent="0.25">
      <c r="A899" s="3" t="s">
        <v>17</v>
      </c>
      <c r="B899" s="3" t="s">
        <v>37</v>
      </c>
      <c r="C899" s="3" t="s">
        <v>19</v>
      </c>
      <c r="D899" s="3" t="s">
        <v>74</v>
      </c>
      <c r="E899" s="3" t="s">
        <v>39</v>
      </c>
      <c r="F899" s="3">
        <v>95548</v>
      </c>
      <c r="G899" s="3" t="s">
        <v>40</v>
      </c>
      <c r="H899" s="3">
        <v>2022059430</v>
      </c>
      <c r="I899" s="3" t="s">
        <v>618</v>
      </c>
      <c r="J899" s="3" t="s">
        <v>41</v>
      </c>
      <c r="K899" s="3" t="s">
        <v>619</v>
      </c>
      <c r="L899" s="3" t="s">
        <v>477</v>
      </c>
      <c r="M899" s="3" t="s">
        <v>620</v>
      </c>
      <c r="N899" s="3" t="s">
        <v>111</v>
      </c>
      <c r="O899" s="3" t="s">
        <v>113</v>
      </c>
      <c r="P899" s="3" t="s">
        <v>114</v>
      </c>
      <c r="Q899" s="4" t="str">
        <f>IFERROR(VLOOKUP($H899,[1]RAPPORTS!$L$2:$O$3000,4,FALSE),"")</f>
        <v/>
      </c>
      <c r="R899" s="4" t="str">
        <f>IFERROR(VLOOKUP($H899,[1]NC!$G$2:$H$300,2,FALSE)+VLOOKUP($K899,[1]NC!$G$2:$I$300,3,FALSE),"")</f>
        <v/>
      </c>
      <c r="S899" s="3"/>
      <c r="T899" s="3"/>
      <c r="U899" s="3"/>
      <c r="V899" s="3" t="s">
        <v>39</v>
      </c>
      <c r="W899" s="3" t="s">
        <v>8</v>
      </c>
      <c r="X899" s="3" t="s">
        <v>39</v>
      </c>
    </row>
    <row r="900" spans="1:24" x14ac:dyDescent="0.25">
      <c r="A900" s="3" t="s">
        <v>17</v>
      </c>
      <c r="B900" s="3" t="s">
        <v>37</v>
      </c>
      <c r="C900" s="3" t="s">
        <v>19</v>
      </c>
      <c r="D900" s="3" t="s">
        <v>74</v>
      </c>
      <c r="E900" s="3" t="s">
        <v>39</v>
      </c>
      <c r="F900" s="3">
        <v>95548</v>
      </c>
      <c r="G900" s="3" t="s">
        <v>40</v>
      </c>
      <c r="H900" s="3">
        <v>2022067128</v>
      </c>
      <c r="I900" s="3" t="s">
        <v>618</v>
      </c>
      <c r="J900" s="3" t="s">
        <v>41</v>
      </c>
      <c r="K900" s="3" t="s">
        <v>619</v>
      </c>
      <c r="L900" s="3" t="s">
        <v>502</v>
      </c>
      <c r="M900" s="3" t="s">
        <v>620</v>
      </c>
      <c r="N900" s="3" t="s">
        <v>151</v>
      </c>
      <c r="O900" s="3" t="s">
        <v>132</v>
      </c>
      <c r="P900" s="3" t="s">
        <v>443</v>
      </c>
      <c r="Q900" s="4" t="str">
        <f>IFERROR(VLOOKUP($H900,[1]RAPPORTS!$L$2:$O$3000,4,FALSE),"")</f>
        <v/>
      </c>
      <c r="R900" s="4" t="str">
        <f>IFERROR(VLOOKUP($H900,[1]NC!$G$2:$H$300,2,FALSE)+VLOOKUP($K900,[1]NC!$G$2:$I$300,3,FALSE),"")</f>
        <v/>
      </c>
      <c r="S900" s="3"/>
      <c r="T900" s="3"/>
      <c r="U900" s="3"/>
      <c r="V900" s="3" t="s">
        <v>39</v>
      </c>
      <c r="W900" s="3" t="s">
        <v>8</v>
      </c>
      <c r="X900" s="3" t="s">
        <v>39</v>
      </c>
    </row>
    <row r="901" spans="1:24" x14ac:dyDescent="0.25">
      <c r="A901" s="3" t="s">
        <v>17</v>
      </c>
      <c r="B901" s="3" t="s">
        <v>37</v>
      </c>
      <c r="C901" s="3" t="s">
        <v>19</v>
      </c>
      <c r="D901" s="3" t="s">
        <v>74</v>
      </c>
      <c r="E901" s="3" t="s">
        <v>39</v>
      </c>
      <c r="F901" s="3">
        <v>95548</v>
      </c>
      <c r="G901" s="3" t="s">
        <v>40</v>
      </c>
      <c r="H901" s="3">
        <v>2022069660</v>
      </c>
      <c r="I901" s="3" t="s">
        <v>618</v>
      </c>
      <c r="J901" s="3" t="s">
        <v>41</v>
      </c>
      <c r="K901" s="3" t="s">
        <v>619</v>
      </c>
      <c r="L901" s="3" t="s">
        <v>248</v>
      </c>
      <c r="M901" s="3" t="s">
        <v>620</v>
      </c>
      <c r="N901" s="3" t="s">
        <v>111</v>
      </c>
      <c r="O901" s="3" t="s">
        <v>156</v>
      </c>
      <c r="P901" s="3" t="s">
        <v>553</v>
      </c>
      <c r="Q901" s="4">
        <f>IFERROR(VLOOKUP($H901,[1]RAPPORTS!$L$2:$O$3000,4,FALSE),"")</f>
        <v>44</v>
      </c>
      <c r="R901" s="4" t="str">
        <f>IFERROR(VLOOKUP($H901,[1]NC!$G$2:$H$300,2,FALSE)+VLOOKUP($K901,[1]NC!$G$2:$I$300,3,FALSE),"")</f>
        <v/>
      </c>
      <c r="S901" s="3"/>
      <c r="T901" s="3"/>
      <c r="U901" s="3"/>
      <c r="V901" s="3" t="s">
        <v>39</v>
      </c>
      <c r="W901" s="3" t="s">
        <v>8</v>
      </c>
      <c r="X901" s="3" t="s">
        <v>39</v>
      </c>
    </row>
    <row r="902" spans="1:24" x14ac:dyDescent="0.25">
      <c r="A902" s="3" t="s">
        <v>17</v>
      </c>
      <c r="B902" s="3" t="s">
        <v>46</v>
      </c>
      <c r="C902" s="3" t="s">
        <v>47</v>
      </c>
      <c r="D902" s="3" t="s">
        <v>48</v>
      </c>
      <c r="E902" s="3" t="s">
        <v>39</v>
      </c>
      <c r="F902" s="3">
        <v>95548</v>
      </c>
      <c r="G902" s="3" t="s">
        <v>40</v>
      </c>
      <c r="H902" s="3">
        <v>2018269790</v>
      </c>
      <c r="I902" s="3" t="s">
        <v>618</v>
      </c>
      <c r="J902" s="3" t="s">
        <v>41</v>
      </c>
      <c r="K902" s="3" t="s">
        <v>619</v>
      </c>
      <c r="L902" s="3" t="s">
        <v>67</v>
      </c>
      <c r="M902" s="3" t="s">
        <v>620</v>
      </c>
      <c r="N902" s="3" t="s">
        <v>560</v>
      </c>
      <c r="O902" s="3" t="s">
        <v>561</v>
      </c>
      <c r="P902" s="3" t="s">
        <v>560</v>
      </c>
      <c r="Q902" s="4" t="str">
        <f>IFERROR(VLOOKUP($H902,[1]RAPPORTS!$L$2:$O$3000,4,FALSE),"")</f>
        <v/>
      </c>
      <c r="R902" s="4" t="str">
        <f>IFERROR(VLOOKUP($H902,[1]NC!$G$2:$H$300,2,FALSE)+VLOOKUP($K902,[1]NC!$G$2:$I$300,3,FALSE),"")</f>
        <v/>
      </c>
      <c r="S902" s="3"/>
      <c r="T902" s="3"/>
      <c r="U902" s="3"/>
      <c r="V902" s="3" t="s">
        <v>39</v>
      </c>
      <c r="W902" s="3" t="s">
        <v>143</v>
      </c>
      <c r="X902" s="3" t="s">
        <v>39</v>
      </c>
    </row>
    <row r="903" spans="1:24" x14ac:dyDescent="0.25">
      <c r="A903" s="3" t="s">
        <v>17</v>
      </c>
      <c r="B903" s="3" t="s">
        <v>46</v>
      </c>
      <c r="C903" s="3" t="s">
        <v>47</v>
      </c>
      <c r="D903" s="3" t="s">
        <v>48</v>
      </c>
      <c r="E903" s="3" t="s">
        <v>39</v>
      </c>
      <c r="F903" s="3">
        <v>95548</v>
      </c>
      <c r="G903" s="3" t="s">
        <v>40</v>
      </c>
      <c r="H903" s="3">
        <v>2022021537</v>
      </c>
      <c r="I903" s="3" t="s">
        <v>618</v>
      </c>
      <c r="J903" s="3" t="s">
        <v>41</v>
      </c>
      <c r="K903" s="3" t="s">
        <v>619</v>
      </c>
      <c r="L903" s="3" t="s">
        <v>168</v>
      </c>
      <c r="M903" s="3" t="s">
        <v>620</v>
      </c>
      <c r="N903" s="3" t="s">
        <v>266</v>
      </c>
      <c r="O903" s="3" t="s">
        <v>209</v>
      </c>
      <c r="P903" s="3" t="s">
        <v>266</v>
      </c>
      <c r="Q903" s="4" t="str">
        <f>IFERROR(VLOOKUP($H903,[1]RAPPORTS!$L$2:$O$3000,4,FALSE),"")</f>
        <v/>
      </c>
      <c r="R903" s="4" t="str">
        <f>IFERROR(VLOOKUP($H903,[1]NC!$G$2:$H$300,2,FALSE)+VLOOKUP($K903,[1]NC!$G$2:$I$300,3,FALSE),"")</f>
        <v/>
      </c>
      <c r="S903" s="3"/>
      <c r="T903" s="3"/>
      <c r="U903" s="3"/>
      <c r="V903" s="3" t="s">
        <v>39</v>
      </c>
      <c r="W903" s="3" t="s">
        <v>143</v>
      </c>
      <c r="X903" s="3" t="s">
        <v>39</v>
      </c>
    </row>
    <row r="904" spans="1:24" x14ac:dyDescent="0.25">
      <c r="A904" s="3" t="s">
        <v>17</v>
      </c>
      <c r="B904" s="3" t="s">
        <v>46</v>
      </c>
      <c r="C904" s="3" t="s">
        <v>47</v>
      </c>
      <c r="D904" s="3" t="s">
        <v>48</v>
      </c>
      <c r="E904" s="3" t="s">
        <v>39</v>
      </c>
      <c r="F904" s="3">
        <v>95548</v>
      </c>
      <c r="G904" s="3" t="s">
        <v>56</v>
      </c>
      <c r="H904" s="3">
        <v>2019213640</v>
      </c>
      <c r="I904" s="3" t="s">
        <v>618</v>
      </c>
      <c r="J904" s="3" t="s">
        <v>41</v>
      </c>
      <c r="K904" s="3" t="s">
        <v>619</v>
      </c>
      <c r="L904" s="3" t="s">
        <v>57</v>
      </c>
      <c r="M904" s="3" t="s">
        <v>620</v>
      </c>
      <c r="N904" s="3" t="s">
        <v>562</v>
      </c>
      <c r="O904" s="3" t="s">
        <v>563</v>
      </c>
      <c r="P904" s="3" t="s">
        <v>562</v>
      </c>
      <c r="Q904" s="4" t="str">
        <f>IFERROR(VLOOKUP($H904,[1]RAPPORTS!$L$2:$O$3000,4,FALSE),"")</f>
        <v/>
      </c>
      <c r="R904" s="4" t="str">
        <f>IFERROR(VLOOKUP($H904,[1]NC!$G$2:$H$300,2,FALSE)+VLOOKUP($K904,[1]NC!$G$2:$I$300,3,FALSE),"")</f>
        <v/>
      </c>
      <c r="S904" s="3"/>
      <c r="T904" s="3"/>
      <c r="U904" s="3"/>
      <c r="V904" s="3" t="s">
        <v>39</v>
      </c>
      <c r="W904" s="3" t="s">
        <v>143</v>
      </c>
      <c r="X904" s="3" t="s">
        <v>39</v>
      </c>
    </row>
    <row r="905" spans="1:24" x14ac:dyDescent="0.25">
      <c r="A905" s="3" t="s">
        <v>17</v>
      </c>
      <c r="B905" s="3" t="s">
        <v>37</v>
      </c>
      <c r="C905" s="3" t="s">
        <v>19</v>
      </c>
      <c r="D905" s="3" t="s">
        <v>74</v>
      </c>
      <c r="E905" s="3" t="s">
        <v>39</v>
      </c>
      <c r="F905" s="3">
        <v>95548</v>
      </c>
      <c r="G905" s="3" t="s">
        <v>40</v>
      </c>
      <c r="H905" s="3">
        <v>2022062818</v>
      </c>
      <c r="I905" s="3" t="s">
        <v>618</v>
      </c>
      <c r="J905" s="3" t="s">
        <v>41</v>
      </c>
      <c r="K905" s="3" t="s">
        <v>619</v>
      </c>
      <c r="L905" s="3" t="s">
        <v>477</v>
      </c>
      <c r="M905" s="3" t="s">
        <v>620</v>
      </c>
      <c r="N905" s="3" t="s">
        <v>111</v>
      </c>
      <c r="O905" s="3" t="s">
        <v>426</v>
      </c>
      <c r="P905" s="3" t="s">
        <v>422</v>
      </c>
      <c r="Q905" s="4" t="str">
        <f>IFERROR(VLOOKUP($H905,[1]RAPPORTS!$L$2:$O$3000,4,FALSE),"")</f>
        <v/>
      </c>
      <c r="R905" s="4" t="str">
        <f>IFERROR(VLOOKUP($H905,[1]NC!$G$2:$H$300,2,FALSE)+VLOOKUP($K905,[1]NC!$G$2:$I$300,3,FALSE),"")</f>
        <v/>
      </c>
      <c r="S905" s="3"/>
      <c r="T905" s="3"/>
      <c r="U905" s="3"/>
      <c r="V905" s="3" t="s">
        <v>39</v>
      </c>
      <c r="W905" s="3" t="s">
        <v>9</v>
      </c>
      <c r="X905" s="3" t="s">
        <v>39</v>
      </c>
    </row>
    <row r="906" spans="1:24" x14ac:dyDescent="0.25">
      <c r="A906" s="3" t="s">
        <v>17</v>
      </c>
      <c r="B906" s="3" t="s">
        <v>37</v>
      </c>
      <c r="C906" s="3" t="s">
        <v>19</v>
      </c>
      <c r="D906" s="3" t="s">
        <v>74</v>
      </c>
      <c r="E906" s="3" t="s">
        <v>39</v>
      </c>
      <c r="F906" s="3">
        <v>95548</v>
      </c>
      <c r="G906" s="3" t="s">
        <v>40</v>
      </c>
      <c r="H906" s="3">
        <v>2022055133</v>
      </c>
      <c r="I906" s="3" t="s">
        <v>618</v>
      </c>
      <c r="J906" s="3" t="s">
        <v>41</v>
      </c>
      <c r="K906" s="3" t="s">
        <v>619</v>
      </c>
      <c r="L906" s="3" t="s">
        <v>531</v>
      </c>
      <c r="M906" s="3" t="s">
        <v>620</v>
      </c>
      <c r="N906" s="3" t="s">
        <v>264</v>
      </c>
      <c r="O906" s="3" t="s">
        <v>66</v>
      </c>
      <c r="P906" s="3" t="s">
        <v>263</v>
      </c>
      <c r="Q906" s="4" t="str">
        <f>IFERROR(VLOOKUP($H906,[1]RAPPORTS!$L$2:$O$3000,4,FALSE),"")</f>
        <v/>
      </c>
      <c r="R906" s="4" t="str">
        <f>IFERROR(VLOOKUP($H906,[1]NC!$G$2:$H$300,2,FALSE)+VLOOKUP($K906,[1]NC!$G$2:$I$300,3,FALSE),"")</f>
        <v/>
      </c>
      <c r="S906" s="3"/>
      <c r="T906" s="3"/>
      <c r="U906" s="3"/>
      <c r="V906" s="3" t="s">
        <v>39</v>
      </c>
      <c r="W906" s="3" t="s">
        <v>9</v>
      </c>
      <c r="X906" s="3" t="s">
        <v>39</v>
      </c>
    </row>
    <row r="907" spans="1:24" x14ac:dyDescent="0.25">
      <c r="A907" s="3" t="s">
        <v>17</v>
      </c>
      <c r="B907" s="3" t="s">
        <v>37</v>
      </c>
      <c r="C907" s="3" t="s">
        <v>19</v>
      </c>
      <c r="D907" s="3" t="s">
        <v>38</v>
      </c>
      <c r="E907" s="3" t="s">
        <v>39</v>
      </c>
      <c r="F907" s="3">
        <v>95548</v>
      </c>
      <c r="G907" s="3" t="s">
        <v>40</v>
      </c>
      <c r="H907" s="3">
        <v>2022055586</v>
      </c>
      <c r="I907" s="3" t="s">
        <v>618</v>
      </c>
      <c r="J907" s="3" t="s">
        <v>41</v>
      </c>
      <c r="K907" s="3" t="s">
        <v>619</v>
      </c>
      <c r="L907" s="3" t="s">
        <v>64</v>
      </c>
      <c r="M907" s="3" t="s">
        <v>620</v>
      </c>
      <c r="N907" s="3" t="s">
        <v>111</v>
      </c>
      <c r="O907" s="3" t="s">
        <v>66</v>
      </c>
      <c r="P907" s="3" t="s">
        <v>119</v>
      </c>
      <c r="Q907" s="4" t="str">
        <f>IFERROR(VLOOKUP($H907,[1]RAPPORTS!$L$2:$O$3000,4,FALSE),"")</f>
        <v/>
      </c>
      <c r="R907" s="4" t="str">
        <f>IFERROR(VLOOKUP($H907,[1]NC!$G$2:$H$300,2,FALSE)+VLOOKUP($K907,[1]NC!$G$2:$I$300,3,FALSE),"")</f>
        <v/>
      </c>
      <c r="S907" s="3"/>
      <c r="T907" s="3"/>
      <c r="U907" s="3"/>
      <c r="V907" s="3" t="s">
        <v>39</v>
      </c>
      <c r="W907" s="3" t="s">
        <v>9</v>
      </c>
      <c r="X907" s="3" t="s">
        <v>39</v>
      </c>
    </row>
    <row r="908" spans="1:24" x14ac:dyDescent="0.25">
      <c r="A908" s="3" t="s">
        <v>17</v>
      </c>
      <c r="B908" s="3" t="s">
        <v>37</v>
      </c>
      <c r="C908" s="3" t="s">
        <v>19</v>
      </c>
      <c r="D908" s="3" t="s">
        <v>74</v>
      </c>
      <c r="E908" s="3" t="s">
        <v>39</v>
      </c>
      <c r="F908" s="3">
        <v>95548</v>
      </c>
      <c r="G908" s="3" t="s">
        <v>40</v>
      </c>
      <c r="H908" s="3">
        <v>2022050536</v>
      </c>
      <c r="I908" s="3" t="s">
        <v>618</v>
      </c>
      <c r="J908" s="3" t="s">
        <v>41</v>
      </c>
      <c r="K908" s="3" t="s">
        <v>619</v>
      </c>
      <c r="L908" s="3" t="s">
        <v>64</v>
      </c>
      <c r="M908" s="3" t="s">
        <v>620</v>
      </c>
      <c r="N908" s="3" t="s">
        <v>93</v>
      </c>
      <c r="O908" s="3" t="s">
        <v>44</v>
      </c>
      <c r="P908" s="3" t="s">
        <v>429</v>
      </c>
      <c r="Q908" s="4" t="str">
        <f>IFERROR(VLOOKUP($H908,[1]RAPPORTS!$L$2:$O$3000,4,FALSE),"")</f>
        <v/>
      </c>
      <c r="R908" s="4" t="str">
        <f>IFERROR(VLOOKUP($H908,[1]NC!$G$2:$H$300,2,FALSE)+VLOOKUP($K908,[1]NC!$G$2:$I$300,3,FALSE),"")</f>
        <v/>
      </c>
      <c r="S908" s="3"/>
      <c r="T908" s="3"/>
      <c r="U908" s="3"/>
      <c r="V908" s="3" t="s">
        <v>39</v>
      </c>
      <c r="W908" s="3" t="s">
        <v>9</v>
      </c>
      <c r="X908" s="3" t="s">
        <v>39</v>
      </c>
    </row>
    <row r="909" spans="1:24" x14ac:dyDescent="0.25">
      <c r="A909" s="3" t="s">
        <v>41</v>
      </c>
      <c r="B909" s="3" t="s">
        <v>37</v>
      </c>
      <c r="C909" s="3" t="s">
        <v>19</v>
      </c>
      <c r="D909" s="3" t="s">
        <v>74</v>
      </c>
      <c r="E909" s="3" t="s">
        <v>39</v>
      </c>
      <c r="F909" s="3">
        <v>95548</v>
      </c>
      <c r="G909" s="3" t="s">
        <v>40</v>
      </c>
      <c r="H909" s="3">
        <v>2022050532</v>
      </c>
      <c r="I909" s="3" t="s">
        <v>618</v>
      </c>
      <c r="J909" s="3" t="s">
        <v>41</v>
      </c>
      <c r="K909" s="3" t="s">
        <v>619</v>
      </c>
      <c r="L909" s="3" t="s">
        <v>182</v>
      </c>
      <c r="M909" s="3" t="s">
        <v>620</v>
      </c>
      <c r="N909" s="3" t="s">
        <v>49</v>
      </c>
      <c r="O909" s="3" t="s">
        <v>44</v>
      </c>
      <c r="P909" s="3" t="s">
        <v>151</v>
      </c>
      <c r="Q909" s="4" t="str">
        <f>IFERROR(VLOOKUP($H909,[1]RAPPORTS!$L$2:$O$3000,4,FALSE),"")</f>
        <v/>
      </c>
      <c r="R909" s="4" t="str">
        <f>IFERROR(VLOOKUP($H909,[1]NC!$G$2:$H$300,2,FALSE)+VLOOKUP($K909,[1]NC!$G$2:$I$300,3,FALSE),"")</f>
        <v/>
      </c>
      <c r="S909" s="3"/>
      <c r="T909" s="3"/>
      <c r="U909" s="3"/>
      <c r="V909" s="3" t="s">
        <v>39</v>
      </c>
      <c r="W909" s="3" t="s">
        <v>9</v>
      </c>
      <c r="X909" s="3" t="s">
        <v>39</v>
      </c>
    </row>
    <row r="910" spans="1:24" x14ac:dyDescent="0.25">
      <c r="A910" s="3" t="s">
        <v>17</v>
      </c>
      <c r="B910" s="3" t="s">
        <v>37</v>
      </c>
      <c r="C910" s="3" t="s">
        <v>19</v>
      </c>
      <c r="D910" s="3" t="s">
        <v>38</v>
      </c>
      <c r="E910" s="3" t="s">
        <v>39</v>
      </c>
      <c r="F910" s="3">
        <v>95548</v>
      </c>
      <c r="G910" s="3" t="s">
        <v>40</v>
      </c>
      <c r="H910" s="3">
        <v>2022085741</v>
      </c>
      <c r="I910" s="3" t="s">
        <v>618</v>
      </c>
      <c r="J910" s="3" t="s">
        <v>41</v>
      </c>
      <c r="K910" s="3" t="s">
        <v>619</v>
      </c>
      <c r="L910" s="3" t="s">
        <v>64</v>
      </c>
      <c r="M910" s="3" t="s">
        <v>620</v>
      </c>
      <c r="N910" s="3" t="s">
        <v>83</v>
      </c>
      <c r="O910" s="3" t="s">
        <v>70</v>
      </c>
      <c r="P910" s="3" t="s">
        <v>114</v>
      </c>
      <c r="Q910" s="4" t="str">
        <f>IFERROR(VLOOKUP($H910,[1]RAPPORTS!$L$2:$O$3000,4,FALSE),"")</f>
        <v/>
      </c>
      <c r="R910" s="4" t="str">
        <f>IFERROR(VLOOKUP($H910,[1]NC!$G$2:$H$300,2,FALSE)+VLOOKUP($K910,[1]NC!$G$2:$I$300,3,FALSE),"")</f>
        <v/>
      </c>
      <c r="S910" s="3"/>
      <c r="T910" s="3"/>
      <c r="U910" s="3"/>
      <c r="V910" s="3" t="s">
        <v>39</v>
      </c>
      <c r="W910" s="3" t="s">
        <v>9</v>
      </c>
      <c r="X910" s="3" t="s">
        <v>39</v>
      </c>
    </row>
    <row r="911" spans="1:24" x14ac:dyDescent="0.25">
      <c r="A911" s="3" t="s">
        <v>17</v>
      </c>
      <c r="B911" s="3" t="s">
        <v>37</v>
      </c>
      <c r="C911" s="3" t="s">
        <v>19</v>
      </c>
      <c r="D911" s="3" t="s">
        <v>38</v>
      </c>
      <c r="E911" s="3" t="s">
        <v>39</v>
      </c>
      <c r="F911" s="3">
        <v>95548</v>
      </c>
      <c r="G911" s="3" t="s">
        <v>40</v>
      </c>
      <c r="H911" s="3">
        <v>2022050181</v>
      </c>
      <c r="I911" s="3" t="s">
        <v>618</v>
      </c>
      <c r="J911" s="3" t="s">
        <v>41</v>
      </c>
      <c r="K911" s="3" t="s">
        <v>619</v>
      </c>
      <c r="L911" s="3" t="s">
        <v>182</v>
      </c>
      <c r="M911" s="3" t="s">
        <v>620</v>
      </c>
      <c r="N911" s="3" t="s">
        <v>93</v>
      </c>
      <c r="O911" s="3" t="s">
        <v>44</v>
      </c>
      <c r="P911" s="3" t="s">
        <v>144</v>
      </c>
      <c r="Q911" s="4" t="str">
        <f>IFERROR(VLOOKUP($H911,[1]RAPPORTS!$L$2:$O$3000,4,FALSE),"")</f>
        <v/>
      </c>
      <c r="R911" s="4" t="str">
        <f>IFERROR(VLOOKUP($H911,[1]NC!$G$2:$H$300,2,FALSE)+VLOOKUP($K911,[1]NC!$G$2:$I$300,3,FALSE),"")</f>
        <v/>
      </c>
      <c r="S911" s="3"/>
      <c r="T911" s="3"/>
      <c r="U911" s="3"/>
      <c r="V911" s="3" t="s">
        <v>39</v>
      </c>
      <c r="W911" s="3" t="s">
        <v>9</v>
      </c>
      <c r="X911" s="3" t="s">
        <v>39</v>
      </c>
    </row>
    <row r="912" spans="1:24" x14ac:dyDescent="0.25">
      <c r="A912" s="3" t="s">
        <v>17</v>
      </c>
      <c r="B912" s="3" t="s">
        <v>37</v>
      </c>
      <c r="C912" s="3" t="s">
        <v>19</v>
      </c>
      <c r="D912" s="3" t="s">
        <v>38</v>
      </c>
      <c r="E912" s="3" t="s">
        <v>39</v>
      </c>
      <c r="F912" s="3">
        <v>95548</v>
      </c>
      <c r="G912" s="3" t="s">
        <v>40</v>
      </c>
      <c r="H912" s="3">
        <v>2022057307</v>
      </c>
      <c r="I912" s="3" t="s">
        <v>618</v>
      </c>
      <c r="J912" s="3" t="s">
        <v>41</v>
      </c>
      <c r="K912" s="3" t="s">
        <v>619</v>
      </c>
      <c r="L912" s="3" t="s">
        <v>477</v>
      </c>
      <c r="M912" s="3" t="s">
        <v>620</v>
      </c>
      <c r="N912" s="3" t="s">
        <v>300</v>
      </c>
      <c r="O912" s="3" t="s">
        <v>61</v>
      </c>
      <c r="P912" s="3" t="s">
        <v>111</v>
      </c>
      <c r="Q912" s="4" t="str">
        <f>IFERROR(VLOOKUP($H912,[1]RAPPORTS!$L$2:$O$3000,4,FALSE),"")</f>
        <v/>
      </c>
      <c r="R912" s="4" t="str">
        <f>IFERROR(VLOOKUP($H912,[1]NC!$G$2:$H$300,2,FALSE)+VLOOKUP($K912,[1]NC!$G$2:$I$300,3,FALSE),"")</f>
        <v/>
      </c>
      <c r="S912" s="3"/>
      <c r="T912" s="3"/>
      <c r="U912" s="3"/>
      <c r="V912" s="3" t="s">
        <v>39</v>
      </c>
      <c r="W912" s="3" t="s">
        <v>9</v>
      </c>
      <c r="X912" s="3" t="s">
        <v>39</v>
      </c>
    </row>
    <row r="913" spans="1:24" x14ac:dyDescent="0.25">
      <c r="A913" s="3" t="s">
        <v>17</v>
      </c>
      <c r="B913" s="3" t="s">
        <v>37</v>
      </c>
      <c r="C913" s="3" t="s">
        <v>19</v>
      </c>
      <c r="D913" s="3" t="s">
        <v>38</v>
      </c>
      <c r="E913" s="3" t="s">
        <v>39</v>
      </c>
      <c r="F913" s="3">
        <v>95548</v>
      </c>
      <c r="G913" s="3" t="s">
        <v>40</v>
      </c>
      <c r="H913" s="3">
        <v>2022056366</v>
      </c>
      <c r="I913" s="3" t="s">
        <v>618</v>
      </c>
      <c r="J913" s="3" t="s">
        <v>41</v>
      </c>
      <c r="K913" s="3" t="s">
        <v>619</v>
      </c>
      <c r="L913" s="3" t="s">
        <v>531</v>
      </c>
      <c r="M913" s="3" t="s">
        <v>620</v>
      </c>
      <c r="N913" s="3" t="s">
        <v>175</v>
      </c>
      <c r="O913" s="3" t="s">
        <v>66</v>
      </c>
      <c r="P913" s="3" t="s">
        <v>266</v>
      </c>
      <c r="Q913" s="4" t="str">
        <f>IFERROR(VLOOKUP($H913,[1]RAPPORTS!$L$2:$O$3000,4,FALSE),"")</f>
        <v/>
      </c>
      <c r="R913" s="4" t="str">
        <f>IFERROR(VLOOKUP($H913,[1]NC!$G$2:$H$300,2,FALSE)+VLOOKUP($K913,[1]NC!$G$2:$I$300,3,FALSE),"")</f>
        <v/>
      </c>
      <c r="S913" s="3"/>
      <c r="T913" s="3"/>
      <c r="U913" s="3"/>
      <c r="V913" s="3" t="s">
        <v>39</v>
      </c>
      <c r="W913" s="3" t="s">
        <v>9</v>
      </c>
      <c r="X913" s="3" t="s">
        <v>39</v>
      </c>
    </row>
    <row r="914" spans="1:24" x14ac:dyDescent="0.25">
      <c r="A914" s="3" t="s">
        <v>17</v>
      </c>
      <c r="B914" s="3" t="s">
        <v>37</v>
      </c>
      <c r="C914" s="3" t="s">
        <v>19</v>
      </c>
      <c r="D914" s="3" t="s">
        <v>38</v>
      </c>
      <c r="E914" s="3" t="s">
        <v>39</v>
      </c>
      <c r="F914" s="3">
        <v>95548</v>
      </c>
      <c r="G914" s="3" t="s">
        <v>40</v>
      </c>
      <c r="H914" s="3">
        <v>2022048432</v>
      </c>
      <c r="I914" s="3" t="s">
        <v>618</v>
      </c>
      <c r="J914" s="3" t="s">
        <v>41</v>
      </c>
      <c r="K914" s="3" t="s">
        <v>619</v>
      </c>
      <c r="L914" s="3" t="s">
        <v>64</v>
      </c>
      <c r="M914" s="3" t="s">
        <v>620</v>
      </c>
      <c r="N914" s="3" t="s">
        <v>111</v>
      </c>
      <c r="O914" s="3" t="s">
        <v>116</v>
      </c>
      <c r="P914" s="3" t="s">
        <v>117</v>
      </c>
      <c r="Q914" s="4" t="str">
        <f>IFERROR(VLOOKUP($H914,[1]RAPPORTS!$L$2:$O$3000,4,FALSE),"")</f>
        <v/>
      </c>
      <c r="R914" s="4" t="str">
        <f>IFERROR(VLOOKUP($H914,[1]NC!$G$2:$H$300,2,FALSE)+VLOOKUP($K914,[1]NC!$G$2:$I$300,3,FALSE),"")</f>
        <v/>
      </c>
      <c r="S914" s="3"/>
      <c r="T914" s="3"/>
      <c r="U914" s="3"/>
      <c r="V914" s="3" t="s">
        <v>39</v>
      </c>
      <c r="W914" s="3" t="s">
        <v>9</v>
      </c>
      <c r="X914" s="3" t="s">
        <v>39</v>
      </c>
    </row>
    <row r="915" spans="1:24" x14ac:dyDescent="0.25">
      <c r="A915" s="3" t="s">
        <v>17</v>
      </c>
      <c r="B915" s="3" t="s">
        <v>37</v>
      </c>
      <c r="C915" s="3" t="s">
        <v>19</v>
      </c>
      <c r="D915" s="3" t="s">
        <v>74</v>
      </c>
      <c r="E915" s="3" t="s">
        <v>39</v>
      </c>
      <c r="F915" s="3">
        <v>95548</v>
      </c>
      <c r="G915" s="3" t="s">
        <v>40</v>
      </c>
      <c r="H915" s="3">
        <v>2022014791</v>
      </c>
      <c r="I915" s="3" t="s">
        <v>618</v>
      </c>
      <c r="J915" s="3" t="s">
        <v>41</v>
      </c>
      <c r="K915" s="3" t="s">
        <v>619</v>
      </c>
      <c r="L915" s="3" t="s">
        <v>248</v>
      </c>
      <c r="M915" s="3" t="s">
        <v>620</v>
      </c>
      <c r="N915" s="3" t="s">
        <v>300</v>
      </c>
      <c r="O915" s="3" t="s">
        <v>298</v>
      </c>
      <c r="P915" s="3" t="s">
        <v>144</v>
      </c>
      <c r="Q915" s="4" t="str">
        <f>IFERROR(VLOOKUP($H915,[1]RAPPORTS!$L$2:$O$3000,4,FALSE),"")</f>
        <v/>
      </c>
      <c r="R915" s="4" t="str">
        <f>IFERROR(VLOOKUP($H915,[1]NC!$G$2:$H$300,2,FALSE)+VLOOKUP($K915,[1]NC!$G$2:$I$300,3,FALSE),"")</f>
        <v/>
      </c>
      <c r="S915" s="3"/>
      <c r="T915" s="3"/>
      <c r="U915" s="3"/>
      <c r="V915" s="3" t="s">
        <v>39</v>
      </c>
      <c r="W915" s="3" t="s">
        <v>9</v>
      </c>
      <c r="X915" s="3" t="s">
        <v>39</v>
      </c>
    </row>
    <row r="916" spans="1:24" x14ac:dyDescent="0.25">
      <c r="A916" s="3" t="s">
        <v>17</v>
      </c>
      <c r="B916" s="3" t="s">
        <v>37</v>
      </c>
      <c r="C916" s="3" t="s">
        <v>19</v>
      </c>
      <c r="D916" s="3" t="s">
        <v>74</v>
      </c>
      <c r="E916" s="3" t="s">
        <v>39</v>
      </c>
      <c r="F916" s="3">
        <v>95548</v>
      </c>
      <c r="G916" s="3" t="s">
        <v>40</v>
      </c>
      <c r="H916" s="3">
        <v>2022057617</v>
      </c>
      <c r="I916" s="3" t="s">
        <v>618</v>
      </c>
      <c r="J916" s="3" t="s">
        <v>41</v>
      </c>
      <c r="K916" s="3" t="s">
        <v>619</v>
      </c>
      <c r="L916" s="3" t="s">
        <v>502</v>
      </c>
      <c r="M916" s="3" t="s">
        <v>620</v>
      </c>
      <c r="N916" s="3" t="s">
        <v>111</v>
      </c>
      <c r="O916" s="3" t="s">
        <v>61</v>
      </c>
      <c r="P916" s="3" t="s">
        <v>146</v>
      </c>
      <c r="Q916" s="4" t="str">
        <f>IFERROR(VLOOKUP($H916,[1]RAPPORTS!$L$2:$O$3000,4,FALSE),"")</f>
        <v/>
      </c>
      <c r="R916" s="4" t="str">
        <f>IFERROR(VLOOKUP($H916,[1]NC!$G$2:$H$300,2,FALSE)+VLOOKUP($K916,[1]NC!$G$2:$I$300,3,FALSE),"")</f>
        <v/>
      </c>
      <c r="S916" s="3"/>
      <c r="T916" s="3"/>
      <c r="U916" s="3"/>
      <c r="V916" s="3" t="s">
        <v>39</v>
      </c>
      <c r="W916" s="3" t="s">
        <v>9</v>
      </c>
      <c r="X916" s="3" t="s">
        <v>39</v>
      </c>
    </row>
    <row r="917" spans="1:24" x14ac:dyDescent="0.25">
      <c r="A917" s="3" t="s">
        <v>17</v>
      </c>
      <c r="B917" s="3" t="s">
        <v>37</v>
      </c>
      <c r="C917" s="3" t="s">
        <v>19</v>
      </c>
      <c r="D917" s="3" t="s">
        <v>38</v>
      </c>
      <c r="E917" s="3" t="s">
        <v>39</v>
      </c>
      <c r="F917" s="3">
        <v>95548</v>
      </c>
      <c r="G917" s="3" t="s">
        <v>40</v>
      </c>
      <c r="H917" s="3">
        <v>2022066427</v>
      </c>
      <c r="I917" s="3" t="s">
        <v>618</v>
      </c>
      <c r="J917" s="3" t="s">
        <v>41</v>
      </c>
      <c r="K917" s="3" t="s">
        <v>619</v>
      </c>
      <c r="L917" s="3" t="s">
        <v>477</v>
      </c>
      <c r="M917" s="3" t="s">
        <v>620</v>
      </c>
      <c r="N917" s="3" t="s">
        <v>300</v>
      </c>
      <c r="O917" s="3" t="s">
        <v>105</v>
      </c>
      <c r="P917" s="3" t="s">
        <v>106</v>
      </c>
      <c r="Q917" s="4" t="str">
        <f>IFERROR(VLOOKUP($H917,[1]RAPPORTS!$L$2:$O$3000,4,FALSE),"")</f>
        <v/>
      </c>
      <c r="R917" s="4" t="str">
        <f>IFERROR(VLOOKUP($H917,[1]NC!$G$2:$H$300,2,FALSE)+VLOOKUP($K917,[1]NC!$G$2:$I$300,3,FALSE),"")</f>
        <v/>
      </c>
      <c r="S917" s="3"/>
      <c r="T917" s="3"/>
      <c r="U917" s="3"/>
      <c r="V917" s="3" t="s">
        <v>39</v>
      </c>
      <c r="W917" s="3" t="s">
        <v>9</v>
      </c>
      <c r="X917" s="3" t="s">
        <v>39</v>
      </c>
    </row>
    <row r="918" spans="1:24" x14ac:dyDescent="0.25">
      <c r="A918" s="3" t="s">
        <v>17</v>
      </c>
      <c r="B918" s="3" t="s">
        <v>37</v>
      </c>
      <c r="C918" s="3" t="s">
        <v>19</v>
      </c>
      <c r="D918" s="3" t="s">
        <v>74</v>
      </c>
      <c r="E918" s="3" t="s">
        <v>39</v>
      </c>
      <c r="F918" s="3">
        <v>95548</v>
      </c>
      <c r="G918" s="3" t="s">
        <v>40</v>
      </c>
      <c r="H918" s="3">
        <v>2022001915</v>
      </c>
      <c r="I918" s="3" t="s">
        <v>618</v>
      </c>
      <c r="J918" s="3" t="s">
        <v>41</v>
      </c>
      <c r="K918" s="3" t="s">
        <v>619</v>
      </c>
      <c r="L918" s="3" t="s">
        <v>57</v>
      </c>
      <c r="M918" s="3" t="s">
        <v>620</v>
      </c>
      <c r="N918" s="3" t="s">
        <v>93</v>
      </c>
      <c r="O918" s="3" t="s">
        <v>250</v>
      </c>
      <c r="P918" s="3" t="s">
        <v>422</v>
      </c>
      <c r="Q918" s="4" t="str">
        <f>IFERROR(VLOOKUP($H918,[1]RAPPORTS!$L$2:$O$3000,4,FALSE),"")</f>
        <v/>
      </c>
      <c r="R918" s="4" t="str">
        <f>IFERROR(VLOOKUP($H918,[1]NC!$G$2:$H$300,2,FALSE)+VLOOKUP($K918,[1]NC!$G$2:$I$300,3,FALSE),"")</f>
        <v/>
      </c>
      <c r="S918" s="3"/>
      <c r="T918" s="3"/>
      <c r="U918" s="3"/>
      <c r="V918" s="3" t="s">
        <v>39</v>
      </c>
      <c r="W918" s="3" t="s">
        <v>9</v>
      </c>
      <c r="X918" s="3" t="s">
        <v>39</v>
      </c>
    </row>
    <row r="919" spans="1:24" x14ac:dyDescent="0.25">
      <c r="A919" s="3" t="s">
        <v>17</v>
      </c>
      <c r="B919" s="3" t="s">
        <v>261</v>
      </c>
      <c r="C919" s="3" t="s">
        <v>19</v>
      </c>
      <c r="D919" s="3" t="s">
        <v>262</v>
      </c>
      <c r="E919" s="3" t="s">
        <v>39</v>
      </c>
      <c r="F919" s="3">
        <v>95548</v>
      </c>
      <c r="G919" s="3" t="s">
        <v>40</v>
      </c>
      <c r="H919" s="3">
        <v>2022067990</v>
      </c>
      <c r="I919" s="3" t="s">
        <v>618</v>
      </c>
      <c r="J919" s="3" t="s">
        <v>41</v>
      </c>
      <c r="K919" s="3" t="s">
        <v>619</v>
      </c>
      <c r="L919" s="3" t="s">
        <v>531</v>
      </c>
      <c r="M919" s="3" t="s">
        <v>620</v>
      </c>
      <c r="N919" s="3" t="s">
        <v>111</v>
      </c>
      <c r="O919" s="3" t="s">
        <v>132</v>
      </c>
      <c r="P919" s="3" t="s">
        <v>185</v>
      </c>
      <c r="Q919" s="4" t="str">
        <f>IFERROR(VLOOKUP($H919,[1]RAPPORTS!$L$2:$O$3000,4,FALSE),"")</f>
        <v/>
      </c>
      <c r="R919" s="4" t="str">
        <f>IFERROR(VLOOKUP($H919,[1]NC!$G$2:$H$300,2,FALSE)+VLOOKUP($K919,[1]NC!$G$2:$I$300,3,FALSE),"")</f>
        <v/>
      </c>
      <c r="S919" s="3"/>
      <c r="T919" s="3"/>
      <c r="U919" s="3"/>
      <c r="V919" s="3" t="s">
        <v>39</v>
      </c>
      <c r="W919" s="3" t="s">
        <v>9</v>
      </c>
      <c r="X919" s="3" t="s">
        <v>39</v>
      </c>
    </row>
    <row r="920" spans="1:24" x14ac:dyDescent="0.25">
      <c r="A920" s="3" t="s">
        <v>17</v>
      </c>
      <c r="B920" s="3" t="s">
        <v>52</v>
      </c>
      <c r="C920" s="3" t="s">
        <v>19</v>
      </c>
      <c r="D920" s="3" t="s">
        <v>53</v>
      </c>
      <c r="E920" s="3" t="s">
        <v>39</v>
      </c>
      <c r="F920" s="3">
        <v>95548</v>
      </c>
      <c r="G920" s="3" t="s">
        <v>40</v>
      </c>
      <c r="H920" s="3">
        <v>2022064302</v>
      </c>
      <c r="I920" s="3" t="s">
        <v>618</v>
      </c>
      <c r="J920" s="3" t="s">
        <v>41</v>
      </c>
      <c r="K920" s="3" t="s">
        <v>619</v>
      </c>
      <c r="L920" s="3" t="s">
        <v>531</v>
      </c>
      <c r="M920" s="3" t="s">
        <v>620</v>
      </c>
      <c r="N920" s="3" t="s">
        <v>83</v>
      </c>
      <c r="O920" s="3" t="s">
        <v>426</v>
      </c>
      <c r="P920" s="3" t="s">
        <v>49</v>
      </c>
      <c r="Q920" s="4" t="str">
        <f>IFERROR(VLOOKUP($H920,[1]RAPPORTS!$L$2:$O$3000,4,FALSE),"")</f>
        <v/>
      </c>
      <c r="R920" s="4" t="str">
        <f>IFERROR(VLOOKUP($H920,[1]NC!$G$2:$H$300,2,FALSE)+VLOOKUP($K920,[1]NC!$G$2:$I$300,3,FALSE),"")</f>
        <v/>
      </c>
      <c r="S920" s="3"/>
      <c r="T920" s="3"/>
      <c r="U920" s="3"/>
      <c r="V920" s="3" t="s">
        <v>39</v>
      </c>
      <c r="W920" s="3" t="s">
        <v>9</v>
      </c>
      <c r="X920" s="3" t="s">
        <v>39</v>
      </c>
    </row>
    <row r="921" spans="1:24" x14ac:dyDescent="0.25">
      <c r="A921" s="3" t="s">
        <v>17</v>
      </c>
      <c r="B921" s="3" t="s">
        <v>100</v>
      </c>
      <c r="C921" s="3" t="s">
        <v>19</v>
      </c>
      <c r="D921" s="3" t="s">
        <v>158</v>
      </c>
      <c r="E921" s="3" t="s">
        <v>39</v>
      </c>
      <c r="F921" s="3">
        <v>95548</v>
      </c>
      <c r="G921" s="3" t="s">
        <v>40</v>
      </c>
      <c r="H921" s="3">
        <v>2022067875</v>
      </c>
      <c r="I921" s="3" t="s">
        <v>618</v>
      </c>
      <c r="J921" s="3" t="s">
        <v>41</v>
      </c>
      <c r="K921" s="3" t="s">
        <v>619</v>
      </c>
      <c r="L921" s="3" t="s">
        <v>64</v>
      </c>
      <c r="M921" s="3" t="s">
        <v>620</v>
      </c>
      <c r="N921" s="3" t="s">
        <v>111</v>
      </c>
      <c r="O921" s="3" t="s">
        <v>132</v>
      </c>
      <c r="P921" s="3" t="s">
        <v>200</v>
      </c>
      <c r="Q921" s="4" t="str">
        <f>IFERROR(VLOOKUP($H921,[1]RAPPORTS!$L$2:$O$3000,4,FALSE),"")</f>
        <v/>
      </c>
      <c r="R921" s="4" t="str">
        <f>IFERROR(VLOOKUP($H921,[1]NC!$G$2:$H$300,2,FALSE)+VLOOKUP($K921,[1]NC!$G$2:$I$300,3,FALSE),"")</f>
        <v/>
      </c>
      <c r="S921" s="3"/>
      <c r="T921" s="3"/>
      <c r="U921" s="3"/>
      <c r="V921" s="3" t="s">
        <v>39</v>
      </c>
      <c r="W921" s="3" t="s">
        <v>9</v>
      </c>
      <c r="X921" s="3" t="s">
        <v>39</v>
      </c>
    </row>
    <row r="922" spans="1:24" x14ac:dyDescent="0.25">
      <c r="A922" s="3" t="s">
        <v>17</v>
      </c>
      <c r="B922" s="3" t="s">
        <v>100</v>
      </c>
      <c r="C922" s="3" t="s">
        <v>19</v>
      </c>
      <c r="D922" s="3" t="s">
        <v>158</v>
      </c>
      <c r="E922" s="3" t="s">
        <v>39</v>
      </c>
      <c r="F922" s="3">
        <v>95548</v>
      </c>
      <c r="G922" s="3" t="s">
        <v>56</v>
      </c>
      <c r="H922" s="3">
        <v>2020251408</v>
      </c>
      <c r="I922" s="3" t="s">
        <v>618</v>
      </c>
      <c r="J922" s="3" t="s">
        <v>41</v>
      </c>
      <c r="K922" s="3" t="s">
        <v>619</v>
      </c>
      <c r="L922" s="3" t="s">
        <v>64</v>
      </c>
      <c r="M922" s="3" t="s">
        <v>620</v>
      </c>
      <c r="N922" s="3" t="s">
        <v>83</v>
      </c>
      <c r="O922" s="3" t="s">
        <v>564</v>
      </c>
      <c r="P922" s="3" t="s">
        <v>565</v>
      </c>
      <c r="Q922" s="4" t="str">
        <f>IFERROR(VLOOKUP($H922,[1]RAPPORTS!$L$2:$O$3000,4,FALSE),"")</f>
        <v/>
      </c>
      <c r="R922" s="4" t="str">
        <f>IFERROR(VLOOKUP($H922,[1]NC!$G$2:$H$300,2,FALSE)+VLOOKUP($K922,[1]NC!$G$2:$I$300,3,FALSE),"")</f>
        <v/>
      </c>
      <c r="S922" s="3"/>
      <c r="T922" s="3"/>
      <c r="U922" s="3"/>
      <c r="V922" s="3" t="s">
        <v>39</v>
      </c>
      <c r="W922" s="3" t="s">
        <v>9</v>
      </c>
      <c r="X922" s="3" t="s">
        <v>39</v>
      </c>
    </row>
    <row r="923" spans="1:24" x14ac:dyDescent="0.25">
      <c r="A923" s="3" t="s">
        <v>17</v>
      </c>
      <c r="B923" s="3" t="s">
        <v>37</v>
      </c>
      <c r="C923" s="3" t="s">
        <v>19</v>
      </c>
      <c r="D923" s="3" t="s">
        <v>38</v>
      </c>
      <c r="E923" s="3" t="s">
        <v>39</v>
      </c>
      <c r="F923" s="3">
        <v>95548</v>
      </c>
      <c r="G923" s="3" t="s">
        <v>40</v>
      </c>
      <c r="H923" s="3">
        <v>2022063142</v>
      </c>
      <c r="I923" s="3" t="s">
        <v>618</v>
      </c>
      <c r="J923" s="3" t="s">
        <v>41</v>
      </c>
      <c r="K923" s="3" t="s">
        <v>619</v>
      </c>
      <c r="L923" s="3" t="s">
        <v>96</v>
      </c>
      <c r="M923" s="3" t="s">
        <v>620</v>
      </c>
      <c r="N923" s="3" t="s">
        <v>43</v>
      </c>
      <c r="O923" s="3" t="s">
        <v>426</v>
      </c>
      <c r="P923" s="3" t="s">
        <v>184</v>
      </c>
      <c r="Q923" s="4" t="str">
        <f>IFERROR(VLOOKUP($H923,[1]RAPPORTS!$L$2:$O$3000,4,FALSE),"")</f>
        <v/>
      </c>
      <c r="R923" s="4" t="str">
        <f>IFERROR(VLOOKUP($H923,[1]NC!$G$2:$H$300,2,FALSE)+VLOOKUP($K923,[1]NC!$G$2:$I$300,3,FALSE),"")</f>
        <v/>
      </c>
      <c r="S923" s="3"/>
      <c r="T923" s="3"/>
      <c r="U923" s="3"/>
      <c r="V923" s="3" t="s">
        <v>39</v>
      </c>
      <c r="W923" s="3" t="s">
        <v>3</v>
      </c>
      <c r="X923" s="3" t="s">
        <v>39</v>
      </c>
    </row>
    <row r="924" spans="1:24" x14ac:dyDescent="0.25">
      <c r="A924" s="3" t="s">
        <v>17</v>
      </c>
      <c r="B924" s="3" t="s">
        <v>37</v>
      </c>
      <c r="C924" s="3" t="s">
        <v>19</v>
      </c>
      <c r="D924" s="3" t="s">
        <v>554</v>
      </c>
      <c r="E924" s="3" t="s">
        <v>39</v>
      </c>
      <c r="F924" s="3">
        <v>95548</v>
      </c>
      <c r="G924" s="3" t="s">
        <v>40</v>
      </c>
      <c r="H924" s="3">
        <v>2021342619</v>
      </c>
      <c r="I924" s="3" t="s">
        <v>618</v>
      </c>
      <c r="J924" s="3" t="s">
        <v>41</v>
      </c>
      <c r="K924" s="3" t="s">
        <v>619</v>
      </c>
      <c r="L924" s="3" t="s">
        <v>57</v>
      </c>
      <c r="M924" s="3" t="s">
        <v>620</v>
      </c>
      <c r="N924" s="3" t="s">
        <v>43</v>
      </c>
      <c r="O924" s="3" t="s">
        <v>145</v>
      </c>
      <c r="P924" s="3" t="s">
        <v>566</v>
      </c>
      <c r="Q924" s="4" t="str">
        <f>IFERROR(VLOOKUP($H924,[1]RAPPORTS!$L$2:$O$3000,4,FALSE),"")</f>
        <v/>
      </c>
      <c r="R924" s="4" t="str">
        <f>IFERROR(VLOOKUP($H924,[1]NC!$G$2:$H$300,2,FALSE)+VLOOKUP($K924,[1]NC!$G$2:$I$300,3,FALSE),"")</f>
        <v/>
      </c>
      <c r="S924" s="3"/>
      <c r="T924" s="3"/>
      <c r="U924" s="3"/>
      <c r="V924" s="3" t="s">
        <v>39</v>
      </c>
      <c r="W924" s="3" t="s">
        <v>3</v>
      </c>
      <c r="X924" s="3" t="s">
        <v>39</v>
      </c>
    </row>
    <row r="925" spans="1:24" x14ac:dyDescent="0.25">
      <c r="A925" s="3" t="s">
        <v>17</v>
      </c>
      <c r="B925" s="3" t="s">
        <v>37</v>
      </c>
      <c r="C925" s="3" t="s">
        <v>19</v>
      </c>
      <c r="D925" s="3" t="s">
        <v>38</v>
      </c>
      <c r="E925" s="3" t="s">
        <v>39</v>
      </c>
      <c r="F925" s="3">
        <v>95548</v>
      </c>
      <c r="G925" s="3" t="s">
        <v>40</v>
      </c>
      <c r="H925" s="3">
        <v>2021333396</v>
      </c>
      <c r="I925" s="3" t="s">
        <v>618</v>
      </c>
      <c r="J925" s="3" t="s">
        <v>41</v>
      </c>
      <c r="K925" s="3" t="s">
        <v>619</v>
      </c>
      <c r="L925" s="3" t="s">
        <v>57</v>
      </c>
      <c r="M925" s="3" t="s">
        <v>620</v>
      </c>
      <c r="N925" s="3" t="s">
        <v>43</v>
      </c>
      <c r="O925" s="3" t="s">
        <v>50</v>
      </c>
      <c r="P925" s="3" t="s">
        <v>567</v>
      </c>
      <c r="Q925" s="4" t="str">
        <f>IFERROR(VLOOKUP($H925,[1]RAPPORTS!$L$2:$O$3000,4,FALSE),"")</f>
        <v/>
      </c>
      <c r="R925" s="4" t="str">
        <f>IFERROR(VLOOKUP($H925,[1]NC!$G$2:$H$300,2,FALSE)+VLOOKUP($K925,[1]NC!$G$2:$I$300,3,FALSE),"")</f>
        <v/>
      </c>
      <c r="S925" s="3"/>
      <c r="T925" s="3"/>
      <c r="U925" s="3"/>
      <c r="V925" s="3" t="s">
        <v>39</v>
      </c>
      <c r="W925" s="3" t="s">
        <v>3</v>
      </c>
      <c r="X925" s="3" t="s">
        <v>39</v>
      </c>
    </row>
    <row r="926" spans="1:24" x14ac:dyDescent="0.25">
      <c r="A926" s="3" t="s">
        <v>41</v>
      </c>
      <c r="B926" s="3" t="s">
        <v>37</v>
      </c>
      <c r="C926" s="3" t="s">
        <v>19</v>
      </c>
      <c r="D926" s="3" t="s">
        <v>92</v>
      </c>
      <c r="E926" s="3" t="s">
        <v>39</v>
      </c>
      <c r="F926" s="3">
        <v>95548</v>
      </c>
      <c r="G926" s="3" t="s">
        <v>40</v>
      </c>
      <c r="H926" s="3">
        <v>2022050718</v>
      </c>
      <c r="I926" s="3" t="s">
        <v>618</v>
      </c>
      <c r="J926" s="3" t="s">
        <v>41</v>
      </c>
      <c r="K926" s="3" t="s">
        <v>619</v>
      </c>
      <c r="L926" s="3" t="s">
        <v>57</v>
      </c>
      <c r="M926" s="3" t="s">
        <v>620</v>
      </c>
      <c r="N926" s="3" t="s">
        <v>49</v>
      </c>
      <c r="O926" s="3" t="s">
        <v>44</v>
      </c>
      <c r="P926" s="3" t="s">
        <v>204</v>
      </c>
      <c r="Q926" s="4" t="str">
        <f>IFERROR(VLOOKUP($H926,[1]RAPPORTS!$L$2:$O$3000,4,FALSE),"")</f>
        <v/>
      </c>
      <c r="R926" s="4" t="str">
        <f>IFERROR(VLOOKUP($H926,[1]NC!$G$2:$H$300,2,FALSE)+VLOOKUP($K926,[1]NC!$G$2:$I$300,3,FALSE),"")</f>
        <v/>
      </c>
      <c r="S926" s="3"/>
      <c r="T926" s="3"/>
      <c r="U926" s="3"/>
      <c r="V926" s="3" t="s">
        <v>39</v>
      </c>
      <c r="W926" s="3" t="s">
        <v>3</v>
      </c>
      <c r="X926" s="3" t="s">
        <v>39</v>
      </c>
    </row>
    <row r="927" spans="1:24" x14ac:dyDescent="0.25">
      <c r="A927" s="3" t="s">
        <v>17</v>
      </c>
      <c r="B927" s="3" t="s">
        <v>37</v>
      </c>
      <c r="C927" s="3" t="s">
        <v>19</v>
      </c>
      <c r="D927" s="3" t="s">
        <v>74</v>
      </c>
      <c r="E927" s="3" t="s">
        <v>39</v>
      </c>
      <c r="F927" s="3">
        <v>95548</v>
      </c>
      <c r="G927" s="3" t="s">
        <v>40</v>
      </c>
      <c r="H927" s="3">
        <v>2022018646</v>
      </c>
      <c r="I927" s="3" t="s">
        <v>618</v>
      </c>
      <c r="J927" s="3" t="s">
        <v>41</v>
      </c>
      <c r="K927" s="3" t="s">
        <v>619</v>
      </c>
      <c r="L927" s="3" t="s">
        <v>57</v>
      </c>
      <c r="M927" s="3" t="s">
        <v>620</v>
      </c>
      <c r="N927" s="3" t="s">
        <v>43</v>
      </c>
      <c r="O927" s="3" t="s">
        <v>285</v>
      </c>
      <c r="P927" s="3" t="s">
        <v>194</v>
      </c>
      <c r="Q927" s="4" t="str">
        <f>IFERROR(VLOOKUP($H927,[1]RAPPORTS!$L$2:$O$3000,4,FALSE),"")</f>
        <v/>
      </c>
      <c r="R927" s="4" t="str">
        <f>IFERROR(VLOOKUP($H927,[1]NC!$G$2:$H$300,2,FALSE)+VLOOKUP($K927,[1]NC!$G$2:$I$300,3,FALSE),"")</f>
        <v/>
      </c>
      <c r="S927" s="3"/>
      <c r="T927" s="3"/>
      <c r="U927" s="3"/>
      <c r="V927" s="3" t="s">
        <v>39</v>
      </c>
      <c r="W927" s="3" t="s">
        <v>3</v>
      </c>
      <c r="X927" s="3" t="s">
        <v>39</v>
      </c>
    </row>
    <row r="928" spans="1:24" x14ac:dyDescent="0.25">
      <c r="A928" s="3" t="s">
        <v>17</v>
      </c>
      <c r="B928" s="3" t="s">
        <v>37</v>
      </c>
      <c r="C928" s="3" t="s">
        <v>19</v>
      </c>
      <c r="D928" s="3" t="s">
        <v>122</v>
      </c>
      <c r="E928" s="3" t="s">
        <v>39</v>
      </c>
      <c r="F928" s="3">
        <v>95548</v>
      </c>
      <c r="G928" s="3" t="s">
        <v>56</v>
      </c>
      <c r="H928" s="3">
        <v>2021140136</v>
      </c>
      <c r="I928" s="3" t="s">
        <v>618</v>
      </c>
      <c r="J928" s="3" t="s">
        <v>41</v>
      </c>
      <c r="K928" s="3" t="s">
        <v>619</v>
      </c>
      <c r="L928" s="3" t="s">
        <v>57</v>
      </c>
      <c r="M928" s="3" t="s">
        <v>620</v>
      </c>
      <c r="N928" s="3" t="s">
        <v>43</v>
      </c>
      <c r="O928" s="3" t="s">
        <v>568</v>
      </c>
      <c r="P928" s="3" t="s">
        <v>569</v>
      </c>
      <c r="Q928" s="4" t="str">
        <f>IFERROR(VLOOKUP($H928,[1]RAPPORTS!$L$2:$O$3000,4,FALSE),"")</f>
        <v/>
      </c>
      <c r="R928" s="4" t="str">
        <f>IFERROR(VLOOKUP($H928,[1]NC!$G$2:$H$300,2,FALSE)+VLOOKUP($K928,[1]NC!$G$2:$I$300,3,FALSE),"")</f>
        <v/>
      </c>
      <c r="S928" s="3"/>
      <c r="T928" s="3"/>
      <c r="U928" s="3"/>
      <c r="V928" s="3" t="s">
        <v>39</v>
      </c>
      <c r="W928" s="3" t="s">
        <v>3</v>
      </c>
      <c r="X928" s="3" t="s">
        <v>39</v>
      </c>
    </row>
    <row r="929" spans="1:24" x14ac:dyDescent="0.25">
      <c r="A929" s="3" t="s">
        <v>41</v>
      </c>
      <c r="B929" s="3" t="s">
        <v>37</v>
      </c>
      <c r="C929" s="3" t="s">
        <v>19</v>
      </c>
      <c r="D929" s="3" t="s">
        <v>122</v>
      </c>
      <c r="E929" s="3" t="s">
        <v>39</v>
      </c>
      <c r="F929" s="3">
        <v>95548</v>
      </c>
      <c r="G929" s="3" t="s">
        <v>56</v>
      </c>
      <c r="H929" s="3">
        <v>2020044271</v>
      </c>
      <c r="I929" s="3" t="s">
        <v>618</v>
      </c>
      <c r="J929" s="3" t="s">
        <v>41</v>
      </c>
      <c r="K929" s="3" t="s">
        <v>619</v>
      </c>
      <c r="L929" s="3" t="s">
        <v>57</v>
      </c>
      <c r="M929" s="3" t="s">
        <v>620</v>
      </c>
      <c r="N929" s="3" t="s">
        <v>49</v>
      </c>
      <c r="O929" s="3" t="s">
        <v>570</v>
      </c>
      <c r="P929" s="3" t="s">
        <v>571</v>
      </c>
      <c r="Q929" s="4" t="str">
        <f>IFERROR(VLOOKUP($H929,[1]RAPPORTS!$L$2:$O$3000,4,FALSE),"")</f>
        <v/>
      </c>
      <c r="R929" s="4" t="str">
        <f>IFERROR(VLOOKUP($H929,[1]NC!$G$2:$H$300,2,FALSE)+VLOOKUP($K929,[1]NC!$G$2:$I$300,3,FALSE),"")</f>
        <v/>
      </c>
      <c r="S929" s="3"/>
      <c r="T929" s="3"/>
      <c r="U929" s="3"/>
      <c r="V929" s="3" t="s">
        <v>39</v>
      </c>
      <c r="W929" s="3" t="s">
        <v>3</v>
      </c>
      <c r="X929" s="3" t="s">
        <v>39</v>
      </c>
    </row>
    <row r="930" spans="1:24" x14ac:dyDescent="0.25">
      <c r="A930" s="3" t="s">
        <v>17</v>
      </c>
      <c r="B930" s="3" t="s">
        <v>37</v>
      </c>
      <c r="C930" s="3" t="s">
        <v>19</v>
      </c>
      <c r="D930" s="3" t="s">
        <v>38</v>
      </c>
      <c r="E930" s="3" t="s">
        <v>39</v>
      </c>
      <c r="F930" s="3">
        <v>95548</v>
      </c>
      <c r="G930" s="3" t="s">
        <v>40</v>
      </c>
      <c r="H930" s="3">
        <v>2022038909</v>
      </c>
      <c r="I930" s="3" t="s">
        <v>618</v>
      </c>
      <c r="J930" s="3" t="s">
        <v>41</v>
      </c>
      <c r="K930" s="3" t="s">
        <v>619</v>
      </c>
      <c r="L930" s="3" t="s">
        <v>57</v>
      </c>
      <c r="M930" s="3" t="s">
        <v>620</v>
      </c>
      <c r="N930" s="3" t="s">
        <v>43</v>
      </c>
      <c r="O930" s="3" t="s">
        <v>173</v>
      </c>
      <c r="P930" s="3" t="s">
        <v>185</v>
      </c>
      <c r="Q930" s="4" t="str">
        <f>IFERROR(VLOOKUP($H930,[1]RAPPORTS!$L$2:$O$3000,4,FALSE),"")</f>
        <v/>
      </c>
      <c r="R930" s="4" t="str">
        <f>IFERROR(VLOOKUP($H930,[1]NC!$G$2:$H$300,2,FALSE)+VLOOKUP($K930,[1]NC!$G$2:$I$300,3,FALSE),"")</f>
        <v/>
      </c>
      <c r="S930" s="3"/>
      <c r="T930" s="3"/>
      <c r="U930" s="3"/>
      <c r="V930" s="3" t="s">
        <v>39</v>
      </c>
      <c r="W930" s="3" t="s">
        <v>3</v>
      </c>
      <c r="X930" s="3" t="s">
        <v>39</v>
      </c>
    </row>
    <row r="931" spans="1:24" x14ac:dyDescent="0.25">
      <c r="A931" s="3" t="s">
        <v>17</v>
      </c>
      <c r="B931" s="3" t="s">
        <v>37</v>
      </c>
      <c r="C931" s="3" t="s">
        <v>19</v>
      </c>
      <c r="D931" s="3" t="s">
        <v>92</v>
      </c>
      <c r="E931" s="3" t="s">
        <v>39</v>
      </c>
      <c r="F931" s="3">
        <v>95548</v>
      </c>
      <c r="G931" s="3" t="s">
        <v>40</v>
      </c>
      <c r="H931" s="3">
        <v>2022034263</v>
      </c>
      <c r="I931" s="3" t="s">
        <v>618</v>
      </c>
      <c r="J931" s="3" t="s">
        <v>41</v>
      </c>
      <c r="K931" s="3" t="s">
        <v>619</v>
      </c>
      <c r="L931" s="3" t="s">
        <v>67</v>
      </c>
      <c r="M931" s="3" t="s">
        <v>620</v>
      </c>
      <c r="N931" s="3" t="s">
        <v>247</v>
      </c>
      <c r="O931" s="3" t="s">
        <v>58</v>
      </c>
      <c r="P931" s="3" t="s">
        <v>200</v>
      </c>
      <c r="Q931" s="4" t="str">
        <f>IFERROR(VLOOKUP($H931,[1]RAPPORTS!$L$2:$O$3000,4,FALSE),"")</f>
        <v/>
      </c>
      <c r="R931" s="4" t="str">
        <f>IFERROR(VLOOKUP($H931,[1]NC!$G$2:$H$300,2,FALSE)+VLOOKUP($K931,[1]NC!$G$2:$I$300,3,FALSE),"")</f>
        <v/>
      </c>
      <c r="S931" s="3"/>
      <c r="T931" s="3"/>
      <c r="U931" s="3"/>
      <c r="V931" s="3" t="s">
        <v>39</v>
      </c>
      <c r="W931" s="3" t="s">
        <v>3</v>
      </c>
      <c r="X931" s="3" t="s">
        <v>39</v>
      </c>
    </row>
    <row r="932" spans="1:24" x14ac:dyDescent="0.25">
      <c r="A932" s="3" t="s">
        <v>41</v>
      </c>
      <c r="B932" s="3" t="s">
        <v>52</v>
      </c>
      <c r="C932" s="3" t="s">
        <v>19</v>
      </c>
      <c r="D932" s="3" t="s">
        <v>53</v>
      </c>
      <c r="E932" s="3" t="s">
        <v>39</v>
      </c>
      <c r="F932" s="3">
        <v>95548</v>
      </c>
      <c r="G932" s="3" t="s">
        <v>40</v>
      </c>
      <c r="H932" s="3">
        <v>2022048726</v>
      </c>
      <c r="I932" s="3" t="s">
        <v>618</v>
      </c>
      <c r="J932" s="3" t="s">
        <v>41</v>
      </c>
      <c r="K932" s="3" t="s">
        <v>619</v>
      </c>
      <c r="L932" s="3" t="s">
        <v>54</v>
      </c>
      <c r="M932" s="3" t="s">
        <v>620</v>
      </c>
      <c r="N932" s="3" t="s">
        <v>49</v>
      </c>
      <c r="O932" s="3" t="s">
        <v>116</v>
      </c>
      <c r="P932" s="3" t="s">
        <v>155</v>
      </c>
      <c r="Q932" s="4" t="str">
        <f>IFERROR(VLOOKUP($H932,[1]RAPPORTS!$L$2:$O$3000,4,FALSE),"")</f>
        <v/>
      </c>
      <c r="R932" s="4" t="str">
        <f>IFERROR(VLOOKUP($H932,[1]NC!$G$2:$H$300,2,FALSE)+VLOOKUP($K932,[1]NC!$G$2:$I$300,3,FALSE),"")</f>
        <v/>
      </c>
      <c r="S932" s="3"/>
      <c r="T932" s="3"/>
      <c r="U932" s="3"/>
      <c r="V932" s="3" t="s">
        <v>39</v>
      </c>
      <c r="W932" s="3" t="s">
        <v>3</v>
      </c>
      <c r="X932" s="3" t="s">
        <v>39</v>
      </c>
    </row>
    <row r="933" spans="1:24" x14ac:dyDescent="0.25">
      <c r="A933" s="3" t="s">
        <v>17</v>
      </c>
      <c r="B933" s="3" t="s">
        <v>100</v>
      </c>
      <c r="C933" s="3" t="s">
        <v>19</v>
      </c>
      <c r="D933" s="3" t="s">
        <v>331</v>
      </c>
      <c r="E933" s="3" t="s">
        <v>39</v>
      </c>
      <c r="F933" s="3">
        <v>95548</v>
      </c>
      <c r="G933" s="3" t="s">
        <v>40</v>
      </c>
      <c r="H933" s="3">
        <v>2021202291</v>
      </c>
      <c r="I933" s="3" t="s">
        <v>618</v>
      </c>
      <c r="J933" s="3" t="s">
        <v>41</v>
      </c>
      <c r="K933" s="3" t="s">
        <v>619</v>
      </c>
      <c r="L933" s="3" t="s">
        <v>54</v>
      </c>
      <c r="M933" s="3" t="s">
        <v>620</v>
      </c>
      <c r="N933" s="3" t="s">
        <v>43</v>
      </c>
      <c r="O933" s="3" t="s">
        <v>572</v>
      </c>
      <c r="P933" s="3" t="s">
        <v>573</v>
      </c>
      <c r="Q933" s="4" t="str">
        <f>IFERROR(VLOOKUP($H933,[1]RAPPORTS!$L$2:$O$3000,4,FALSE),"")</f>
        <v/>
      </c>
      <c r="R933" s="4" t="str">
        <f>IFERROR(VLOOKUP($H933,[1]NC!$G$2:$H$300,2,FALSE)+VLOOKUP($K933,[1]NC!$G$2:$I$300,3,FALSE),"")</f>
        <v/>
      </c>
      <c r="S933" s="3"/>
      <c r="T933" s="3"/>
      <c r="U933" s="3"/>
      <c r="V933" s="3" t="s">
        <v>39</v>
      </c>
      <c r="W933" s="3" t="s">
        <v>161</v>
      </c>
      <c r="X933" s="3" t="s">
        <v>39</v>
      </c>
    </row>
    <row r="934" spans="1:24" x14ac:dyDescent="0.25">
      <c r="A934" s="3" t="s">
        <v>17</v>
      </c>
      <c r="B934" s="3" t="s">
        <v>100</v>
      </c>
      <c r="C934" s="3" t="s">
        <v>19</v>
      </c>
      <c r="D934" s="3" t="s">
        <v>331</v>
      </c>
      <c r="E934" s="3" t="s">
        <v>39</v>
      </c>
      <c r="F934" s="3">
        <v>95548</v>
      </c>
      <c r="G934" s="3" t="s">
        <v>56</v>
      </c>
      <c r="H934" s="3">
        <v>2020266318</v>
      </c>
      <c r="I934" s="3" t="s">
        <v>618</v>
      </c>
      <c r="J934" s="3" t="s">
        <v>41</v>
      </c>
      <c r="K934" s="3" t="s">
        <v>619</v>
      </c>
      <c r="L934" s="3" t="s">
        <v>54</v>
      </c>
      <c r="M934" s="3" t="s">
        <v>620</v>
      </c>
      <c r="N934" s="3" t="s">
        <v>183</v>
      </c>
      <c r="O934" s="3" t="s">
        <v>430</v>
      </c>
      <c r="P934" s="3" t="s">
        <v>574</v>
      </c>
      <c r="Q934" s="4" t="str">
        <f>IFERROR(VLOOKUP($H934,[1]RAPPORTS!$L$2:$O$3000,4,FALSE),"")</f>
        <v/>
      </c>
      <c r="R934" s="4" t="str">
        <f>IFERROR(VLOOKUP($H934,[1]NC!$G$2:$H$300,2,FALSE)+VLOOKUP($K934,[1]NC!$G$2:$I$300,3,FALSE),"")</f>
        <v/>
      </c>
      <c r="S934" s="3"/>
      <c r="T934" s="3"/>
      <c r="U934" s="3"/>
      <c r="V934" s="3" t="s">
        <v>39</v>
      </c>
      <c r="W934" s="3" t="s">
        <v>161</v>
      </c>
      <c r="X934" s="3" t="s">
        <v>39</v>
      </c>
    </row>
    <row r="935" spans="1:24" x14ac:dyDescent="0.25">
      <c r="A935" s="3" t="s">
        <v>17</v>
      </c>
      <c r="B935" s="3" t="s">
        <v>100</v>
      </c>
      <c r="C935" s="3" t="s">
        <v>19</v>
      </c>
      <c r="D935" s="3" t="s">
        <v>331</v>
      </c>
      <c r="E935" s="3" t="s">
        <v>39</v>
      </c>
      <c r="F935" s="3">
        <v>95548</v>
      </c>
      <c r="G935" s="3" t="s">
        <v>40</v>
      </c>
      <c r="H935" s="3">
        <v>2021144681</v>
      </c>
      <c r="I935" s="3" t="s">
        <v>618</v>
      </c>
      <c r="J935" s="3" t="s">
        <v>41</v>
      </c>
      <c r="K935" s="3" t="s">
        <v>619</v>
      </c>
      <c r="L935" s="3" t="s">
        <v>54</v>
      </c>
      <c r="M935" s="3" t="s">
        <v>620</v>
      </c>
      <c r="N935" s="3" t="s">
        <v>319</v>
      </c>
      <c r="O935" s="3" t="s">
        <v>575</v>
      </c>
      <c r="P935" s="3" t="s">
        <v>576</v>
      </c>
      <c r="Q935" s="4" t="str">
        <f>IFERROR(VLOOKUP($H935,[1]RAPPORTS!$L$2:$O$3000,4,FALSE),"")</f>
        <v/>
      </c>
      <c r="R935" s="4" t="str">
        <f>IFERROR(VLOOKUP($H935,[1]NC!$G$2:$H$300,2,FALSE)+VLOOKUP($K935,[1]NC!$G$2:$I$300,3,FALSE),"")</f>
        <v/>
      </c>
      <c r="S935" s="3"/>
      <c r="T935" s="3"/>
      <c r="U935" s="3"/>
      <c r="V935" s="3" t="s">
        <v>39</v>
      </c>
      <c r="W935" s="3" t="s">
        <v>161</v>
      </c>
      <c r="X935" s="3" t="s">
        <v>39</v>
      </c>
    </row>
    <row r="936" spans="1:24" x14ac:dyDescent="0.25">
      <c r="A936" s="3" t="s">
        <v>17</v>
      </c>
      <c r="B936" s="3" t="s">
        <v>100</v>
      </c>
      <c r="C936" s="3" t="s">
        <v>19</v>
      </c>
      <c r="D936" s="3" t="s">
        <v>158</v>
      </c>
      <c r="E936" s="3" t="s">
        <v>39</v>
      </c>
      <c r="F936" s="3">
        <v>95548</v>
      </c>
      <c r="G936" s="3" t="s">
        <v>40</v>
      </c>
      <c r="H936" s="3">
        <v>2021221215</v>
      </c>
      <c r="I936" s="3" t="s">
        <v>618</v>
      </c>
      <c r="J936" s="3" t="s">
        <v>41</v>
      </c>
      <c r="K936" s="3" t="s">
        <v>619</v>
      </c>
      <c r="L936" s="3" t="s">
        <v>59</v>
      </c>
      <c r="M936" s="3" t="s">
        <v>620</v>
      </c>
      <c r="N936" s="3" t="s">
        <v>111</v>
      </c>
      <c r="O936" s="3" t="s">
        <v>290</v>
      </c>
      <c r="P936" s="3" t="s">
        <v>577</v>
      </c>
      <c r="Q936" s="4" t="str">
        <f>IFERROR(VLOOKUP($H936,[1]RAPPORTS!$L$2:$O$3000,4,FALSE),"")</f>
        <v/>
      </c>
      <c r="R936" s="4" t="str">
        <f>IFERROR(VLOOKUP($H936,[1]NC!$G$2:$H$300,2,FALSE)+VLOOKUP($K936,[1]NC!$G$2:$I$300,3,FALSE),"")</f>
        <v/>
      </c>
      <c r="S936" s="3"/>
      <c r="T936" s="3"/>
      <c r="U936" s="3"/>
      <c r="V936" s="3" t="s">
        <v>39</v>
      </c>
      <c r="W936" s="3" t="s">
        <v>578</v>
      </c>
      <c r="X936" s="3" t="s">
        <v>39</v>
      </c>
    </row>
    <row r="937" spans="1:24" x14ac:dyDescent="0.25">
      <c r="A937" s="3" t="s">
        <v>17</v>
      </c>
      <c r="B937" s="3" t="s">
        <v>100</v>
      </c>
      <c r="C937" s="3" t="s">
        <v>19</v>
      </c>
      <c r="D937" s="3" t="s">
        <v>158</v>
      </c>
      <c r="E937" s="3" t="s">
        <v>39</v>
      </c>
      <c r="F937" s="3">
        <v>95548</v>
      </c>
      <c r="G937" s="3" t="s">
        <v>40</v>
      </c>
      <c r="H937" s="3">
        <v>2021265965</v>
      </c>
      <c r="I937" s="3" t="s">
        <v>618</v>
      </c>
      <c r="J937" s="3" t="s">
        <v>41</v>
      </c>
      <c r="K937" s="3" t="s">
        <v>619</v>
      </c>
      <c r="L937" s="3" t="s">
        <v>59</v>
      </c>
      <c r="M937" s="3" t="s">
        <v>620</v>
      </c>
      <c r="N937" s="3" t="s">
        <v>83</v>
      </c>
      <c r="O937" s="3" t="s">
        <v>579</v>
      </c>
      <c r="P937" s="3" t="s">
        <v>282</v>
      </c>
      <c r="Q937" s="4" t="str">
        <f>IFERROR(VLOOKUP($H937,[1]RAPPORTS!$L$2:$O$3000,4,FALSE),"")</f>
        <v/>
      </c>
      <c r="R937" s="4" t="str">
        <f>IFERROR(VLOOKUP($H937,[1]NC!$G$2:$H$300,2,FALSE)+VLOOKUP($K937,[1]NC!$G$2:$I$300,3,FALSE),"")</f>
        <v/>
      </c>
      <c r="S937" s="3"/>
      <c r="T937" s="3"/>
      <c r="U937" s="3"/>
      <c r="V937" s="3" t="s">
        <v>39</v>
      </c>
      <c r="W937" s="3" t="s">
        <v>578</v>
      </c>
      <c r="X937" s="3" t="s">
        <v>39</v>
      </c>
    </row>
    <row r="938" spans="1:24" x14ac:dyDescent="0.25">
      <c r="A938" s="3" t="s">
        <v>17</v>
      </c>
      <c r="B938" s="3" t="s">
        <v>100</v>
      </c>
      <c r="C938" s="3" t="s">
        <v>19</v>
      </c>
      <c r="D938" s="3" t="s">
        <v>101</v>
      </c>
      <c r="E938" s="3" t="s">
        <v>39</v>
      </c>
      <c r="F938" s="3">
        <v>95548</v>
      </c>
      <c r="G938" s="3" t="s">
        <v>40</v>
      </c>
      <c r="H938" s="3">
        <v>2021398121</v>
      </c>
      <c r="I938" s="3" t="s">
        <v>618</v>
      </c>
      <c r="J938" s="3" t="s">
        <v>41</v>
      </c>
      <c r="K938" s="3" t="s">
        <v>619</v>
      </c>
      <c r="L938" s="3" t="s">
        <v>59</v>
      </c>
      <c r="M938" s="3" t="s">
        <v>620</v>
      </c>
      <c r="N938" s="3" t="s">
        <v>214</v>
      </c>
      <c r="O938" s="3" t="s">
        <v>219</v>
      </c>
      <c r="P938" s="3" t="s">
        <v>220</v>
      </c>
      <c r="Q938" s="4" t="str">
        <f>IFERROR(VLOOKUP($H938,[1]RAPPORTS!$L$2:$O$3000,4,FALSE),"")</f>
        <v/>
      </c>
      <c r="R938" s="4" t="str">
        <f>IFERROR(VLOOKUP($H938,[1]NC!$G$2:$H$300,2,FALSE)+VLOOKUP($K938,[1]NC!$G$2:$I$300,3,FALSE),"")</f>
        <v/>
      </c>
      <c r="S938" s="3"/>
      <c r="T938" s="3"/>
      <c r="U938" s="3"/>
      <c r="V938" s="3" t="s">
        <v>39</v>
      </c>
      <c r="W938" s="3" t="s">
        <v>166</v>
      </c>
      <c r="X938" s="3" t="s">
        <v>39</v>
      </c>
    </row>
    <row r="939" spans="1:24" x14ac:dyDescent="0.25">
      <c r="A939" s="3" t="s">
        <v>41</v>
      </c>
      <c r="B939" s="3" t="s">
        <v>37</v>
      </c>
      <c r="C939" s="3" t="s">
        <v>19</v>
      </c>
      <c r="D939" s="3" t="s">
        <v>74</v>
      </c>
      <c r="E939" s="3" t="s">
        <v>39</v>
      </c>
      <c r="F939" s="3">
        <v>95548</v>
      </c>
      <c r="G939" s="3" t="s">
        <v>40</v>
      </c>
      <c r="H939" s="3">
        <v>2022053219</v>
      </c>
      <c r="I939" s="3" t="s">
        <v>618</v>
      </c>
      <c r="J939" s="3" t="s">
        <v>41</v>
      </c>
      <c r="K939" s="3" t="s">
        <v>619</v>
      </c>
      <c r="L939" s="3" t="s">
        <v>502</v>
      </c>
      <c r="M939" s="3" t="s">
        <v>620</v>
      </c>
      <c r="N939" s="3" t="s">
        <v>49</v>
      </c>
      <c r="O939" s="3" t="s">
        <v>153</v>
      </c>
      <c r="P939" s="3" t="s">
        <v>185</v>
      </c>
      <c r="Q939" s="4" t="str">
        <f>IFERROR(VLOOKUP($H939,[1]RAPPORTS!$L$2:$O$3000,4,FALSE),"")</f>
        <v/>
      </c>
      <c r="R939" s="4" t="str">
        <f>IFERROR(VLOOKUP($H939,[1]NC!$G$2:$H$300,2,FALSE)+VLOOKUP($K939,[1]NC!$G$2:$I$300,3,FALSE),"")</f>
        <v/>
      </c>
      <c r="S939" s="3"/>
      <c r="T939" s="3"/>
      <c r="U939" s="3"/>
      <c r="V939" s="3" t="s">
        <v>39</v>
      </c>
      <c r="W939" s="3" t="s">
        <v>10</v>
      </c>
      <c r="X939" s="3" t="s">
        <v>39</v>
      </c>
    </row>
    <row r="940" spans="1:24" x14ac:dyDescent="0.25">
      <c r="A940" s="3" t="s">
        <v>17</v>
      </c>
      <c r="B940" s="3" t="s">
        <v>261</v>
      </c>
      <c r="C940" s="3" t="s">
        <v>19</v>
      </c>
      <c r="D940" s="3" t="s">
        <v>262</v>
      </c>
      <c r="E940" s="3" t="s">
        <v>39</v>
      </c>
      <c r="F940" s="3">
        <v>95548</v>
      </c>
      <c r="G940" s="3" t="s">
        <v>40</v>
      </c>
      <c r="H940" s="3">
        <v>2022060848</v>
      </c>
      <c r="I940" s="3" t="s">
        <v>618</v>
      </c>
      <c r="J940" s="3" t="s">
        <v>41</v>
      </c>
      <c r="K940" s="3" t="s">
        <v>619</v>
      </c>
      <c r="L940" s="3" t="s">
        <v>57</v>
      </c>
      <c r="M940" s="3" t="s">
        <v>620</v>
      </c>
      <c r="N940" s="3" t="s">
        <v>111</v>
      </c>
      <c r="O940" s="3" t="s">
        <v>179</v>
      </c>
      <c r="P940" s="3" t="s">
        <v>185</v>
      </c>
      <c r="Q940" s="4" t="str">
        <f>IFERROR(VLOOKUP($H940,[1]RAPPORTS!$L$2:$O$3000,4,FALSE),"")</f>
        <v/>
      </c>
      <c r="R940" s="4" t="str">
        <f>IFERROR(VLOOKUP($H940,[1]NC!$G$2:$H$300,2,FALSE)+VLOOKUP($K940,[1]NC!$G$2:$I$300,3,FALSE),"")</f>
        <v/>
      </c>
      <c r="S940" s="3"/>
      <c r="T940" s="3"/>
      <c r="U940" s="3"/>
      <c r="V940" s="3" t="s">
        <v>39</v>
      </c>
      <c r="W940" s="3" t="s">
        <v>10</v>
      </c>
      <c r="X940" s="3" t="s">
        <v>39</v>
      </c>
    </row>
    <row r="941" spans="1:24" x14ac:dyDescent="0.25">
      <c r="A941" s="3" t="s">
        <v>17</v>
      </c>
      <c r="B941" s="3" t="s">
        <v>52</v>
      </c>
      <c r="C941" s="3" t="s">
        <v>19</v>
      </c>
      <c r="D941" s="3" t="s">
        <v>53</v>
      </c>
      <c r="E941" s="3" t="s">
        <v>39</v>
      </c>
      <c r="F941" s="3">
        <v>95548</v>
      </c>
      <c r="G941" s="3" t="s">
        <v>40</v>
      </c>
      <c r="H941" s="3">
        <v>2022063057</v>
      </c>
      <c r="I941" s="3" t="s">
        <v>618</v>
      </c>
      <c r="J941" s="3" t="s">
        <v>41</v>
      </c>
      <c r="K941" s="3" t="s">
        <v>619</v>
      </c>
      <c r="L941" s="3" t="s">
        <v>531</v>
      </c>
      <c r="M941" s="3" t="s">
        <v>620</v>
      </c>
      <c r="N941" s="3" t="s">
        <v>111</v>
      </c>
      <c r="O941" s="3" t="s">
        <v>426</v>
      </c>
      <c r="P941" s="3" t="s">
        <v>43</v>
      </c>
      <c r="Q941" s="4" t="str">
        <f>IFERROR(VLOOKUP($H941,[1]RAPPORTS!$L$2:$O$3000,4,FALSE),"")</f>
        <v/>
      </c>
      <c r="R941" s="4" t="str">
        <f>IFERROR(VLOOKUP($H941,[1]NC!$G$2:$H$300,2,FALSE)+VLOOKUP($K941,[1]NC!$G$2:$I$300,3,FALSE),"")</f>
        <v/>
      </c>
      <c r="S941" s="3"/>
      <c r="T941" s="3"/>
      <c r="U941" s="3"/>
      <c r="V941" s="3" t="s">
        <v>39</v>
      </c>
      <c r="W941" s="3" t="s">
        <v>10</v>
      </c>
      <c r="X941" s="3" t="s">
        <v>39</v>
      </c>
    </row>
    <row r="942" spans="1:24" x14ac:dyDescent="0.25">
      <c r="A942" s="3" t="s">
        <v>41</v>
      </c>
      <c r="B942" s="3" t="s">
        <v>100</v>
      </c>
      <c r="C942" s="3" t="s">
        <v>19</v>
      </c>
      <c r="D942" s="3" t="s">
        <v>331</v>
      </c>
      <c r="E942" s="3" t="s">
        <v>39</v>
      </c>
      <c r="F942" s="3">
        <v>95548</v>
      </c>
      <c r="G942" s="3" t="s">
        <v>40</v>
      </c>
      <c r="H942" s="3">
        <v>2022082509</v>
      </c>
      <c r="I942" s="3" t="s">
        <v>618</v>
      </c>
      <c r="J942" s="3" t="s">
        <v>41</v>
      </c>
      <c r="K942" s="3" t="s">
        <v>619</v>
      </c>
      <c r="L942" s="3" t="s">
        <v>57</v>
      </c>
      <c r="M942" s="3" t="s">
        <v>620</v>
      </c>
      <c r="N942" s="3" t="s">
        <v>49</v>
      </c>
      <c r="O942" s="3" t="s">
        <v>73</v>
      </c>
      <c r="P942" s="3" t="s">
        <v>114</v>
      </c>
      <c r="Q942" s="4" t="str">
        <f>IFERROR(VLOOKUP($H942,[1]RAPPORTS!$L$2:$O$3000,4,FALSE),"")</f>
        <v/>
      </c>
      <c r="R942" s="4" t="str">
        <f>IFERROR(VLOOKUP($H942,[1]NC!$G$2:$H$300,2,FALSE)+VLOOKUP($K942,[1]NC!$G$2:$I$300,3,FALSE),"")</f>
        <v/>
      </c>
      <c r="S942" s="3"/>
      <c r="T942" s="3"/>
      <c r="U942" s="3"/>
      <c r="V942" s="3" t="s">
        <v>39</v>
      </c>
      <c r="W942" s="3" t="s">
        <v>10</v>
      </c>
      <c r="X942" s="3" t="s">
        <v>39</v>
      </c>
    </row>
    <row r="943" spans="1:24" x14ac:dyDescent="0.25">
      <c r="A943" s="3" t="s">
        <v>17</v>
      </c>
      <c r="B943" s="3" t="s">
        <v>100</v>
      </c>
      <c r="C943" s="3" t="s">
        <v>19</v>
      </c>
      <c r="D943" s="3" t="s">
        <v>158</v>
      </c>
      <c r="E943" s="3" t="s">
        <v>39</v>
      </c>
      <c r="F943" s="3">
        <v>95548</v>
      </c>
      <c r="G943" s="3" t="s">
        <v>40</v>
      </c>
      <c r="H943" s="3">
        <v>2020264373</v>
      </c>
      <c r="I943" s="3" t="s">
        <v>618</v>
      </c>
      <c r="J943" s="3" t="s">
        <v>41</v>
      </c>
      <c r="K943" s="3" t="s">
        <v>619</v>
      </c>
      <c r="L943" s="3" t="s">
        <v>248</v>
      </c>
      <c r="M943" s="3" t="s">
        <v>620</v>
      </c>
      <c r="N943" s="3" t="s">
        <v>43</v>
      </c>
      <c r="O943" s="3" t="s">
        <v>580</v>
      </c>
      <c r="P943" s="3" t="s">
        <v>581</v>
      </c>
      <c r="Q943" s="4" t="str">
        <f>IFERROR(VLOOKUP($H943,[1]RAPPORTS!$L$2:$O$3000,4,FALSE),"")</f>
        <v/>
      </c>
      <c r="R943" s="4" t="str">
        <f>IFERROR(VLOOKUP($H943,[1]NC!$G$2:$H$300,2,FALSE)+VLOOKUP($K943,[1]NC!$G$2:$I$300,3,FALSE),"")</f>
        <v/>
      </c>
      <c r="S943" s="3"/>
      <c r="T943" s="3"/>
      <c r="U943" s="3"/>
      <c r="V943" s="3" t="s">
        <v>39</v>
      </c>
      <c r="W943" s="3" t="s">
        <v>10</v>
      </c>
      <c r="X943" s="3" t="s">
        <v>39</v>
      </c>
    </row>
    <row r="944" spans="1:24" x14ac:dyDescent="0.25">
      <c r="A944" s="3" t="s">
        <v>17</v>
      </c>
      <c r="B944" s="3" t="s">
        <v>100</v>
      </c>
      <c r="C944" s="3" t="s">
        <v>19</v>
      </c>
      <c r="D944" s="3" t="s">
        <v>158</v>
      </c>
      <c r="E944" s="3" t="s">
        <v>70</v>
      </c>
      <c r="F944" s="3">
        <v>95548</v>
      </c>
      <c r="G944" s="3" t="s">
        <v>56</v>
      </c>
      <c r="H944" s="3">
        <v>2012179588</v>
      </c>
      <c r="I944" s="3" t="s">
        <v>618</v>
      </c>
      <c r="J944" s="3" t="s">
        <v>41</v>
      </c>
      <c r="K944" s="3" t="s">
        <v>619</v>
      </c>
      <c r="L944" s="3" t="s">
        <v>57</v>
      </c>
      <c r="M944" s="3" t="s">
        <v>620</v>
      </c>
      <c r="N944" s="3" t="s">
        <v>43</v>
      </c>
      <c r="O944" s="3" t="s">
        <v>582</v>
      </c>
      <c r="P944" s="3" t="s">
        <v>583</v>
      </c>
      <c r="Q944" s="4" t="str">
        <f>IFERROR(VLOOKUP($H944,[1]RAPPORTS!$L$2:$O$3000,4,FALSE),"")</f>
        <v/>
      </c>
      <c r="R944" s="4" t="str">
        <f>IFERROR(VLOOKUP($H944,[1]NC!$G$2:$H$300,2,FALSE)+VLOOKUP($K944,[1]NC!$G$2:$I$300,3,FALSE),"")</f>
        <v/>
      </c>
      <c r="S944" s="3"/>
      <c r="T944" s="3"/>
      <c r="U944" s="3"/>
      <c r="V944" s="3" t="s">
        <v>39</v>
      </c>
      <c r="W944" s="3" t="s">
        <v>10</v>
      </c>
      <c r="X944" s="3" t="s">
        <v>39</v>
      </c>
    </row>
    <row r="945" spans="1:24" x14ac:dyDescent="0.25">
      <c r="A945" s="3" t="s">
        <v>17</v>
      </c>
      <c r="B945" s="3" t="s">
        <v>100</v>
      </c>
      <c r="C945" s="3" t="s">
        <v>19</v>
      </c>
      <c r="D945" s="3" t="s">
        <v>331</v>
      </c>
      <c r="E945" s="3" t="s">
        <v>39</v>
      </c>
      <c r="F945" s="3">
        <v>95548</v>
      </c>
      <c r="G945" s="3" t="s">
        <v>56</v>
      </c>
      <c r="H945" s="3">
        <v>2017032271</v>
      </c>
      <c r="I945" s="3" t="s">
        <v>618</v>
      </c>
      <c r="J945" s="3" t="s">
        <v>41</v>
      </c>
      <c r="K945" s="3" t="s">
        <v>619</v>
      </c>
      <c r="L945" s="3" t="s">
        <v>96</v>
      </c>
      <c r="M945" s="3" t="s">
        <v>620</v>
      </c>
      <c r="N945" s="3" t="s">
        <v>171</v>
      </c>
      <c r="O945" s="3" t="s">
        <v>584</v>
      </c>
      <c r="P945" s="3" t="s">
        <v>585</v>
      </c>
      <c r="Q945" s="4" t="str">
        <f>IFERROR(VLOOKUP($H945,[1]RAPPORTS!$L$2:$O$3000,4,FALSE),"")</f>
        <v/>
      </c>
      <c r="R945" s="4" t="str">
        <f>IFERROR(VLOOKUP($H945,[1]NC!$G$2:$H$300,2,FALSE)+VLOOKUP($K945,[1]NC!$G$2:$I$300,3,FALSE),"")</f>
        <v/>
      </c>
      <c r="S945" s="3"/>
      <c r="T945" s="3"/>
      <c r="U945" s="3"/>
      <c r="V945" s="3" t="s">
        <v>39</v>
      </c>
      <c r="W945" s="3" t="s">
        <v>10</v>
      </c>
      <c r="X945" s="3" t="s">
        <v>39</v>
      </c>
    </row>
    <row r="946" spans="1:24" x14ac:dyDescent="0.25">
      <c r="A946" s="3" t="s">
        <v>41</v>
      </c>
      <c r="B946" s="3" t="s">
        <v>100</v>
      </c>
      <c r="C946" s="3" t="s">
        <v>19</v>
      </c>
      <c r="D946" s="3" t="s">
        <v>331</v>
      </c>
      <c r="E946" s="3" t="s">
        <v>39</v>
      </c>
      <c r="F946" s="3">
        <v>95548</v>
      </c>
      <c r="G946" s="3" t="s">
        <v>40</v>
      </c>
      <c r="H946" s="3">
        <v>2021376112</v>
      </c>
      <c r="I946" s="3" t="s">
        <v>618</v>
      </c>
      <c r="J946" s="3" t="s">
        <v>41</v>
      </c>
      <c r="K946" s="3" t="s">
        <v>619</v>
      </c>
      <c r="L946" s="3" t="s">
        <v>248</v>
      </c>
      <c r="M946" s="3" t="s">
        <v>620</v>
      </c>
      <c r="N946" s="3" t="s">
        <v>49</v>
      </c>
      <c r="O946" s="3" t="s">
        <v>254</v>
      </c>
      <c r="P946" s="3" t="s">
        <v>253</v>
      </c>
      <c r="Q946" s="4" t="str">
        <f>IFERROR(VLOOKUP($H946,[1]RAPPORTS!$L$2:$O$3000,4,FALSE),"")</f>
        <v/>
      </c>
      <c r="R946" s="4" t="str">
        <f>IFERROR(VLOOKUP($H946,[1]NC!$G$2:$H$300,2,FALSE)+VLOOKUP($K946,[1]NC!$G$2:$I$300,3,FALSE),"")</f>
        <v/>
      </c>
      <c r="S946" s="3"/>
      <c r="T946" s="3"/>
      <c r="U946" s="3"/>
      <c r="V946" s="3" t="s">
        <v>39</v>
      </c>
      <c r="W946" s="3" t="s">
        <v>10</v>
      </c>
      <c r="X946" s="3" t="s">
        <v>39</v>
      </c>
    </row>
    <row r="947" spans="1:24" x14ac:dyDescent="0.25">
      <c r="A947" s="3" t="s">
        <v>17</v>
      </c>
      <c r="B947" s="3" t="s">
        <v>100</v>
      </c>
      <c r="C947" s="3" t="s">
        <v>19</v>
      </c>
      <c r="D947" s="3" t="s">
        <v>331</v>
      </c>
      <c r="E947" s="3" t="s">
        <v>39</v>
      </c>
      <c r="F947" s="3">
        <v>95548</v>
      </c>
      <c r="G947" s="3" t="s">
        <v>40</v>
      </c>
      <c r="H947" s="3">
        <v>54656856</v>
      </c>
      <c r="I947" s="3" t="s">
        <v>618</v>
      </c>
      <c r="J947" s="3" t="s">
        <v>41</v>
      </c>
      <c r="K947" s="3" t="s">
        <v>619</v>
      </c>
      <c r="L947" s="3" t="s">
        <v>615</v>
      </c>
      <c r="M947" s="3" t="s">
        <v>620</v>
      </c>
      <c r="N947" s="3" t="s">
        <v>171</v>
      </c>
      <c r="O947" s="3" t="s">
        <v>586</v>
      </c>
      <c r="P947" s="3" t="s">
        <v>413</v>
      </c>
      <c r="Q947" s="4" t="str">
        <f>IFERROR(VLOOKUP($H947,[1]RAPPORTS!$L$2:$O$3000,4,FALSE),"")</f>
        <v/>
      </c>
      <c r="R947" s="4" t="str">
        <f>IFERROR(VLOOKUP($H947,[1]NC!$G$2:$H$300,2,FALSE)+VLOOKUP($K947,[1]NC!$G$2:$I$300,3,FALSE),"")</f>
        <v/>
      </c>
      <c r="S947" s="3"/>
      <c r="T947" s="3"/>
      <c r="U947" s="3"/>
      <c r="V947" s="3" t="s">
        <v>39</v>
      </c>
      <c r="W947" s="3" t="s">
        <v>10</v>
      </c>
      <c r="X947" s="3" t="s">
        <v>39</v>
      </c>
    </row>
    <row r="948" spans="1:24" x14ac:dyDescent="0.25">
      <c r="A948" s="3" t="s">
        <v>17</v>
      </c>
      <c r="B948" s="3" t="s">
        <v>100</v>
      </c>
      <c r="C948" s="3" t="s">
        <v>19</v>
      </c>
      <c r="D948" s="3" t="s">
        <v>158</v>
      </c>
      <c r="E948" s="3" t="s">
        <v>39</v>
      </c>
      <c r="F948" s="3">
        <v>95548</v>
      </c>
      <c r="G948" s="3" t="s">
        <v>40</v>
      </c>
      <c r="H948" s="3">
        <v>54656856</v>
      </c>
      <c r="I948" s="3" t="s">
        <v>618</v>
      </c>
      <c r="J948" s="3" t="s">
        <v>41</v>
      </c>
      <c r="K948" s="3" t="s">
        <v>619</v>
      </c>
      <c r="L948" s="3" t="s">
        <v>615</v>
      </c>
      <c r="M948" s="3" t="s">
        <v>620</v>
      </c>
      <c r="N948" s="3" t="s">
        <v>300</v>
      </c>
      <c r="O948" s="3" t="s">
        <v>587</v>
      </c>
      <c r="P948" s="3" t="s">
        <v>588</v>
      </c>
      <c r="Q948" s="4" t="str">
        <f>IFERROR(VLOOKUP($H948,[1]RAPPORTS!$L$2:$O$3000,4,FALSE),"")</f>
        <v/>
      </c>
      <c r="R948" s="4" t="str">
        <f>IFERROR(VLOOKUP($H948,[1]NC!$G$2:$H$300,2,FALSE)+VLOOKUP($K948,[1]NC!$G$2:$I$300,3,FALSE),"")</f>
        <v/>
      </c>
      <c r="S948" s="3"/>
      <c r="T948" s="3"/>
      <c r="U948" s="3"/>
      <c r="V948" s="3" t="s">
        <v>39</v>
      </c>
      <c r="W948" s="3" t="s">
        <v>10</v>
      </c>
      <c r="X948" s="3" t="s">
        <v>39</v>
      </c>
    </row>
    <row r="949" spans="1:24" x14ac:dyDescent="0.25">
      <c r="A949" s="3" t="s">
        <v>17</v>
      </c>
      <c r="B949" s="3" t="s">
        <v>100</v>
      </c>
      <c r="C949" s="3" t="s">
        <v>19</v>
      </c>
      <c r="D949" s="3" t="s">
        <v>158</v>
      </c>
      <c r="E949" s="3" t="s">
        <v>39</v>
      </c>
      <c r="F949" s="3">
        <v>95548</v>
      </c>
      <c r="G949" s="3" t="s">
        <v>40</v>
      </c>
      <c r="H949" s="3">
        <v>54656856</v>
      </c>
      <c r="I949" s="3" t="s">
        <v>618</v>
      </c>
      <c r="J949" s="3" t="s">
        <v>41</v>
      </c>
      <c r="K949" s="3" t="s">
        <v>619</v>
      </c>
      <c r="L949" s="3" t="s">
        <v>615</v>
      </c>
      <c r="M949" s="3" t="s">
        <v>620</v>
      </c>
      <c r="N949" s="3" t="s">
        <v>43</v>
      </c>
      <c r="O949" s="3" t="s">
        <v>548</v>
      </c>
      <c r="P949" s="3" t="s">
        <v>589</v>
      </c>
      <c r="Q949" s="4" t="str">
        <f>IFERROR(VLOOKUP($H949,[1]RAPPORTS!$L$2:$O$3000,4,FALSE),"")</f>
        <v/>
      </c>
      <c r="R949" s="4" t="str">
        <f>IFERROR(VLOOKUP($H949,[1]NC!$G$2:$H$300,2,FALSE)+VLOOKUP($K949,[1]NC!$G$2:$I$300,3,FALSE),"")</f>
        <v/>
      </c>
      <c r="S949" s="3"/>
      <c r="T949" s="3"/>
      <c r="U949" s="3"/>
      <c r="V949" s="3" t="s">
        <v>39</v>
      </c>
      <c r="W949" s="3" t="s">
        <v>10</v>
      </c>
      <c r="X949" s="3" t="s">
        <v>39</v>
      </c>
    </row>
    <row r="950" spans="1:24" x14ac:dyDescent="0.25">
      <c r="A950" s="3" t="s">
        <v>17</v>
      </c>
      <c r="B950" s="3" t="s">
        <v>100</v>
      </c>
      <c r="C950" s="3" t="s">
        <v>19</v>
      </c>
      <c r="D950" s="3" t="s">
        <v>101</v>
      </c>
      <c r="E950" s="3" t="s">
        <v>320</v>
      </c>
      <c r="F950" s="3">
        <v>95548</v>
      </c>
      <c r="G950" s="3" t="s">
        <v>56</v>
      </c>
      <c r="H950" s="3">
        <v>54656856</v>
      </c>
      <c r="I950" s="3" t="s">
        <v>618</v>
      </c>
      <c r="J950" s="3" t="s">
        <v>41</v>
      </c>
      <c r="K950" s="3" t="s">
        <v>619</v>
      </c>
      <c r="L950" s="3" t="s">
        <v>248</v>
      </c>
      <c r="M950" s="3" t="s">
        <v>620</v>
      </c>
      <c r="N950" s="3" t="s">
        <v>264</v>
      </c>
      <c r="O950" s="3" t="s">
        <v>590</v>
      </c>
      <c r="P950" s="3" t="s">
        <v>591</v>
      </c>
      <c r="Q950" s="4" t="str">
        <f>IFERROR(VLOOKUP($H950,[1]RAPPORTS!$L$2:$O$3000,4,FALSE),"")</f>
        <v/>
      </c>
      <c r="R950" s="4" t="str">
        <f>IFERROR(VLOOKUP($H950,[1]NC!$G$2:$H$300,2,FALSE)+VLOOKUP($K950,[1]NC!$G$2:$I$300,3,FALSE),"")</f>
        <v/>
      </c>
      <c r="S950" s="3"/>
      <c r="T950" s="3"/>
      <c r="U950" s="3"/>
      <c r="V950" s="3" t="s">
        <v>39</v>
      </c>
      <c r="W950" s="3" t="s">
        <v>10</v>
      </c>
      <c r="X950" s="3" t="s">
        <v>39</v>
      </c>
    </row>
    <row r="951" spans="1:24" x14ac:dyDescent="0.25">
      <c r="A951" s="3" t="s">
        <v>17</v>
      </c>
      <c r="B951" s="3" t="s">
        <v>100</v>
      </c>
      <c r="C951" s="3" t="s">
        <v>19</v>
      </c>
      <c r="D951" s="3" t="s">
        <v>158</v>
      </c>
      <c r="E951" s="3" t="s">
        <v>39</v>
      </c>
      <c r="F951" s="3">
        <v>95548</v>
      </c>
      <c r="G951" s="3" t="s">
        <v>40</v>
      </c>
      <c r="H951" s="3">
        <v>54656856</v>
      </c>
      <c r="I951" s="3" t="s">
        <v>618</v>
      </c>
      <c r="J951" s="3" t="s">
        <v>41</v>
      </c>
      <c r="K951" s="3" t="s">
        <v>619</v>
      </c>
      <c r="L951" s="3" t="s">
        <v>616</v>
      </c>
      <c r="M951" s="3" t="s">
        <v>620</v>
      </c>
      <c r="N951" s="3" t="s">
        <v>264</v>
      </c>
      <c r="O951" s="3" t="s">
        <v>234</v>
      </c>
      <c r="P951" s="3" t="s">
        <v>592</v>
      </c>
      <c r="Q951" s="4" t="str">
        <f>IFERROR(VLOOKUP($H951,[1]RAPPORTS!$L$2:$O$3000,4,FALSE),"")</f>
        <v/>
      </c>
      <c r="R951" s="4" t="str">
        <f>IFERROR(VLOOKUP($H951,[1]NC!$G$2:$H$300,2,FALSE)+VLOOKUP($K951,[1]NC!$G$2:$I$300,3,FALSE),"")</f>
        <v/>
      </c>
      <c r="S951" s="3"/>
      <c r="T951" s="3"/>
      <c r="U951" s="3"/>
      <c r="V951" s="3" t="s">
        <v>39</v>
      </c>
      <c r="W951" s="3" t="s">
        <v>10</v>
      </c>
      <c r="X951" s="3" t="s">
        <v>39</v>
      </c>
    </row>
    <row r="952" spans="1:24" x14ac:dyDescent="0.25">
      <c r="A952" s="3" t="s">
        <v>41</v>
      </c>
      <c r="B952" s="3" t="s">
        <v>100</v>
      </c>
      <c r="C952" s="3" t="s">
        <v>19</v>
      </c>
      <c r="D952" s="3" t="s">
        <v>331</v>
      </c>
      <c r="E952" s="3" t="s">
        <v>39</v>
      </c>
      <c r="F952" s="3">
        <v>95548</v>
      </c>
      <c r="G952" s="3" t="s">
        <v>40</v>
      </c>
      <c r="H952" s="3">
        <v>54656856</v>
      </c>
      <c r="I952" s="3" t="s">
        <v>618</v>
      </c>
      <c r="J952" s="3" t="s">
        <v>41</v>
      </c>
      <c r="K952" s="3" t="s">
        <v>619</v>
      </c>
      <c r="L952" s="3" t="s">
        <v>248</v>
      </c>
      <c r="M952" s="3" t="s">
        <v>620</v>
      </c>
      <c r="N952" s="3" t="s">
        <v>49</v>
      </c>
      <c r="O952" s="3" t="s">
        <v>138</v>
      </c>
      <c r="P952" s="3" t="s">
        <v>348</v>
      </c>
      <c r="Q952" s="4" t="str">
        <f>IFERROR(VLOOKUP($H952,[1]RAPPORTS!$L$2:$O$3000,4,FALSE),"")</f>
        <v/>
      </c>
      <c r="R952" s="4" t="str">
        <f>IFERROR(VLOOKUP($H952,[1]NC!$G$2:$H$300,2,FALSE)+VLOOKUP($K952,[1]NC!$G$2:$I$300,3,FALSE),"")</f>
        <v/>
      </c>
      <c r="S952" s="3"/>
      <c r="T952" s="3"/>
      <c r="U952" s="3"/>
      <c r="V952" s="3" t="s">
        <v>39</v>
      </c>
      <c r="W952" s="3" t="s">
        <v>10</v>
      </c>
      <c r="X952" s="3" t="s">
        <v>39</v>
      </c>
    </row>
    <row r="953" spans="1:24" x14ac:dyDescent="0.25">
      <c r="A953" s="3" t="s">
        <v>17</v>
      </c>
      <c r="B953" s="3" t="s">
        <v>100</v>
      </c>
      <c r="C953" s="3" t="s">
        <v>19</v>
      </c>
      <c r="D953" s="3" t="s">
        <v>158</v>
      </c>
      <c r="E953" s="3" t="s">
        <v>70</v>
      </c>
      <c r="F953" s="3">
        <v>95548</v>
      </c>
      <c r="G953" s="3" t="s">
        <v>40</v>
      </c>
      <c r="H953" s="3">
        <v>54656856</v>
      </c>
      <c r="I953" s="3" t="s">
        <v>618</v>
      </c>
      <c r="J953" s="3" t="s">
        <v>41</v>
      </c>
      <c r="K953" s="3" t="s">
        <v>619</v>
      </c>
      <c r="L953" s="3" t="s">
        <v>82</v>
      </c>
      <c r="M953" s="3" t="s">
        <v>620</v>
      </c>
      <c r="N953" s="3" t="s">
        <v>83</v>
      </c>
      <c r="O953" s="3" t="s">
        <v>159</v>
      </c>
      <c r="P953" s="3" t="s">
        <v>593</v>
      </c>
      <c r="Q953" s="4" t="str">
        <f>IFERROR(VLOOKUP($H953,[1]RAPPORTS!$L$2:$O$3000,4,FALSE),"")</f>
        <v/>
      </c>
      <c r="R953" s="4" t="str">
        <f>IFERROR(VLOOKUP($H953,[1]NC!$G$2:$H$300,2,FALSE)+VLOOKUP($K953,[1]NC!$G$2:$I$300,3,FALSE),"")</f>
        <v/>
      </c>
      <c r="S953" s="3"/>
      <c r="T953" s="3"/>
      <c r="U953" s="3"/>
      <c r="V953" s="3" t="s">
        <v>39</v>
      </c>
      <c r="W953" s="3" t="s">
        <v>10</v>
      </c>
      <c r="X953" s="3" t="s">
        <v>39</v>
      </c>
    </row>
    <row r="954" spans="1:24" x14ac:dyDescent="0.25">
      <c r="A954" s="3" t="s">
        <v>17</v>
      </c>
      <c r="B954" s="3" t="s">
        <v>100</v>
      </c>
      <c r="C954" s="3" t="s">
        <v>19</v>
      </c>
      <c r="D954" s="3" t="s">
        <v>331</v>
      </c>
      <c r="E954" s="3" t="s">
        <v>39</v>
      </c>
      <c r="F954" s="3">
        <v>95548</v>
      </c>
      <c r="G954" s="3" t="s">
        <v>40</v>
      </c>
      <c r="H954" s="3">
        <v>54656856</v>
      </c>
      <c r="I954" s="3" t="s">
        <v>618</v>
      </c>
      <c r="J954" s="3" t="s">
        <v>41</v>
      </c>
      <c r="K954" s="3" t="s">
        <v>619</v>
      </c>
      <c r="L954" s="3" t="s">
        <v>617</v>
      </c>
      <c r="M954" s="3" t="s">
        <v>620</v>
      </c>
      <c r="N954" s="3" t="s">
        <v>83</v>
      </c>
      <c r="O954" s="3" t="s">
        <v>594</v>
      </c>
      <c r="P954" s="3" t="s">
        <v>595</v>
      </c>
      <c r="Q954" s="4" t="str">
        <f>IFERROR(VLOOKUP($H954,[1]RAPPORTS!$L$2:$O$3000,4,FALSE),"")</f>
        <v/>
      </c>
      <c r="R954" s="4" t="str">
        <f>IFERROR(VLOOKUP($H954,[1]NC!$G$2:$H$300,2,FALSE)+VLOOKUP($K954,[1]NC!$G$2:$I$300,3,FALSE),"")</f>
        <v/>
      </c>
      <c r="S954" s="3"/>
      <c r="T954" s="3"/>
      <c r="U954" s="3"/>
      <c r="V954" s="3" t="s">
        <v>39</v>
      </c>
      <c r="W954" s="3" t="s">
        <v>10</v>
      </c>
      <c r="X954" s="3" t="s">
        <v>39</v>
      </c>
    </row>
    <row r="955" spans="1:24" x14ac:dyDescent="0.25">
      <c r="A955" s="3" t="s">
        <v>17</v>
      </c>
      <c r="B955" s="3" t="s">
        <v>100</v>
      </c>
      <c r="C955" s="3" t="s">
        <v>19</v>
      </c>
      <c r="D955" s="3" t="s">
        <v>158</v>
      </c>
      <c r="E955" s="3" t="s">
        <v>39</v>
      </c>
      <c r="F955" s="3">
        <v>95548</v>
      </c>
      <c r="G955" s="3" t="s">
        <v>40</v>
      </c>
      <c r="H955" s="3">
        <v>54656856</v>
      </c>
      <c r="I955" s="3" t="s">
        <v>618</v>
      </c>
      <c r="J955" s="3" t="s">
        <v>41</v>
      </c>
      <c r="K955" s="3" t="s">
        <v>619</v>
      </c>
      <c r="L955" s="3" t="s">
        <v>167</v>
      </c>
      <c r="M955" s="3" t="s">
        <v>620</v>
      </c>
      <c r="N955" s="3" t="s">
        <v>264</v>
      </c>
      <c r="O955" s="3" t="s">
        <v>473</v>
      </c>
      <c r="P955" s="3" t="s">
        <v>384</v>
      </c>
      <c r="Q955" s="4" t="str">
        <f>IFERROR(VLOOKUP($H955,[1]RAPPORTS!$L$2:$O$3000,4,FALSE),"")</f>
        <v/>
      </c>
      <c r="R955" s="4" t="str">
        <f>IFERROR(VLOOKUP($H955,[1]NC!$G$2:$H$300,2,FALSE)+VLOOKUP($K955,[1]NC!$G$2:$I$300,3,FALSE),"")</f>
        <v/>
      </c>
      <c r="S955" s="3"/>
      <c r="T955" s="3"/>
      <c r="U955" s="3"/>
      <c r="V955" s="3" t="s">
        <v>39</v>
      </c>
      <c r="W955" s="3" t="s">
        <v>10</v>
      </c>
      <c r="X955" s="3" t="s">
        <v>39</v>
      </c>
    </row>
    <row r="956" spans="1:24" x14ac:dyDescent="0.25">
      <c r="A956" s="3" t="s">
        <v>17</v>
      </c>
      <c r="B956" s="3" t="s">
        <v>100</v>
      </c>
      <c r="C956" s="3" t="s">
        <v>19</v>
      </c>
      <c r="D956" s="3" t="s">
        <v>331</v>
      </c>
      <c r="E956" s="3" t="s">
        <v>39</v>
      </c>
      <c r="F956" s="3">
        <v>95548</v>
      </c>
      <c r="G956" s="3" t="s">
        <v>40</v>
      </c>
      <c r="H956" s="3">
        <v>54656856</v>
      </c>
      <c r="I956" s="3" t="s">
        <v>618</v>
      </c>
      <c r="J956" s="3" t="s">
        <v>41</v>
      </c>
      <c r="K956" s="3" t="s">
        <v>619</v>
      </c>
      <c r="L956" s="3" t="s">
        <v>57</v>
      </c>
      <c r="M956" s="3" t="s">
        <v>620</v>
      </c>
      <c r="N956" s="3" t="s">
        <v>43</v>
      </c>
      <c r="O956" s="3" t="s">
        <v>123</v>
      </c>
      <c r="P956" s="3" t="s">
        <v>596</v>
      </c>
      <c r="Q956" s="4" t="str">
        <f>IFERROR(VLOOKUP($H956,[1]RAPPORTS!$L$2:$O$3000,4,FALSE),"")</f>
        <v/>
      </c>
      <c r="R956" s="4" t="str">
        <f>IFERROR(VLOOKUP($H956,[1]NC!$G$2:$H$300,2,FALSE)+VLOOKUP($K956,[1]NC!$G$2:$I$300,3,FALSE),"")</f>
        <v/>
      </c>
      <c r="S956" s="3"/>
      <c r="T956" s="3"/>
      <c r="U956" s="3"/>
      <c r="V956" s="3" t="s">
        <v>39</v>
      </c>
      <c r="W956" s="3" t="s">
        <v>10</v>
      </c>
      <c r="X956" s="3" t="s">
        <v>39</v>
      </c>
    </row>
    <row r="957" spans="1:24" x14ac:dyDescent="0.25">
      <c r="A957" s="3" t="s">
        <v>17</v>
      </c>
      <c r="B957" s="3" t="s">
        <v>100</v>
      </c>
      <c r="C957" s="3" t="s">
        <v>19</v>
      </c>
      <c r="D957" s="3" t="s">
        <v>158</v>
      </c>
      <c r="E957" s="3" t="s">
        <v>39</v>
      </c>
      <c r="F957" s="3">
        <v>95548</v>
      </c>
      <c r="G957" s="3" t="s">
        <v>40</v>
      </c>
      <c r="H957" s="3">
        <v>54656856</v>
      </c>
      <c r="I957" s="3" t="s">
        <v>618</v>
      </c>
      <c r="J957" s="3" t="s">
        <v>41</v>
      </c>
      <c r="K957" s="3" t="s">
        <v>619</v>
      </c>
      <c r="L957" s="3" t="s">
        <v>57</v>
      </c>
      <c r="M957" s="3" t="s">
        <v>620</v>
      </c>
      <c r="N957" s="3" t="s">
        <v>43</v>
      </c>
      <c r="O957" s="3" t="s">
        <v>473</v>
      </c>
      <c r="P957" s="3" t="s">
        <v>597</v>
      </c>
      <c r="Q957" s="4" t="str">
        <f>IFERROR(VLOOKUP($H957,[1]RAPPORTS!$L$2:$O$3000,4,FALSE),"")</f>
        <v/>
      </c>
      <c r="R957" s="4" t="str">
        <f>IFERROR(VLOOKUP($H957,[1]NC!$G$2:$H$300,2,FALSE)+VLOOKUP($K957,[1]NC!$G$2:$I$300,3,FALSE),"")</f>
        <v/>
      </c>
      <c r="S957" s="3"/>
      <c r="T957" s="3"/>
      <c r="U957" s="3"/>
      <c r="V957" s="3" t="s">
        <v>39</v>
      </c>
      <c r="W957" s="3" t="s">
        <v>10</v>
      </c>
      <c r="X957" s="3" t="s">
        <v>39</v>
      </c>
    </row>
    <row r="958" spans="1:24" x14ac:dyDescent="0.25">
      <c r="A958" s="3" t="s">
        <v>41</v>
      </c>
      <c r="B958" s="3" t="s">
        <v>100</v>
      </c>
      <c r="C958" s="3" t="s">
        <v>19</v>
      </c>
      <c r="D958" s="3" t="s">
        <v>331</v>
      </c>
      <c r="E958" s="3" t="s">
        <v>70</v>
      </c>
      <c r="F958" s="3">
        <v>95548</v>
      </c>
      <c r="G958" s="3" t="s">
        <v>40</v>
      </c>
      <c r="H958" s="3">
        <v>54656856</v>
      </c>
      <c r="I958" s="3" t="s">
        <v>618</v>
      </c>
      <c r="J958" s="3" t="s">
        <v>41</v>
      </c>
      <c r="K958" s="3" t="s">
        <v>619</v>
      </c>
      <c r="L958" s="3" t="s">
        <v>615</v>
      </c>
      <c r="M958" s="3" t="s">
        <v>620</v>
      </c>
      <c r="N958" s="3" t="s">
        <v>49</v>
      </c>
      <c r="O958" s="3" t="s">
        <v>598</v>
      </c>
      <c r="P958" s="3" t="s">
        <v>599</v>
      </c>
      <c r="Q958" s="4" t="str">
        <f>IFERROR(VLOOKUP($H958,[1]RAPPORTS!$L$2:$O$3000,4,FALSE),"")</f>
        <v/>
      </c>
      <c r="R958" s="4" t="str">
        <f>IFERROR(VLOOKUP($H958,[1]NC!$G$2:$H$300,2,FALSE)+VLOOKUP($K958,[1]NC!$G$2:$I$300,3,FALSE),"")</f>
        <v/>
      </c>
      <c r="S958" s="3"/>
      <c r="T958" s="3"/>
      <c r="U958" s="3"/>
      <c r="V958" s="3" t="s">
        <v>39</v>
      </c>
      <c r="W958" s="3" t="s">
        <v>10</v>
      </c>
      <c r="X958" s="3" t="s">
        <v>39</v>
      </c>
    </row>
    <row r="959" spans="1:24" x14ac:dyDescent="0.25">
      <c r="A959" s="3" t="s">
        <v>17</v>
      </c>
      <c r="B959" s="3" t="s">
        <v>100</v>
      </c>
      <c r="C959" s="3" t="s">
        <v>19</v>
      </c>
      <c r="D959" s="3" t="s">
        <v>101</v>
      </c>
      <c r="E959" s="3" t="s">
        <v>39</v>
      </c>
      <c r="F959" s="3">
        <v>95548</v>
      </c>
      <c r="G959" s="3" t="s">
        <v>40</v>
      </c>
      <c r="H959" s="3">
        <v>54656856</v>
      </c>
      <c r="I959" s="3" t="s">
        <v>618</v>
      </c>
      <c r="J959" s="3" t="s">
        <v>41</v>
      </c>
      <c r="K959" s="3" t="s">
        <v>619</v>
      </c>
      <c r="L959" s="3" t="s">
        <v>167</v>
      </c>
      <c r="M959" s="3" t="s">
        <v>620</v>
      </c>
      <c r="N959" s="3" t="s">
        <v>43</v>
      </c>
      <c r="O959" s="3" t="s">
        <v>134</v>
      </c>
      <c r="P959" s="3" t="s">
        <v>338</v>
      </c>
      <c r="Q959" s="4" t="str">
        <f>IFERROR(VLOOKUP($H959,[1]RAPPORTS!$L$2:$O$3000,4,FALSE),"")</f>
        <v/>
      </c>
      <c r="R959" s="4" t="str">
        <f>IFERROR(VLOOKUP($H959,[1]NC!$G$2:$H$300,2,FALSE)+VLOOKUP($K959,[1]NC!$G$2:$I$300,3,FALSE),"")</f>
        <v/>
      </c>
      <c r="S959" s="3"/>
      <c r="T959" s="3"/>
      <c r="U959" s="3"/>
      <c r="V959" s="3" t="s">
        <v>39</v>
      </c>
      <c r="W959" s="3" t="s">
        <v>10</v>
      </c>
      <c r="X959" s="3" t="s">
        <v>39</v>
      </c>
    </row>
    <row r="960" spans="1:24" x14ac:dyDescent="0.25">
      <c r="A960" s="3" t="s">
        <v>17</v>
      </c>
      <c r="B960" s="3" t="s">
        <v>100</v>
      </c>
      <c r="C960" s="3" t="s">
        <v>19</v>
      </c>
      <c r="D960" s="3" t="s">
        <v>158</v>
      </c>
      <c r="E960" s="3" t="s">
        <v>70</v>
      </c>
      <c r="F960" s="3">
        <v>95548</v>
      </c>
      <c r="G960" s="3" t="s">
        <v>56</v>
      </c>
      <c r="H960" s="3">
        <v>54656856</v>
      </c>
      <c r="I960" s="3" t="s">
        <v>618</v>
      </c>
      <c r="J960" s="3" t="s">
        <v>41</v>
      </c>
      <c r="K960" s="3" t="s">
        <v>619</v>
      </c>
      <c r="L960" s="3" t="s">
        <v>167</v>
      </c>
      <c r="M960" s="3" t="s">
        <v>620</v>
      </c>
      <c r="N960" s="3" t="s">
        <v>264</v>
      </c>
      <c r="O960" s="3" t="s">
        <v>600</v>
      </c>
      <c r="P960" s="3" t="s">
        <v>601</v>
      </c>
      <c r="Q960" s="4" t="str">
        <f>IFERROR(VLOOKUP($H960,[1]RAPPORTS!$L$2:$O$3000,4,FALSE),"")</f>
        <v/>
      </c>
      <c r="R960" s="4" t="str">
        <f>IFERROR(VLOOKUP($H960,[1]NC!$G$2:$H$300,2,FALSE)+VLOOKUP($K960,[1]NC!$G$2:$I$300,3,FALSE),"")</f>
        <v/>
      </c>
      <c r="S960" s="3"/>
      <c r="T960" s="3"/>
      <c r="U960" s="3"/>
      <c r="V960" s="3" t="s">
        <v>39</v>
      </c>
      <c r="W960" s="3" t="s">
        <v>10</v>
      </c>
      <c r="X960" s="3" t="s">
        <v>39</v>
      </c>
    </row>
    <row r="961" spans="1:24" x14ac:dyDescent="0.25">
      <c r="A961" s="3" t="s">
        <v>17</v>
      </c>
      <c r="B961" s="3" t="s">
        <v>100</v>
      </c>
      <c r="C961" s="3" t="s">
        <v>19</v>
      </c>
      <c r="D961" s="3" t="s">
        <v>101</v>
      </c>
      <c r="E961" s="3" t="s">
        <v>39</v>
      </c>
      <c r="F961" s="3">
        <v>95548</v>
      </c>
      <c r="G961" s="3" t="s">
        <v>40</v>
      </c>
      <c r="H961" s="3">
        <v>54656856</v>
      </c>
      <c r="I961" s="3" t="s">
        <v>618</v>
      </c>
      <c r="J961" s="3" t="s">
        <v>41</v>
      </c>
      <c r="K961" s="3" t="s">
        <v>619</v>
      </c>
      <c r="L961" s="3" t="s">
        <v>57</v>
      </c>
      <c r="M961" s="3" t="s">
        <v>620</v>
      </c>
      <c r="N961" s="3" t="s">
        <v>127</v>
      </c>
      <c r="O961" s="3" t="s">
        <v>416</v>
      </c>
      <c r="P961" s="3" t="s">
        <v>602</v>
      </c>
      <c r="Q961" s="4" t="str">
        <f>IFERROR(VLOOKUP($H961,[1]RAPPORTS!$L$2:$O$3000,4,FALSE),"")</f>
        <v/>
      </c>
      <c r="R961" s="4" t="str">
        <f>IFERROR(VLOOKUP($H961,[1]NC!$G$2:$H$300,2,FALSE)+VLOOKUP($K961,[1]NC!$G$2:$I$300,3,FALSE),"")</f>
        <v/>
      </c>
      <c r="S961" s="3"/>
      <c r="T961" s="3"/>
      <c r="U961" s="3"/>
      <c r="V961" s="3" t="s">
        <v>39</v>
      </c>
      <c r="W961" s="3" t="s">
        <v>10</v>
      </c>
      <c r="X961" s="3" t="s">
        <v>39</v>
      </c>
    </row>
    <row r="962" spans="1:24" x14ac:dyDescent="0.25">
      <c r="A962" s="3" t="s">
        <v>41</v>
      </c>
      <c r="B962" s="3" t="s">
        <v>100</v>
      </c>
      <c r="C962" s="3" t="s">
        <v>19</v>
      </c>
      <c r="D962" s="3" t="s">
        <v>331</v>
      </c>
      <c r="E962" s="3" t="s">
        <v>39</v>
      </c>
      <c r="F962" s="3">
        <v>95548</v>
      </c>
      <c r="G962" s="3" t="s">
        <v>56</v>
      </c>
      <c r="H962" s="3">
        <v>54656856</v>
      </c>
      <c r="I962" s="3" t="s">
        <v>618</v>
      </c>
      <c r="J962" s="3" t="s">
        <v>41</v>
      </c>
      <c r="K962" s="3" t="s">
        <v>619</v>
      </c>
      <c r="L962" s="3" t="s">
        <v>167</v>
      </c>
      <c r="M962" s="3" t="s">
        <v>620</v>
      </c>
      <c r="N962" s="3" t="s">
        <v>49</v>
      </c>
      <c r="O962" s="3" t="s">
        <v>115</v>
      </c>
      <c r="P962" s="3" t="s">
        <v>603</v>
      </c>
      <c r="Q962" s="4" t="str">
        <f>IFERROR(VLOOKUP($H962,[1]RAPPORTS!$L$2:$O$3000,4,FALSE),"")</f>
        <v/>
      </c>
      <c r="R962" s="4" t="str">
        <f>IFERROR(VLOOKUP($H962,[1]NC!$G$2:$H$300,2,FALSE)+VLOOKUP($K962,[1]NC!$G$2:$I$300,3,FALSE),"")</f>
        <v/>
      </c>
      <c r="S962" s="3"/>
      <c r="T962" s="3"/>
      <c r="U962" s="3"/>
      <c r="V962" s="3" t="s">
        <v>39</v>
      </c>
      <c r="W962" s="3" t="s">
        <v>10</v>
      </c>
      <c r="X962" s="3" t="s">
        <v>39</v>
      </c>
    </row>
    <row r="963" spans="1:24" x14ac:dyDescent="0.25">
      <c r="A963" s="3" t="s">
        <v>41</v>
      </c>
      <c r="B963" s="3" t="s">
        <v>100</v>
      </c>
      <c r="C963" s="3" t="s">
        <v>19</v>
      </c>
      <c r="D963" s="3" t="s">
        <v>331</v>
      </c>
      <c r="E963" s="3" t="s">
        <v>39</v>
      </c>
      <c r="F963" s="3">
        <v>95548</v>
      </c>
      <c r="G963" s="3" t="s">
        <v>40</v>
      </c>
      <c r="H963" s="3">
        <v>54656856</v>
      </c>
      <c r="I963" s="3" t="s">
        <v>618</v>
      </c>
      <c r="J963" s="3" t="s">
        <v>41</v>
      </c>
      <c r="K963" s="3" t="s">
        <v>619</v>
      </c>
      <c r="L963" s="3" t="s">
        <v>57</v>
      </c>
      <c r="M963" s="3" t="s">
        <v>620</v>
      </c>
      <c r="N963" s="3" t="s">
        <v>49</v>
      </c>
      <c r="O963" s="3" t="s">
        <v>604</v>
      </c>
      <c r="P963" s="3" t="s">
        <v>605</v>
      </c>
      <c r="Q963" s="4" t="str">
        <f>IFERROR(VLOOKUP($H963,[1]RAPPORTS!$L$2:$O$3000,4,FALSE),"")</f>
        <v/>
      </c>
      <c r="R963" s="4" t="str">
        <f>IFERROR(VLOOKUP($H963,[1]NC!$G$2:$H$300,2,FALSE)+VLOOKUP($K963,[1]NC!$G$2:$I$300,3,FALSE),"")</f>
        <v/>
      </c>
      <c r="S963" s="3"/>
      <c r="T963" s="3"/>
      <c r="U963" s="3"/>
      <c r="V963" s="3" t="s">
        <v>39</v>
      </c>
      <c r="W963" s="3" t="s">
        <v>10</v>
      </c>
      <c r="X963" s="3" t="s">
        <v>39</v>
      </c>
    </row>
    <row r="964" spans="1:24" x14ac:dyDescent="0.25">
      <c r="A964" s="3" t="s">
        <v>17</v>
      </c>
      <c r="B964" s="3" t="s">
        <v>100</v>
      </c>
      <c r="C964" s="3" t="s">
        <v>19</v>
      </c>
      <c r="D964" s="3" t="s">
        <v>158</v>
      </c>
      <c r="E964" s="3" t="s">
        <v>39</v>
      </c>
      <c r="F964" s="3">
        <v>95548</v>
      </c>
      <c r="G964" s="3" t="s">
        <v>40</v>
      </c>
      <c r="H964" s="3">
        <v>54656856</v>
      </c>
      <c r="I964" s="3" t="s">
        <v>618</v>
      </c>
      <c r="J964" s="3" t="s">
        <v>41</v>
      </c>
      <c r="K964" s="3" t="s">
        <v>619</v>
      </c>
      <c r="L964" s="3" t="s">
        <v>57</v>
      </c>
      <c r="M964" s="3" t="s">
        <v>620</v>
      </c>
      <c r="N964" s="3" t="s">
        <v>264</v>
      </c>
      <c r="O964" s="3" t="s">
        <v>606</v>
      </c>
      <c r="P964" s="3" t="s">
        <v>360</v>
      </c>
      <c r="Q964" s="4" t="str">
        <f>IFERROR(VLOOKUP($H964,[1]RAPPORTS!$L$2:$O$3000,4,FALSE),"")</f>
        <v/>
      </c>
      <c r="R964" s="4" t="str">
        <f>IFERROR(VLOOKUP($H964,[1]NC!$G$2:$H$300,2,FALSE)+VLOOKUP($K964,[1]NC!$G$2:$I$300,3,FALSE),"")</f>
        <v/>
      </c>
      <c r="S964" s="3"/>
      <c r="T964" s="3"/>
      <c r="U964" s="3"/>
      <c r="V964" s="3" t="s">
        <v>39</v>
      </c>
      <c r="W964" s="3" t="s">
        <v>10</v>
      </c>
      <c r="X964" s="3" t="s">
        <v>39</v>
      </c>
    </row>
    <row r="965" spans="1:24" x14ac:dyDescent="0.25">
      <c r="A965" s="3" t="s">
        <v>41</v>
      </c>
      <c r="B965" s="3" t="s">
        <v>100</v>
      </c>
      <c r="C965" s="3" t="s">
        <v>19</v>
      </c>
      <c r="D965" s="3" t="s">
        <v>101</v>
      </c>
      <c r="E965" s="3" t="s">
        <v>39</v>
      </c>
      <c r="F965" s="3">
        <v>95548</v>
      </c>
      <c r="G965" s="3" t="s">
        <v>40</v>
      </c>
      <c r="H965" s="3">
        <v>54656856</v>
      </c>
      <c r="I965" s="3" t="s">
        <v>618</v>
      </c>
      <c r="J965" s="3" t="s">
        <v>41</v>
      </c>
      <c r="K965" s="3" t="s">
        <v>619</v>
      </c>
      <c r="L965" s="3" t="s">
        <v>57</v>
      </c>
      <c r="M965" s="3" t="s">
        <v>620</v>
      </c>
      <c r="N965" s="3" t="s">
        <v>49</v>
      </c>
      <c r="O965" s="3" t="s">
        <v>230</v>
      </c>
      <c r="P965" s="3" t="s">
        <v>607</v>
      </c>
      <c r="Q965" s="4" t="str">
        <f>IFERROR(VLOOKUP($H965,[1]RAPPORTS!$L$2:$O$3000,4,FALSE),"")</f>
        <v/>
      </c>
      <c r="R965" s="4" t="str">
        <f>IFERROR(VLOOKUP($H965,[1]NC!$G$2:$H$300,2,FALSE)+VLOOKUP($K965,[1]NC!$G$2:$I$300,3,FALSE),"")</f>
        <v/>
      </c>
      <c r="S965" s="3"/>
      <c r="T965" s="3"/>
      <c r="U965" s="3"/>
      <c r="V965" s="3" t="s">
        <v>39</v>
      </c>
      <c r="W965" s="3" t="s">
        <v>10</v>
      </c>
      <c r="X965" s="3" t="s">
        <v>39</v>
      </c>
    </row>
    <row r="966" spans="1:24" x14ac:dyDescent="0.25">
      <c r="A966" s="3" t="s">
        <v>17</v>
      </c>
      <c r="B966" s="3" t="s">
        <v>100</v>
      </c>
      <c r="C966" s="3" t="s">
        <v>19</v>
      </c>
      <c r="D966" s="3" t="s">
        <v>101</v>
      </c>
      <c r="E966" s="3" t="s">
        <v>39</v>
      </c>
      <c r="F966" s="3">
        <v>95548</v>
      </c>
      <c r="G966" s="3" t="s">
        <v>40</v>
      </c>
      <c r="H966" s="3">
        <v>54656856</v>
      </c>
      <c r="I966" s="3" t="s">
        <v>618</v>
      </c>
      <c r="J966" s="3" t="s">
        <v>41</v>
      </c>
      <c r="K966" s="3" t="s">
        <v>619</v>
      </c>
      <c r="L966" s="3" t="s">
        <v>167</v>
      </c>
      <c r="M966" s="3" t="s">
        <v>620</v>
      </c>
      <c r="N966" s="3" t="s">
        <v>43</v>
      </c>
      <c r="O966" s="3" t="s">
        <v>226</v>
      </c>
      <c r="P966" s="3" t="s">
        <v>384</v>
      </c>
      <c r="Q966" s="4" t="str">
        <f>IFERROR(VLOOKUP($H966,[1]RAPPORTS!$L$2:$O$3000,4,FALSE),"")</f>
        <v/>
      </c>
      <c r="R966" s="4" t="str">
        <f>IFERROR(VLOOKUP($H966,[1]NC!$G$2:$H$300,2,FALSE)+VLOOKUP($K966,[1]NC!$G$2:$I$300,3,FALSE),"")</f>
        <v/>
      </c>
      <c r="S966" s="3"/>
      <c r="T966" s="3"/>
      <c r="U966" s="3"/>
      <c r="V966" s="3" t="s">
        <v>39</v>
      </c>
      <c r="W966" s="3" t="s">
        <v>10</v>
      </c>
      <c r="X966" s="3" t="s">
        <v>39</v>
      </c>
    </row>
    <row r="967" spans="1:24" x14ac:dyDescent="0.25">
      <c r="A967" s="3" t="s">
        <v>17</v>
      </c>
      <c r="B967" s="3" t="s">
        <v>37</v>
      </c>
      <c r="C967" s="3" t="s">
        <v>19</v>
      </c>
      <c r="D967" s="3" t="s">
        <v>74</v>
      </c>
      <c r="E967" s="3" t="s">
        <v>39</v>
      </c>
      <c r="F967" s="3">
        <v>95548</v>
      </c>
      <c r="G967" s="3" t="s">
        <v>40</v>
      </c>
      <c r="H967" s="3">
        <v>54656856</v>
      </c>
      <c r="I967" s="3" t="s">
        <v>618</v>
      </c>
      <c r="J967" s="3" t="s">
        <v>41</v>
      </c>
      <c r="K967" s="3" t="s">
        <v>619</v>
      </c>
      <c r="L967" s="3" t="s">
        <v>59</v>
      </c>
      <c r="M967" s="3" t="s">
        <v>620</v>
      </c>
      <c r="N967" s="3" t="s">
        <v>111</v>
      </c>
      <c r="O967" s="3" t="s">
        <v>209</v>
      </c>
      <c r="P967" s="3" t="s">
        <v>197</v>
      </c>
      <c r="Q967" s="4" t="str">
        <f>IFERROR(VLOOKUP($H967,[1]RAPPORTS!$L$2:$O$3000,4,FALSE),"")</f>
        <v/>
      </c>
      <c r="R967" s="4" t="str">
        <f>IFERROR(VLOOKUP($H967,[1]NC!$G$2:$H$300,2,FALSE)+VLOOKUP($K967,[1]NC!$G$2:$I$300,3,FALSE),"")</f>
        <v/>
      </c>
      <c r="S967" s="3"/>
      <c r="T967" s="3"/>
      <c r="U967" s="3"/>
      <c r="V967" s="3" t="s">
        <v>39</v>
      </c>
      <c r="W967" s="3" t="s">
        <v>11</v>
      </c>
      <c r="X967" s="3" t="s">
        <v>39</v>
      </c>
    </row>
    <row r="968" spans="1:24" x14ac:dyDescent="0.25">
      <c r="A968" s="3" t="s">
        <v>17</v>
      </c>
      <c r="B968" s="3" t="s">
        <v>52</v>
      </c>
      <c r="C968" s="3" t="s">
        <v>19</v>
      </c>
      <c r="D968" s="3" t="s">
        <v>53</v>
      </c>
      <c r="E968" s="3" t="s">
        <v>39</v>
      </c>
      <c r="F968" s="3">
        <v>95548</v>
      </c>
      <c r="G968" s="3" t="s">
        <v>40</v>
      </c>
      <c r="H968" s="3">
        <v>54656856</v>
      </c>
      <c r="I968" s="3" t="s">
        <v>618</v>
      </c>
      <c r="J968" s="3" t="s">
        <v>41</v>
      </c>
      <c r="K968" s="3" t="s">
        <v>619</v>
      </c>
      <c r="L968" s="3" t="s">
        <v>531</v>
      </c>
      <c r="M968" s="3" t="s">
        <v>620</v>
      </c>
      <c r="N968" s="3" t="s">
        <v>111</v>
      </c>
      <c r="O968" s="3" t="s">
        <v>132</v>
      </c>
      <c r="P968" s="3" t="s">
        <v>137</v>
      </c>
      <c r="Q968" s="4" t="str">
        <f>IFERROR(VLOOKUP($H968,[1]RAPPORTS!$L$2:$O$3000,4,FALSE),"")</f>
        <v/>
      </c>
      <c r="R968" s="4" t="str">
        <f>IFERROR(VLOOKUP($H968,[1]NC!$G$2:$H$300,2,FALSE)+VLOOKUP($K968,[1]NC!$G$2:$I$300,3,FALSE),"")</f>
        <v/>
      </c>
      <c r="S968" s="3"/>
      <c r="T968" s="3"/>
      <c r="U968" s="3"/>
      <c r="V968" s="3" t="s">
        <v>39</v>
      </c>
      <c r="W968" s="3" t="s">
        <v>11</v>
      </c>
      <c r="X968" s="3" t="s">
        <v>39</v>
      </c>
    </row>
    <row r="969" spans="1:24" x14ac:dyDescent="0.25">
      <c r="A969" s="3" t="s">
        <v>17</v>
      </c>
      <c r="B969" s="3" t="s">
        <v>37</v>
      </c>
      <c r="C969" s="3" t="s">
        <v>19</v>
      </c>
      <c r="D969" s="3" t="s">
        <v>74</v>
      </c>
      <c r="E969" s="3" t="s">
        <v>39</v>
      </c>
      <c r="F969" s="3">
        <v>95548</v>
      </c>
      <c r="G969" s="3" t="s">
        <v>40</v>
      </c>
      <c r="H969" s="3">
        <v>54656856</v>
      </c>
      <c r="I969" s="3" t="s">
        <v>618</v>
      </c>
      <c r="J969" s="3" t="s">
        <v>41</v>
      </c>
      <c r="K969" s="3" t="s">
        <v>619</v>
      </c>
      <c r="L969" s="3" t="s">
        <v>490</v>
      </c>
      <c r="M969" s="3" t="s">
        <v>620</v>
      </c>
      <c r="N969" s="3" t="s">
        <v>111</v>
      </c>
      <c r="O969" s="3" t="s">
        <v>105</v>
      </c>
      <c r="P969" s="3" t="s">
        <v>112</v>
      </c>
      <c r="Q969" s="4" t="str">
        <f>IFERROR(VLOOKUP($H969,[1]RAPPORTS!$L$2:$O$3000,4,FALSE),"")</f>
        <v/>
      </c>
      <c r="R969" s="4" t="str">
        <f>IFERROR(VLOOKUP($H969,[1]NC!$G$2:$H$300,2,FALSE)+VLOOKUP($K969,[1]NC!$G$2:$I$300,3,FALSE),"")</f>
        <v/>
      </c>
      <c r="S969" s="3"/>
      <c r="T969" s="3"/>
      <c r="U969" s="3"/>
      <c r="V969" s="3" t="s">
        <v>39</v>
      </c>
      <c r="W969" s="3" t="s">
        <v>12</v>
      </c>
      <c r="X969" s="3" t="s">
        <v>39</v>
      </c>
    </row>
    <row r="970" spans="1:24" x14ac:dyDescent="0.25">
      <c r="A970" s="3" t="s">
        <v>17</v>
      </c>
      <c r="B970" s="3" t="s">
        <v>52</v>
      </c>
      <c r="C970" s="3" t="s">
        <v>19</v>
      </c>
      <c r="D970" s="3" t="s">
        <v>53</v>
      </c>
      <c r="E970" s="3" t="s">
        <v>39</v>
      </c>
      <c r="F970" s="3">
        <v>95548</v>
      </c>
      <c r="G970" s="3" t="s">
        <v>40</v>
      </c>
      <c r="H970" s="3">
        <v>54656856</v>
      </c>
      <c r="I970" s="3" t="s">
        <v>618</v>
      </c>
      <c r="J970" s="3" t="s">
        <v>41</v>
      </c>
      <c r="K970" s="3" t="s">
        <v>619</v>
      </c>
      <c r="L970" s="3" t="s">
        <v>608</v>
      </c>
      <c r="M970" s="3" t="s">
        <v>620</v>
      </c>
      <c r="N970" s="3" t="s">
        <v>264</v>
      </c>
      <c r="O970" s="3" t="s">
        <v>609</v>
      </c>
      <c r="P970" s="3" t="s">
        <v>610</v>
      </c>
      <c r="Q970" s="4" t="str">
        <f>IFERROR(VLOOKUP($H970,[1]RAPPORTS!$L$2:$O$3000,4,FALSE),"")</f>
        <v/>
      </c>
      <c r="R970" s="4" t="str">
        <f>IFERROR(VLOOKUP($H970,[1]NC!$G$2:$H$300,2,FALSE)+VLOOKUP($K970,[1]NC!$G$2:$I$300,3,FALSE),"")</f>
        <v/>
      </c>
      <c r="S970" s="3"/>
      <c r="T970" s="3"/>
      <c r="U970" s="3"/>
      <c r="V970" s="3" t="s">
        <v>39</v>
      </c>
      <c r="W970" s="3" t="s">
        <v>12</v>
      </c>
      <c r="X970" s="3" t="s">
        <v>39</v>
      </c>
    </row>
    <row r="971" spans="1:24" x14ac:dyDescent="0.25">
      <c r="A971" s="3" t="s">
        <v>17</v>
      </c>
      <c r="B971" s="3" t="s">
        <v>52</v>
      </c>
      <c r="C971" s="3" t="s">
        <v>19</v>
      </c>
      <c r="D971" s="3" t="s">
        <v>53</v>
      </c>
      <c r="E971" s="3" t="s">
        <v>39</v>
      </c>
      <c r="F971" s="3">
        <v>95548</v>
      </c>
      <c r="G971" s="3" t="s">
        <v>40</v>
      </c>
      <c r="H971" s="3">
        <v>54656856</v>
      </c>
      <c r="I971" s="3" t="s">
        <v>618</v>
      </c>
      <c r="J971" s="3" t="s">
        <v>41</v>
      </c>
      <c r="K971" s="3" t="s">
        <v>619</v>
      </c>
      <c r="L971" s="3" t="s">
        <v>86</v>
      </c>
      <c r="M971" s="3" t="s">
        <v>620</v>
      </c>
      <c r="N971" s="3" t="s">
        <v>83</v>
      </c>
      <c r="O971" s="3" t="s">
        <v>149</v>
      </c>
      <c r="P971" s="3" t="s">
        <v>141</v>
      </c>
      <c r="Q971" s="4" t="str">
        <f>IFERROR(VLOOKUP($H971,[1]RAPPORTS!$L$2:$O$3000,4,FALSE),"")</f>
        <v/>
      </c>
      <c r="R971" s="4" t="str">
        <f>IFERROR(VLOOKUP($H971,[1]NC!$G$2:$H$300,2,FALSE)+VLOOKUP($K971,[1]NC!$G$2:$I$300,3,FALSE),"")</f>
        <v/>
      </c>
      <c r="S971" s="3"/>
      <c r="T971" s="3"/>
      <c r="U971" s="3"/>
      <c r="V971" s="3" t="s">
        <v>39</v>
      </c>
      <c r="W971" s="3" t="s">
        <v>12</v>
      </c>
      <c r="X971" s="3" t="s">
        <v>39</v>
      </c>
    </row>
    <row r="972" spans="1:24" x14ac:dyDescent="0.25">
      <c r="A972" s="3" t="s">
        <v>17</v>
      </c>
      <c r="B972" s="3" t="s">
        <v>52</v>
      </c>
      <c r="C972" s="3" t="s">
        <v>19</v>
      </c>
      <c r="D972" s="3" t="s">
        <v>53</v>
      </c>
      <c r="E972" s="3" t="s">
        <v>39</v>
      </c>
      <c r="F972" s="3">
        <v>95548</v>
      </c>
      <c r="G972" s="3" t="s">
        <v>40</v>
      </c>
      <c r="H972" s="3">
        <v>54656856</v>
      </c>
      <c r="I972" s="3" t="s">
        <v>618</v>
      </c>
      <c r="J972" s="3" t="s">
        <v>41</v>
      </c>
      <c r="K972" s="3" t="s">
        <v>619</v>
      </c>
      <c r="L972" s="3" t="s">
        <v>502</v>
      </c>
      <c r="M972" s="3" t="s">
        <v>620</v>
      </c>
      <c r="N972" s="3" t="s">
        <v>111</v>
      </c>
      <c r="O972" s="3" t="s">
        <v>113</v>
      </c>
      <c r="P972" s="3" t="s">
        <v>428</v>
      </c>
      <c r="Q972" s="4" t="str">
        <f>IFERROR(VLOOKUP($H972,[1]RAPPORTS!$L$2:$O$3000,4,FALSE),"")</f>
        <v/>
      </c>
      <c r="R972" s="4" t="str">
        <f>IFERROR(VLOOKUP($H972,[1]NC!$G$2:$H$300,2,FALSE)+VLOOKUP($K972,[1]NC!$G$2:$I$300,3,FALSE),"")</f>
        <v/>
      </c>
      <c r="S972" s="3"/>
      <c r="T972" s="3"/>
      <c r="U972" s="3"/>
      <c r="V972" s="3" t="s">
        <v>39</v>
      </c>
      <c r="W972" s="3" t="s">
        <v>12</v>
      </c>
      <c r="X972" s="3" t="s">
        <v>39</v>
      </c>
    </row>
    <row r="973" spans="1:24" x14ac:dyDescent="0.25">
      <c r="A973" s="3" t="s">
        <v>17</v>
      </c>
      <c r="B973" s="3" t="s">
        <v>52</v>
      </c>
      <c r="C973" s="3" t="s">
        <v>19</v>
      </c>
      <c r="D973" s="3" t="s">
        <v>53</v>
      </c>
      <c r="E973" s="3" t="s">
        <v>39</v>
      </c>
      <c r="F973" s="3">
        <v>95548</v>
      </c>
      <c r="G973" s="3" t="s">
        <v>40</v>
      </c>
      <c r="H973" s="3">
        <v>54656856</v>
      </c>
      <c r="I973" s="3" t="s">
        <v>618</v>
      </c>
      <c r="J973" s="3" t="s">
        <v>41</v>
      </c>
      <c r="K973" s="3" t="s">
        <v>619</v>
      </c>
      <c r="L973" s="3" t="s">
        <v>125</v>
      </c>
      <c r="M973" s="3" t="s">
        <v>620</v>
      </c>
      <c r="N973" s="3" t="s">
        <v>83</v>
      </c>
      <c r="O973" s="3" t="s">
        <v>611</v>
      </c>
      <c r="P973" s="3" t="s">
        <v>534</v>
      </c>
      <c r="Q973" s="4" t="str">
        <f>IFERROR(VLOOKUP($H973,[1]RAPPORTS!$L$2:$O$3000,4,FALSE),"")</f>
        <v/>
      </c>
      <c r="R973" s="4" t="str">
        <f>IFERROR(VLOOKUP($H973,[1]NC!$G$2:$H$300,2,FALSE)+VLOOKUP($K973,[1]NC!$G$2:$I$300,3,FALSE),"")</f>
        <v/>
      </c>
      <c r="S973" s="3"/>
      <c r="T973" s="3"/>
      <c r="U973" s="3"/>
      <c r="V973" s="3" t="s">
        <v>39</v>
      </c>
      <c r="W973" s="3" t="s">
        <v>12</v>
      </c>
      <c r="X973" s="3" t="s">
        <v>39</v>
      </c>
    </row>
    <row r="974" spans="1:24" x14ac:dyDescent="0.25">
      <c r="A974" s="3" t="s">
        <v>17</v>
      </c>
      <c r="B974" s="3" t="s">
        <v>52</v>
      </c>
      <c r="C974" s="3" t="s">
        <v>19</v>
      </c>
      <c r="D974" s="3" t="s">
        <v>53</v>
      </c>
      <c r="E974" s="3" t="s">
        <v>39</v>
      </c>
      <c r="F974" s="3">
        <v>95548</v>
      </c>
      <c r="G974" s="3" t="s">
        <v>40</v>
      </c>
      <c r="H974" s="3">
        <v>54656856</v>
      </c>
      <c r="I974" s="3" t="s">
        <v>618</v>
      </c>
      <c r="J974" s="3" t="s">
        <v>41</v>
      </c>
      <c r="K974" s="3" t="s">
        <v>619</v>
      </c>
      <c r="L974" s="3" t="s">
        <v>490</v>
      </c>
      <c r="M974" s="3" t="s">
        <v>620</v>
      </c>
      <c r="N974" s="3" t="s">
        <v>111</v>
      </c>
      <c r="O974" s="3" t="s">
        <v>61</v>
      </c>
      <c r="P974" s="3" t="s">
        <v>111</v>
      </c>
      <c r="Q974" s="4" t="str">
        <f>IFERROR(VLOOKUP($H974,[1]RAPPORTS!$L$2:$O$3000,4,FALSE),"")</f>
        <v/>
      </c>
      <c r="R974" s="4" t="str">
        <f>IFERROR(VLOOKUP($H974,[1]NC!$G$2:$H$300,2,FALSE)+VLOOKUP($K974,[1]NC!$G$2:$I$300,3,FALSE),"")</f>
        <v/>
      </c>
      <c r="S974" s="3"/>
      <c r="T974" s="3"/>
      <c r="U974" s="3"/>
      <c r="V974" s="3" t="s">
        <v>39</v>
      </c>
      <c r="W974" s="3" t="s">
        <v>13</v>
      </c>
      <c r="X974" s="3" t="s">
        <v>39</v>
      </c>
    </row>
    <row r="975" spans="1:24" x14ac:dyDescent="0.25">
      <c r="A975" s="3" t="s">
        <v>17</v>
      </c>
      <c r="B975" s="3" t="s">
        <v>52</v>
      </c>
      <c r="C975" s="3" t="s">
        <v>19</v>
      </c>
      <c r="D975" s="3" t="s">
        <v>53</v>
      </c>
      <c r="E975" s="3" t="s">
        <v>39</v>
      </c>
      <c r="F975" s="3">
        <v>95548</v>
      </c>
      <c r="G975" s="3" t="s">
        <v>40</v>
      </c>
      <c r="H975" s="3">
        <v>54656856</v>
      </c>
      <c r="I975" s="3" t="s">
        <v>618</v>
      </c>
      <c r="J975" s="3" t="s">
        <v>41</v>
      </c>
      <c r="K975" s="3" t="s">
        <v>619</v>
      </c>
      <c r="L975" s="3" t="s">
        <v>57</v>
      </c>
      <c r="M975" s="3" t="s">
        <v>620</v>
      </c>
      <c r="N975" s="3" t="s">
        <v>43</v>
      </c>
      <c r="O975" s="3" t="s">
        <v>218</v>
      </c>
      <c r="P975" s="3" t="s">
        <v>612</v>
      </c>
      <c r="Q975" s="4" t="str">
        <f>IFERROR(VLOOKUP($H975,[1]RAPPORTS!$L$2:$O$3000,4,FALSE),"")</f>
        <v/>
      </c>
      <c r="R975" s="4" t="str">
        <f>IFERROR(VLOOKUP($H975,[1]NC!$G$2:$H$300,2,FALSE)+VLOOKUP($K975,[1]NC!$G$2:$I$300,3,FALSE),"")</f>
        <v/>
      </c>
      <c r="S975" s="3"/>
      <c r="T975" s="3"/>
      <c r="U975" s="3"/>
      <c r="V975" s="3" t="s">
        <v>39</v>
      </c>
      <c r="W975" s="3" t="s">
        <v>13</v>
      </c>
      <c r="X975" s="3" t="s">
        <v>39</v>
      </c>
    </row>
    <row r="976" spans="1:24" x14ac:dyDescent="0.25">
      <c r="A976" s="3" t="s">
        <v>17</v>
      </c>
      <c r="B976" s="3" t="s">
        <v>52</v>
      </c>
      <c r="C976" s="3" t="s">
        <v>19</v>
      </c>
      <c r="D976" s="3" t="s">
        <v>53</v>
      </c>
      <c r="E976" s="3" t="s">
        <v>39</v>
      </c>
      <c r="F976" s="3">
        <v>95548</v>
      </c>
      <c r="G976" s="3" t="s">
        <v>40</v>
      </c>
      <c r="H976" s="3">
        <v>54656856</v>
      </c>
      <c r="I976" s="3" t="s">
        <v>618</v>
      </c>
      <c r="J976" s="3" t="s">
        <v>41</v>
      </c>
      <c r="K976" s="3" t="s">
        <v>619</v>
      </c>
      <c r="L976" s="3" t="s">
        <v>531</v>
      </c>
      <c r="M976" s="3" t="s">
        <v>620</v>
      </c>
      <c r="N976" s="3" t="s">
        <v>43</v>
      </c>
      <c r="O976" s="3" t="s">
        <v>436</v>
      </c>
      <c r="P976" s="3" t="s">
        <v>200</v>
      </c>
      <c r="Q976" s="4" t="str">
        <f>IFERROR(VLOOKUP($H976,[1]RAPPORTS!$L$2:$O$3000,4,FALSE),"")</f>
        <v/>
      </c>
      <c r="R976" s="4" t="str">
        <f>IFERROR(VLOOKUP($H976,[1]NC!$G$2:$H$300,2,FALSE)+VLOOKUP($K976,[1]NC!$G$2:$I$300,3,FALSE),"")</f>
        <v/>
      </c>
      <c r="S976" s="3"/>
      <c r="T976" s="3"/>
      <c r="U976" s="3"/>
      <c r="V976" s="3" t="s">
        <v>39</v>
      </c>
      <c r="W976" s="3" t="s">
        <v>13</v>
      </c>
      <c r="X976" s="3" t="s">
        <v>39</v>
      </c>
    </row>
    <row r="977" spans="1:24" x14ac:dyDescent="0.25">
      <c r="A977" s="3" t="s">
        <v>17</v>
      </c>
      <c r="B977" s="3" t="s">
        <v>52</v>
      </c>
      <c r="C977" s="3" t="s">
        <v>19</v>
      </c>
      <c r="D977" s="3" t="s">
        <v>53</v>
      </c>
      <c r="E977" s="3" t="s">
        <v>70</v>
      </c>
      <c r="F977" s="3">
        <v>95548</v>
      </c>
      <c r="G977" s="3" t="s">
        <v>40</v>
      </c>
      <c r="H977" s="3">
        <v>54656856</v>
      </c>
      <c r="I977" s="3" t="s">
        <v>618</v>
      </c>
      <c r="J977" s="3" t="s">
        <v>41</v>
      </c>
      <c r="K977" s="3" t="s">
        <v>619</v>
      </c>
      <c r="L977" s="3" t="s">
        <v>57</v>
      </c>
      <c r="M977" s="3" t="s">
        <v>620</v>
      </c>
      <c r="N977" s="3" t="s">
        <v>151</v>
      </c>
      <c r="O977" s="3" t="s">
        <v>203</v>
      </c>
      <c r="P977" s="3" t="s">
        <v>319</v>
      </c>
      <c r="Q977" s="4" t="str">
        <f>IFERROR(VLOOKUP($H977,[1]RAPPORTS!$L$2:$O$3000,4,FALSE),"")</f>
        <v/>
      </c>
      <c r="R977" s="4" t="str">
        <f>IFERROR(VLOOKUP($H977,[1]NC!$G$2:$H$300,2,FALSE)+VLOOKUP($K977,[1]NC!$G$2:$I$300,3,FALSE),"")</f>
        <v/>
      </c>
      <c r="S977" s="3"/>
      <c r="T977" s="3"/>
      <c r="U977" s="3"/>
      <c r="V977" s="3" t="s">
        <v>39</v>
      </c>
      <c r="W977" s="3" t="s">
        <v>13</v>
      </c>
      <c r="X977" s="3" t="s">
        <v>39</v>
      </c>
    </row>
    <row r="978" spans="1:24" x14ac:dyDescent="0.25">
      <c r="A978" s="3" t="s">
        <v>17</v>
      </c>
      <c r="B978" s="3" t="s">
        <v>37</v>
      </c>
      <c r="C978" s="3" t="s">
        <v>19</v>
      </c>
      <c r="D978" s="3" t="s">
        <v>74</v>
      </c>
      <c r="E978" s="3" t="s">
        <v>39</v>
      </c>
      <c r="F978" s="3">
        <v>95548</v>
      </c>
      <c r="G978" s="3" t="s">
        <v>40</v>
      </c>
      <c r="H978" s="3">
        <v>54656856</v>
      </c>
      <c r="I978" s="3" t="s">
        <v>618</v>
      </c>
      <c r="J978" s="3" t="s">
        <v>41</v>
      </c>
      <c r="K978" s="3" t="s">
        <v>619</v>
      </c>
      <c r="L978" s="3" t="s">
        <v>191</v>
      </c>
      <c r="M978" s="3" t="s">
        <v>620</v>
      </c>
      <c r="N978" s="3" t="s">
        <v>151</v>
      </c>
      <c r="O978" s="3" t="s">
        <v>613</v>
      </c>
      <c r="P978" s="3" t="s">
        <v>614</v>
      </c>
      <c r="Q978" s="4" t="str">
        <f>IFERROR(VLOOKUP($H978,[1]RAPPORTS!$L$2:$O$3000,4,FALSE),"")</f>
        <v/>
      </c>
      <c r="R978" s="4" t="str">
        <f>IFERROR(VLOOKUP($H978,[1]NC!$G$2:$H$300,2,FALSE)+VLOOKUP($K978,[1]NC!$G$2:$I$300,3,FALSE),"")</f>
        <v/>
      </c>
      <c r="S978" s="3"/>
      <c r="T978" s="3"/>
      <c r="U978" s="3"/>
      <c r="V978" s="3" t="s">
        <v>39</v>
      </c>
      <c r="W978" s="3" t="s">
        <v>14</v>
      </c>
      <c r="X978" s="3" t="s">
        <v>39</v>
      </c>
    </row>
    <row r="979" spans="1:24" x14ac:dyDescent="0.25">
      <c r="A979" s="3" t="s">
        <v>17</v>
      </c>
      <c r="B979" s="3" t="s">
        <v>37</v>
      </c>
      <c r="C979" s="3" t="s">
        <v>19</v>
      </c>
      <c r="D979" s="3" t="s">
        <v>554</v>
      </c>
      <c r="E979" s="3" t="s">
        <v>39</v>
      </c>
      <c r="F979" s="3">
        <v>95548</v>
      </c>
      <c r="G979" s="3" t="s">
        <v>40</v>
      </c>
      <c r="H979" s="3">
        <v>54656856</v>
      </c>
      <c r="I979" s="3" t="s">
        <v>618</v>
      </c>
      <c r="J979" s="3" t="s">
        <v>41</v>
      </c>
      <c r="K979" s="3" t="s">
        <v>619</v>
      </c>
      <c r="L979" s="3" t="s">
        <v>125</v>
      </c>
      <c r="M979" s="3" t="s">
        <v>620</v>
      </c>
      <c r="N979" s="3" t="s">
        <v>43</v>
      </c>
      <c r="O979" s="3" t="s">
        <v>323</v>
      </c>
      <c r="P979" s="3" t="s">
        <v>330</v>
      </c>
      <c r="Q979" s="4" t="str">
        <f>IFERROR(VLOOKUP($H979,[1]RAPPORTS!$L$2:$O$3000,4,FALSE),"")</f>
        <v/>
      </c>
      <c r="R979" s="4" t="str">
        <f>IFERROR(VLOOKUP($H979,[1]NC!$G$2:$H$300,2,FALSE)+VLOOKUP($K979,[1]NC!$G$2:$I$300,3,FALSE),"")</f>
        <v/>
      </c>
      <c r="S979" s="3"/>
      <c r="T979" s="3"/>
      <c r="U979" s="3"/>
      <c r="V979" s="3" t="s">
        <v>39</v>
      </c>
      <c r="W979" s="3" t="s">
        <v>14</v>
      </c>
      <c r="X979" s="3" t="s">
        <v>39</v>
      </c>
    </row>
    <row r="980" spans="1:24" x14ac:dyDescent="0.25">
      <c r="A980" s="3" t="s">
        <v>17</v>
      </c>
      <c r="B980" s="3" t="s">
        <v>37</v>
      </c>
      <c r="C980" s="3" t="s">
        <v>19</v>
      </c>
      <c r="D980" s="3" t="s">
        <v>92</v>
      </c>
      <c r="E980" s="3" t="s">
        <v>39</v>
      </c>
      <c r="F980" s="3">
        <v>95548</v>
      </c>
      <c r="G980" s="3" t="s">
        <v>40</v>
      </c>
      <c r="H980" s="3">
        <v>54656856</v>
      </c>
      <c r="I980" s="3" t="s">
        <v>618</v>
      </c>
      <c r="J980" s="3" t="s">
        <v>41</v>
      </c>
      <c r="K980" s="3" t="s">
        <v>619</v>
      </c>
      <c r="L980" s="3" t="s">
        <v>82</v>
      </c>
      <c r="M980" s="3" t="s">
        <v>620</v>
      </c>
      <c r="N980" s="3" t="s">
        <v>43</v>
      </c>
      <c r="O980" s="3" t="s">
        <v>70</v>
      </c>
      <c r="P980" s="3" t="s">
        <v>137</v>
      </c>
      <c r="Q980" s="4" t="str">
        <f>IFERROR(VLOOKUP($H980,[1]RAPPORTS!$L$2:$O$3000,4,FALSE),"")</f>
        <v/>
      </c>
      <c r="R980" s="4" t="str">
        <f>IFERROR(VLOOKUP($H980,[1]NC!$G$2:$H$300,2,FALSE)+VLOOKUP($K980,[1]NC!$G$2:$I$300,3,FALSE),"")</f>
        <v/>
      </c>
      <c r="S980" s="3"/>
      <c r="T980" s="3"/>
      <c r="U980" s="3"/>
      <c r="V980" s="3" t="s">
        <v>39</v>
      </c>
      <c r="W980" s="3" t="s">
        <v>14</v>
      </c>
      <c r="X980" s="3" t="s">
        <v>39</v>
      </c>
    </row>
    <row r="981" spans="1:24" x14ac:dyDescent="0.25">
      <c r="A981" s="3" t="s">
        <v>17</v>
      </c>
      <c r="B981" s="3" t="s">
        <v>37</v>
      </c>
      <c r="C981" s="3" t="s">
        <v>19</v>
      </c>
      <c r="D981" s="3" t="s">
        <v>74</v>
      </c>
      <c r="E981" s="3" t="s">
        <v>39</v>
      </c>
      <c r="F981" s="3">
        <v>95548</v>
      </c>
      <c r="G981" s="3" t="s">
        <v>40</v>
      </c>
      <c r="H981" s="3">
        <v>54656856</v>
      </c>
      <c r="I981" s="3" t="s">
        <v>618</v>
      </c>
      <c r="J981" s="3" t="s">
        <v>41</v>
      </c>
      <c r="K981" s="3" t="s">
        <v>619</v>
      </c>
      <c r="L981" s="3" t="s">
        <v>82</v>
      </c>
      <c r="M981" s="3" t="s">
        <v>620</v>
      </c>
      <c r="N981" s="3" t="s">
        <v>300</v>
      </c>
      <c r="O981" s="3" t="s">
        <v>58</v>
      </c>
      <c r="P981" s="3" t="s">
        <v>112</v>
      </c>
      <c r="Q981" s="4" t="str">
        <f>IFERROR(VLOOKUP($H981,[1]RAPPORTS!$L$2:$O$3000,4,FALSE),"")</f>
        <v/>
      </c>
      <c r="R981" s="4" t="str">
        <f>IFERROR(VLOOKUP($H981,[1]NC!$G$2:$H$300,2,FALSE)+VLOOKUP($K981,[1]NC!$G$2:$I$300,3,FALSE),"")</f>
        <v/>
      </c>
      <c r="S981" s="3"/>
      <c r="T981" s="3"/>
      <c r="U981" s="3"/>
      <c r="V981" s="3" t="s">
        <v>39</v>
      </c>
      <c r="W981" s="3" t="s">
        <v>14</v>
      </c>
      <c r="X981" s="3" t="s">
        <v>39</v>
      </c>
    </row>
    <row r="982" spans="1:24" x14ac:dyDescent="0.25">
      <c r="A982" s="3" t="s">
        <v>17</v>
      </c>
      <c r="B982" s="3" t="s">
        <v>37</v>
      </c>
      <c r="C982" s="3" t="s">
        <v>19</v>
      </c>
      <c r="D982" s="3" t="s">
        <v>92</v>
      </c>
      <c r="E982" s="3" t="s">
        <v>39</v>
      </c>
      <c r="F982" s="3">
        <v>95548</v>
      </c>
      <c r="G982" s="3" t="s">
        <v>40</v>
      </c>
      <c r="H982" s="3">
        <v>54656856</v>
      </c>
      <c r="I982" s="3" t="s">
        <v>618</v>
      </c>
      <c r="J982" s="3" t="s">
        <v>41</v>
      </c>
      <c r="K982" s="3" t="s">
        <v>619</v>
      </c>
      <c r="L982" s="3" t="s">
        <v>54</v>
      </c>
      <c r="M982" s="3" t="s">
        <v>620</v>
      </c>
      <c r="N982" s="3" t="s">
        <v>171</v>
      </c>
      <c r="O982" s="3" t="s">
        <v>213</v>
      </c>
      <c r="P982" s="3" t="s">
        <v>363</v>
      </c>
      <c r="Q982" s="4" t="str">
        <f>IFERROR(VLOOKUP($H982,[1]RAPPORTS!$L$2:$O$3000,4,FALSE),"")</f>
        <v/>
      </c>
      <c r="R982" s="4" t="str">
        <f>IFERROR(VLOOKUP($H982,[1]NC!$G$2:$H$300,2,FALSE)+VLOOKUP($K982,[1]NC!$G$2:$I$300,3,FALSE),"")</f>
        <v/>
      </c>
      <c r="S982" s="3"/>
      <c r="T982" s="3"/>
      <c r="U982" s="3"/>
      <c r="V982" s="3" t="s">
        <v>39</v>
      </c>
      <c r="W982" s="3" t="s">
        <v>14</v>
      </c>
      <c r="X982" s="3" t="s">
        <v>39</v>
      </c>
    </row>
    <row r="983" spans="1:24" x14ac:dyDescent="0.25">
      <c r="A983" s="3" t="s">
        <v>17</v>
      </c>
      <c r="B983" s="3" t="s">
        <v>52</v>
      </c>
      <c r="C983" s="3" t="s">
        <v>19</v>
      </c>
      <c r="D983" s="3" t="s">
        <v>53</v>
      </c>
      <c r="E983" s="3" t="s">
        <v>302</v>
      </c>
      <c r="F983" s="3">
        <v>95548</v>
      </c>
      <c r="G983" s="3" t="s">
        <v>40</v>
      </c>
      <c r="H983" s="3">
        <v>54656856</v>
      </c>
      <c r="I983" s="3" t="s">
        <v>618</v>
      </c>
      <c r="J983" s="3" t="s">
        <v>41</v>
      </c>
      <c r="K983" s="3" t="s">
        <v>619</v>
      </c>
      <c r="L983" s="3" t="s">
        <v>67</v>
      </c>
      <c r="M983" s="3" t="s">
        <v>620</v>
      </c>
      <c r="N983" s="3" t="s">
        <v>151</v>
      </c>
      <c r="O983" s="3" t="s">
        <v>154</v>
      </c>
      <c r="P983" s="3" t="s">
        <v>171</v>
      </c>
      <c r="Q983" s="4" t="str">
        <f>IFERROR(VLOOKUP($H983,[1]RAPPORTS!$L$2:$O$3000,4,FALSE),"")</f>
        <v/>
      </c>
      <c r="R983" s="4" t="str">
        <f>IFERROR(VLOOKUP($H983,[1]NC!$G$2:$H$300,2,FALSE)+VLOOKUP($K983,[1]NC!$G$2:$I$300,3,FALSE),"")</f>
        <v/>
      </c>
      <c r="S983" s="3"/>
      <c r="T983" s="3"/>
      <c r="U983" s="3"/>
      <c r="V983" s="3" t="s">
        <v>39</v>
      </c>
      <c r="W983" s="3" t="s">
        <v>14</v>
      </c>
      <c r="X983" s="3" t="s">
        <v>39</v>
      </c>
    </row>
    <row r="984" spans="1:24" x14ac:dyDescent="0.25">
      <c r="A984" s="3" t="s">
        <v>17</v>
      </c>
      <c r="B984" s="3" t="s">
        <v>261</v>
      </c>
      <c r="C984" s="3" t="s">
        <v>19</v>
      </c>
      <c r="D984" s="3" t="s">
        <v>262</v>
      </c>
      <c r="E984" s="3" t="s">
        <v>39</v>
      </c>
      <c r="F984" s="3">
        <v>95548</v>
      </c>
      <c r="G984" s="3" t="s">
        <v>40</v>
      </c>
      <c r="H984" s="3">
        <v>54656856</v>
      </c>
      <c r="I984" s="3" t="s">
        <v>618</v>
      </c>
      <c r="J984" s="3" t="s">
        <v>41</v>
      </c>
      <c r="K984" s="3" t="s">
        <v>619</v>
      </c>
      <c r="L984" s="3" t="s">
        <v>57</v>
      </c>
      <c r="M984" s="3" t="s">
        <v>620</v>
      </c>
      <c r="N984" s="3" t="s">
        <v>111</v>
      </c>
      <c r="O984" s="3" t="s">
        <v>157</v>
      </c>
      <c r="P984" s="3" t="s">
        <v>155</v>
      </c>
      <c r="Q984" s="4" t="str">
        <f>IFERROR(VLOOKUP($H984,[1]RAPPORTS!$L$2:$O$3000,4,FALSE),"")</f>
        <v/>
      </c>
      <c r="R984" s="4" t="str">
        <f>IFERROR(VLOOKUP($H984,[1]NC!$G$2:$H$300,2,FALSE)+VLOOKUP($K984,[1]NC!$G$2:$I$300,3,FALSE),"")</f>
        <v/>
      </c>
      <c r="S984" s="3"/>
      <c r="T984" s="3"/>
      <c r="U984" s="3"/>
      <c r="V984" s="3" t="s">
        <v>39</v>
      </c>
      <c r="W984" s="3" t="s">
        <v>15</v>
      </c>
      <c r="X984" s="3" t="s">
        <v>39</v>
      </c>
    </row>
    <row r="985" spans="1:24" x14ac:dyDescent="0.25">
      <c r="A985" s="3" t="s">
        <v>17</v>
      </c>
      <c r="B985" s="3" t="s">
        <v>261</v>
      </c>
      <c r="C985" s="3" t="s">
        <v>19</v>
      </c>
      <c r="D985" s="3" t="s">
        <v>262</v>
      </c>
      <c r="E985" s="3" t="s">
        <v>39</v>
      </c>
      <c r="F985" s="3">
        <v>95548</v>
      </c>
      <c r="G985" s="3" t="s">
        <v>40</v>
      </c>
      <c r="H985" s="3">
        <v>54656856</v>
      </c>
      <c r="I985" s="3" t="s">
        <v>618</v>
      </c>
      <c r="J985" s="3" t="s">
        <v>41</v>
      </c>
      <c r="K985" s="3" t="s">
        <v>619</v>
      </c>
      <c r="L985" s="3" t="s">
        <v>57</v>
      </c>
      <c r="M985" s="3" t="s">
        <v>620</v>
      </c>
      <c r="N985" s="3" t="s">
        <v>111</v>
      </c>
      <c r="O985" s="3" t="s">
        <v>116</v>
      </c>
      <c r="P985" s="3" t="s">
        <v>117</v>
      </c>
      <c r="Q985" s="4" t="str">
        <f>IFERROR(VLOOKUP($H985,[1]RAPPORTS!$L$2:$O$3000,4,FALSE),"")</f>
        <v/>
      </c>
      <c r="R985" s="4" t="str">
        <f>IFERROR(VLOOKUP($H985,[1]NC!$G$2:$H$300,2,FALSE)+VLOOKUP($K985,[1]NC!$G$2:$I$300,3,FALSE),"")</f>
        <v/>
      </c>
      <c r="S985" s="3"/>
      <c r="T985" s="3"/>
      <c r="U985" s="3"/>
      <c r="V985" s="3" t="s">
        <v>39</v>
      </c>
      <c r="W985" s="3" t="s">
        <v>15</v>
      </c>
      <c r="X985" s="3" t="s">
        <v>39</v>
      </c>
    </row>
  </sheetData>
  <conditionalFormatting sqref="BS1074:BS1048576 BQ1074:BQ1048576 BO922:BO1048576 BM867:BM1048576 BK747:BK1048576 BI728:BI1048576 BG730:BG1048576 BE752:BE1048576 BC752:BC1048576 BA752:BA1048576 BS1:BS771 BQ1:BQ730 BO1:BO651 BM1:BM622 BK1:BK612 BI1:BI612 BG1:BG612 BE1:BE615 BC1:BC564 BA1:BA564">
    <cfRule type="cellIs" dxfId="96" priority="9" operator="between">
      <formula>4</formula>
      <formula>40</formula>
    </cfRule>
    <cfRule type="cellIs" dxfId="95" priority="10" operator="between">
      <formula>0</formula>
      <formula>4</formula>
    </cfRule>
    <cfRule type="cellIs" dxfId="94" priority="11" operator="between">
      <formula>-1</formula>
      <formula>-2</formula>
    </cfRule>
    <cfRule type="cellIs" dxfId="93" priority="12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92" priority="8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91" priority="7" operator="between">
      <formula>-1</formula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90" priority="6" operator="between">
      <formula>0</formula>
      <formula>4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89" priority="5" operator="between">
      <formula>4</formula>
      <formula>40</formula>
    </cfRule>
  </conditionalFormatting>
  <conditionalFormatting sqref="Q1:Q1048576">
    <cfRule type="cellIs" dxfId="88" priority="4" operator="lessThan">
      <formula>-2</formula>
    </cfRule>
  </conditionalFormatting>
  <conditionalFormatting sqref="Q1:Q1048576">
    <cfRule type="cellIs" dxfId="87" priority="3" operator="between">
      <formula>-1</formula>
      <formula>-2</formula>
    </cfRule>
  </conditionalFormatting>
  <conditionalFormatting sqref="Q1:Q1048576">
    <cfRule type="cellIs" dxfId="86" priority="2" operator="between">
      <formula>0</formula>
      <formula>4</formula>
    </cfRule>
  </conditionalFormatting>
  <conditionalFormatting sqref="Q1:Q1048576">
    <cfRule type="cellIs" dxfId="85" priority="1" operator="between">
      <formula>4</formula>
      <formula>40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3693-91E2-4114-BD35-4E16A0E66282}">
  <dimension ref="A1:Y985"/>
  <sheetViews>
    <sheetView workbookViewId="0">
      <pane xSplit="8" ySplit="1" topLeftCell="J958" activePane="bottomRight" state="frozen"/>
      <selection pane="topRight" activeCell="I1" sqref="I1"/>
      <selection pane="bottomLeft" activeCell="A2" sqref="A2"/>
      <selection pane="bottomRight" activeCell="F961" sqref="F961"/>
    </sheetView>
  </sheetViews>
  <sheetFormatPr baseColWidth="10" defaultColWidth="11.42578125" defaultRowHeight="15" x14ac:dyDescent="0.25"/>
  <cols>
    <col min="1" max="4" width="8.85546875" customWidth="1"/>
    <col min="5" max="5" width="14.85546875" customWidth="1"/>
    <col min="6" max="6" width="13.7109375" customWidth="1"/>
    <col min="7" max="7" width="18.85546875" customWidth="1"/>
    <col min="8" max="8" width="12.28515625" bestFit="1" customWidth="1"/>
    <col min="9" max="9" width="17.5703125" customWidth="1"/>
    <col min="10" max="10" width="8.85546875" customWidth="1"/>
    <col min="11" max="11" width="13.5703125" customWidth="1"/>
    <col min="12" max="12" width="20.85546875" customWidth="1"/>
    <col min="13" max="13" width="9" customWidth="1"/>
    <col min="14" max="14" width="18.7109375" customWidth="1"/>
    <col min="15" max="15" width="14.7109375" customWidth="1"/>
    <col min="16" max="16" width="15.5703125" customWidth="1"/>
    <col min="17" max="17" width="15.5703125" style="5" customWidth="1"/>
    <col min="18" max="18" width="13.5703125" style="5" customWidth="1"/>
    <col min="19" max="21" width="11.7109375" customWidth="1"/>
    <col min="22" max="22" width="16.5703125" customWidth="1"/>
    <col min="23" max="23" width="17.42578125" customWidth="1"/>
    <col min="24" max="24" width="17.140625" customWidth="1"/>
    <col min="25" max="25" width="11.5703125" customWidth="1"/>
    <col min="26" max="256" width="8.85546875" customWidth="1"/>
  </cols>
  <sheetData>
    <row r="1" spans="1:25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2" t="s">
        <v>33</v>
      </c>
      <c r="R1" s="2" t="s">
        <v>34</v>
      </c>
      <c r="S1" s="1" t="s">
        <v>621</v>
      </c>
      <c r="T1" s="1" t="s">
        <v>622</v>
      </c>
      <c r="U1" s="1" t="s">
        <v>623</v>
      </c>
      <c r="V1" s="1" t="s">
        <v>35</v>
      </c>
      <c r="W1" s="1" t="s">
        <v>1</v>
      </c>
      <c r="X1" s="1" t="s">
        <v>36</v>
      </c>
      <c r="Y1" t="s">
        <v>624</v>
      </c>
    </row>
    <row r="2" spans="1:25" x14ac:dyDescent="0.25">
      <c r="A2" s="3" t="s">
        <v>17</v>
      </c>
      <c r="B2" s="3" t="s">
        <v>37</v>
      </c>
      <c r="C2" s="3" t="s">
        <v>19</v>
      </c>
      <c r="D2" s="3" t="s">
        <v>38</v>
      </c>
      <c r="E2" s="3" t="s">
        <v>39</v>
      </c>
      <c r="F2" s="3">
        <v>95548</v>
      </c>
      <c r="G2" s="3" t="s">
        <v>40</v>
      </c>
      <c r="H2" s="3">
        <v>2022049833</v>
      </c>
      <c r="I2" s="3" t="s">
        <v>618</v>
      </c>
      <c r="J2" s="3" t="s">
        <v>41</v>
      </c>
      <c r="K2" s="3" t="s">
        <v>619</v>
      </c>
      <c r="L2" s="3" t="s">
        <v>42</v>
      </c>
      <c r="M2" s="3" t="s">
        <v>620</v>
      </c>
      <c r="N2" s="3" t="s">
        <v>43</v>
      </c>
      <c r="O2" s="3" t="s">
        <v>44</v>
      </c>
      <c r="P2" s="3" t="s">
        <v>45</v>
      </c>
      <c r="Q2" s="4">
        <f>IFERROR(VLOOKUP($H2,[1]RAPPORTS!$L$2:$O$3000,4,FALSE),"")</f>
        <v>3</v>
      </c>
      <c r="R2" s="4" t="str">
        <f>IFERROR(VLOOKUP($H2,[1]NC!$G$2:$H$300,2,FALSE)+VLOOKUP($K2,[1]NC!$G$2:$I$300,3,FALSE),"")</f>
        <v/>
      </c>
      <c r="S2" s="3"/>
      <c r="T2" s="3"/>
      <c r="U2" s="3"/>
      <c r="V2" s="3" t="s">
        <v>39</v>
      </c>
      <c r="W2" s="3" t="s">
        <v>39</v>
      </c>
      <c r="X2" s="3" t="s">
        <v>39</v>
      </c>
    </row>
    <row r="3" spans="1:25" x14ac:dyDescent="0.25">
      <c r="A3" s="3" t="s">
        <v>41</v>
      </c>
      <c r="B3" s="3" t="s">
        <v>46</v>
      </c>
      <c r="C3" s="3" t="s">
        <v>47</v>
      </c>
      <c r="D3" s="3" t="s">
        <v>48</v>
      </c>
      <c r="E3" s="3" t="s">
        <v>39</v>
      </c>
      <c r="F3" s="3">
        <v>95548</v>
      </c>
      <c r="G3" s="3" t="s">
        <v>40</v>
      </c>
      <c r="H3" s="3">
        <v>2021334194</v>
      </c>
      <c r="I3" s="3" t="s">
        <v>618</v>
      </c>
      <c r="J3" s="3" t="s">
        <v>41</v>
      </c>
      <c r="K3" s="3" t="s">
        <v>619</v>
      </c>
      <c r="L3" s="3" t="s">
        <v>42</v>
      </c>
      <c r="M3" s="3" t="s">
        <v>620</v>
      </c>
      <c r="N3" s="3" t="s">
        <v>49</v>
      </c>
      <c r="O3" s="3" t="s">
        <v>50</v>
      </c>
      <c r="P3" s="3" t="s">
        <v>51</v>
      </c>
      <c r="Q3" s="4">
        <f>IFERROR(VLOOKUP($H3,[1]RAPPORTS!$L$2:$O$3000,4,FALSE),"")</f>
        <v>3</v>
      </c>
      <c r="R3" s="4" t="str">
        <f>IFERROR(VLOOKUP($H3,[1]NC!$G$2:$H$300,2,FALSE)+VLOOKUP($K3,[1]NC!$G$2:$I$300,3,FALSE),"")</f>
        <v/>
      </c>
      <c r="S3" s="3"/>
      <c r="T3" s="3"/>
      <c r="U3" s="3"/>
      <c r="V3" s="3" t="s">
        <v>39</v>
      </c>
      <c r="W3" s="3" t="s">
        <v>39</v>
      </c>
      <c r="X3" s="3" t="s">
        <v>39</v>
      </c>
    </row>
    <row r="4" spans="1:25" x14ac:dyDescent="0.25">
      <c r="A4" s="3" t="s">
        <v>17</v>
      </c>
      <c r="B4" s="3" t="s">
        <v>52</v>
      </c>
      <c r="C4" s="3" t="s">
        <v>19</v>
      </c>
      <c r="D4" s="3" t="s">
        <v>53</v>
      </c>
      <c r="E4" s="3" t="s">
        <v>39</v>
      </c>
      <c r="F4" s="3">
        <v>95548</v>
      </c>
      <c r="G4" s="3" t="s">
        <v>40</v>
      </c>
      <c r="H4" s="3">
        <v>2022036589</v>
      </c>
      <c r="I4" s="3" t="s">
        <v>618</v>
      </c>
      <c r="J4" s="3" t="s">
        <v>41</v>
      </c>
      <c r="K4" s="3" t="s">
        <v>619</v>
      </c>
      <c r="L4" s="3" t="s">
        <v>54</v>
      </c>
      <c r="M4" s="3" t="s">
        <v>620</v>
      </c>
      <c r="N4" s="3" t="s">
        <v>43</v>
      </c>
      <c r="O4" s="3" t="s">
        <v>55</v>
      </c>
      <c r="P4" s="3" t="s">
        <v>49</v>
      </c>
      <c r="Q4" s="4">
        <f>IFERROR(VLOOKUP($H4,[1]RAPPORTS!$L$2:$O$3000,4,FALSE),"")</f>
        <v>3</v>
      </c>
      <c r="R4" s="4" t="str">
        <f>IFERROR(VLOOKUP($H4,[1]NC!$G$2:$H$300,2,FALSE)+VLOOKUP($K4,[1]NC!$G$2:$I$300,3,FALSE),"")</f>
        <v/>
      </c>
      <c r="S4" s="3"/>
      <c r="T4" s="3"/>
      <c r="U4" s="3"/>
      <c r="V4" s="3" t="s">
        <v>39</v>
      </c>
      <c r="W4" s="3" t="s">
        <v>39</v>
      </c>
      <c r="X4" s="3" t="s">
        <v>39</v>
      </c>
    </row>
    <row r="5" spans="1:25" x14ac:dyDescent="0.25">
      <c r="A5" s="3" t="s">
        <v>41</v>
      </c>
      <c r="B5" s="3" t="s">
        <v>46</v>
      </c>
      <c r="C5" s="3" t="s">
        <v>47</v>
      </c>
      <c r="D5" s="3" t="s">
        <v>48</v>
      </c>
      <c r="E5" s="3" t="s">
        <v>39</v>
      </c>
      <c r="F5" s="3">
        <v>95548</v>
      </c>
      <c r="G5" s="3" t="s">
        <v>56</v>
      </c>
      <c r="H5" s="3">
        <v>2022033924</v>
      </c>
      <c r="I5" s="3" t="s">
        <v>618</v>
      </c>
      <c r="J5" s="3" t="s">
        <v>41</v>
      </c>
      <c r="K5" s="3" t="s">
        <v>619</v>
      </c>
      <c r="L5" s="3" t="s">
        <v>57</v>
      </c>
      <c r="M5" s="3" t="s">
        <v>620</v>
      </c>
      <c r="N5" s="3" t="s">
        <v>49</v>
      </c>
      <c r="O5" s="3" t="s">
        <v>58</v>
      </c>
      <c r="P5" s="3" t="s">
        <v>45</v>
      </c>
      <c r="Q5" s="4">
        <f>IFERROR(VLOOKUP($H5,[1]RAPPORTS!$L$2:$O$3000,4,FALSE),"")</f>
        <v>2</v>
      </c>
      <c r="R5" s="4" t="str">
        <f>IFERROR(VLOOKUP($H5,[1]NC!$G$2:$H$300,2,FALSE)+VLOOKUP($K5,[1]NC!$G$2:$I$300,3,FALSE),"")</f>
        <v/>
      </c>
      <c r="S5" s="3"/>
      <c r="T5" s="3"/>
      <c r="U5" s="3"/>
      <c r="V5" s="3" t="s">
        <v>39</v>
      </c>
      <c r="W5" s="3" t="s">
        <v>39</v>
      </c>
      <c r="X5" s="3" t="s">
        <v>39</v>
      </c>
    </row>
    <row r="6" spans="1:25" x14ac:dyDescent="0.25">
      <c r="A6" s="3" t="s">
        <v>17</v>
      </c>
      <c r="B6" s="3" t="s">
        <v>46</v>
      </c>
      <c r="C6" s="3" t="s">
        <v>47</v>
      </c>
      <c r="D6" s="3" t="s">
        <v>48</v>
      </c>
      <c r="E6" s="3" t="s">
        <v>39</v>
      </c>
      <c r="F6" s="3">
        <v>95548</v>
      </c>
      <c r="G6" s="3" t="s">
        <v>40</v>
      </c>
      <c r="H6" s="3">
        <v>2022035030</v>
      </c>
      <c r="I6" s="3" t="s">
        <v>618</v>
      </c>
      <c r="J6" s="3" t="s">
        <v>41</v>
      </c>
      <c r="K6" s="3" t="s">
        <v>619</v>
      </c>
      <c r="L6" s="3" t="s">
        <v>59</v>
      </c>
      <c r="M6" s="3" t="s">
        <v>620</v>
      </c>
      <c r="N6" s="3" t="s">
        <v>60</v>
      </c>
      <c r="O6" s="3" t="s">
        <v>58</v>
      </c>
      <c r="P6" s="3" t="s">
        <v>60</v>
      </c>
      <c r="Q6" s="4">
        <f>IFERROR(VLOOKUP($H6,[1]RAPPORTS!$L$2:$O$3000,4,FALSE),"")</f>
        <v>2</v>
      </c>
      <c r="R6" s="4" t="str">
        <f>IFERROR(VLOOKUP($H6,[1]NC!$G$2:$H$300,2,FALSE)+VLOOKUP($K6,[1]NC!$G$2:$I$300,3,FALSE),"")</f>
        <v/>
      </c>
      <c r="S6" s="3"/>
      <c r="T6" s="3"/>
      <c r="U6" s="3"/>
      <c r="V6" s="3" t="s">
        <v>39</v>
      </c>
      <c r="W6" s="3" t="s">
        <v>39</v>
      </c>
      <c r="X6" s="3" t="s">
        <v>39</v>
      </c>
    </row>
    <row r="7" spans="1:25" x14ac:dyDescent="0.25">
      <c r="A7" s="3" t="s">
        <v>17</v>
      </c>
      <c r="B7" s="3" t="s">
        <v>52</v>
      </c>
      <c r="C7" s="3" t="s">
        <v>19</v>
      </c>
      <c r="D7" s="3" t="s">
        <v>53</v>
      </c>
      <c r="E7" s="3" t="s">
        <v>39</v>
      </c>
      <c r="F7" s="3">
        <v>95548</v>
      </c>
      <c r="G7" s="3" t="s">
        <v>40</v>
      </c>
      <c r="H7" s="3">
        <v>2022056845</v>
      </c>
      <c r="I7" s="3" t="s">
        <v>618</v>
      </c>
      <c r="J7" s="3" t="s">
        <v>41</v>
      </c>
      <c r="K7" s="3" t="s">
        <v>619</v>
      </c>
      <c r="L7" s="3" t="s">
        <v>57</v>
      </c>
      <c r="M7" s="3" t="s">
        <v>620</v>
      </c>
      <c r="N7" s="3" t="s">
        <v>43</v>
      </c>
      <c r="O7" s="3" t="s">
        <v>61</v>
      </c>
      <c r="P7" s="3" t="s">
        <v>62</v>
      </c>
      <c r="Q7" s="4">
        <f>IFERROR(VLOOKUP($H7,[1]RAPPORTS!$L$2:$O$3000,4,FALSE),"")</f>
        <v>2</v>
      </c>
      <c r="R7" s="4" t="str">
        <f>IFERROR(VLOOKUP($H7,[1]NC!$G$2:$H$300,2,FALSE)+VLOOKUP($K7,[1]NC!$G$2:$I$300,3,FALSE),"")</f>
        <v/>
      </c>
      <c r="S7" s="3"/>
      <c r="T7" s="3"/>
      <c r="U7" s="3"/>
      <c r="V7" s="3" t="s">
        <v>39</v>
      </c>
      <c r="W7" s="3" t="s">
        <v>39</v>
      </c>
      <c r="X7" s="3" t="s">
        <v>39</v>
      </c>
    </row>
    <row r="8" spans="1:25" x14ac:dyDescent="0.25">
      <c r="A8" s="3" t="s">
        <v>17</v>
      </c>
      <c r="B8" s="3" t="s">
        <v>37</v>
      </c>
      <c r="C8" s="3" t="s">
        <v>19</v>
      </c>
      <c r="D8" s="3" t="s">
        <v>38</v>
      </c>
      <c r="E8" s="3" t="s">
        <v>39</v>
      </c>
      <c r="F8" s="3">
        <v>95548</v>
      </c>
      <c r="G8" s="3" t="s">
        <v>40</v>
      </c>
      <c r="H8" s="3">
        <v>2022046116</v>
      </c>
      <c r="I8" s="3" t="s">
        <v>618</v>
      </c>
      <c r="J8" s="3" t="s">
        <v>41</v>
      </c>
      <c r="K8" s="3" t="s">
        <v>619</v>
      </c>
      <c r="L8" s="3" t="s">
        <v>42</v>
      </c>
      <c r="M8" s="3" t="s">
        <v>620</v>
      </c>
      <c r="N8" s="3" t="s">
        <v>43</v>
      </c>
      <c r="O8" s="3" t="s">
        <v>63</v>
      </c>
      <c r="P8" s="3" t="s">
        <v>49</v>
      </c>
      <c r="Q8" s="4" t="str">
        <f>IFERROR(VLOOKUP($H8,[1]RAPPORTS!$L$2:$O$3000,4,FALSE),"")</f>
        <v/>
      </c>
      <c r="R8" s="4" t="str">
        <f>IFERROR(VLOOKUP($H8,[1]NC!$G$2:$H$300,2,FALSE)+VLOOKUP($K8,[1]NC!$G$2:$I$300,3,FALSE),"")</f>
        <v/>
      </c>
      <c r="S8" s="3"/>
      <c r="T8" s="3"/>
      <c r="U8" s="3"/>
      <c r="V8" s="3" t="s">
        <v>39</v>
      </c>
      <c r="W8" s="3" t="s">
        <v>39</v>
      </c>
      <c r="X8" s="3" t="s">
        <v>39</v>
      </c>
    </row>
    <row r="9" spans="1:25" x14ac:dyDescent="0.25">
      <c r="A9" s="3" t="s">
        <v>17</v>
      </c>
      <c r="B9" s="3" t="s">
        <v>46</v>
      </c>
      <c r="C9" s="3" t="s">
        <v>47</v>
      </c>
      <c r="D9" s="3" t="s">
        <v>48</v>
      </c>
      <c r="E9" s="3" t="s">
        <v>39</v>
      </c>
      <c r="F9" s="3">
        <v>95548</v>
      </c>
      <c r="G9" s="3" t="s">
        <v>40</v>
      </c>
      <c r="H9" s="3">
        <v>2022055006</v>
      </c>
      <c r="I9" s="3" t="s">
        <v>618</v>
      </c>
      <c r="J9" s="3" t="s">
        <v>41</v>
      </c>
      <c r="K9" s="3" t="s">
        <v>619</v>
      </c>
      <c r="L9" s="3" t="s">
        <v>64</v>
      </c>
      <c r="M9" s="3" t="s">
        <v>620</v>
      </c>
      <c r="N9" s="3" t="s">
        <v>65</v>
      </c>
      <c r="O9" s="3" t="s">
        <v>66</v>
      </c>
      <c r="P9" s="3" t="s">
        <v>65</v>
      </c>
      <c r="Q9" s="4" t="str">
        <f>IFERROR(VLOOKUP($H9,[1]RAPPORTS!$L$2:$O$3000,4,FALSE),"")</f>
        <v/>
      </c>
      <c r="R9" s="4" t="str">
        <f>IFERROR(VLOOKUP($H9,[1]NC!$G$2:$H$300,2,FALSE)+VLOOKUP($K9,[1]NC!$G$2:$I$300,3,FALSE),"")</f>
        <v/>
      </c>
      <c r="S9" s="3"/>
      <c r="T9" s="3"/>
      <c r="U9" s="3"/>
      <c r="V9" s="3" t="s">
        <v>39</v>
      </c>
      <c r="W9" s="3" t="s">
        <v>39</v>
      </c>
      <c r="X9" s="3" t="s">
        <v>39</v>
      </c>
    </row>
    <row r="10" spans="1:25" x14ac:dyDescent="0.25">
      <c r="A10" s="3" t="s">
        <v>17</v>
      </c>
      <c r="B10" s="3" t="s">
        <v>52</v>
      </c>
      <c r="C10" s="3" t="s">
        <v>19</v>
      </c>
      <c r="D10" s="3" t="s">
        <v>53</v>
      </c>
      <c r="E10" s="3" t="s">
        <v>39</v>
      </c>
      <c r="F10" s="3">
        <v>95548</v>
      </c>
      <c r="G10" s="3" t="s">
        <v>40</v>
      </c>
      <c r="H10" s="3">
        <v>2022043978</v>
      </c>
      <c r="I10" s="3" t="s">
        <v>618</v>
      </c>
      <c r="J10" s="3" t="s">
        <v>41</v>
      </c>
      <c r="K10" s="3" t="s">
        <v>619</v>
      </c>
      <c r="L10" s="3" t="s">
        <v>67</v>
      </c>
      <c r="M10" s="3" t="s">
        <v>620</v>
      </c>
      <c r="N10" s="3" t="s">
        <v>43</v>
      </c>
      <c r="O10" s="3" t="s">
        <v>68</v>
      </c>
      <c r="P10" s="3" t="s">
        <v>49</v>
      </c>
      <c r="Q10" s="4">
        <f>IFERROR(VLOOKUP($H10,[1]RAPPORTS!$L$2:$O$3000,4,FALSE),"")</f>
        <v>0</v>
      </c>
      <c r="R10" s="4" t="str">
        <f>IFERROR(VLOOKUP($H10,[1]NC!$G$2:$H$300,2,FALSE)+VLOOKUP($K10,[1]NC!$G$2:$I$300,3,FALSE),"")</f>
        <v/>
      </c>
      <c r="S10" s="3"/>
      <c r="T10" s="3"/>
      <c r="U10" s="3"/>
      <c r="V10" s="3" t="s">
        <v>39</v>
      </c>
      <c r="W10" s="3" t="s">
        <v>39</v>
      </c>
      <c r="X10" s="3" t="s">
        <v>39</v>
      </c>
    </row>
    <row r="11" spans="1:25" x14ac:dyDescent="0.25">
      <c r="A11" s="3" t="s">
        <v>17</v>
      </c>
      <c r="B11" s="3" t="s">
        <v>46</v>
      </c>
      <c r="C11" s="3" t="s">
        <v>47</v>
      </c>
      <c r="D11" s="3" t="s">
        <v>48</v>
      </c>
      <c r="E11" s="3" t="s">
        <v>39</v>
      </c>
      <c r="F11" s="3">
        <v>95548</v>
      </c>
      <c r="G11" s="3" t="s">
        <v>40</v>
      </c>
      <c r="H11" s="3">
        <v>2022056847</v>
      </c>
      <c r="I11" s="3" t="s">
        <v>618</v>
      </c>
      <c r="J11" s="3" t="s">
        <v>41</v>
      </c>
      <c r="K11" s="3" t="s">
        <v>619</v>
      </c>
      <c r="L11" s="3" t="s">
        <v>67</v>
      </c>
      <c r="M11" s="3" t="s">
        <v>620</v>
      </c>
      <c r="N11" s="3" t="s">
        <v>43</v>
      </c>
      <c r="O11" s="3" t="s">
        <v>61</v>
      </c>
      <c r="P11" s="3" t="s">
        <v>49</v>
      </c>
      <c r="Q11" s="4">
        <f>IFERROR(VLOOKUP($H11,[1]RAPPORTS!$L$2:$O$3000,4,FALSE),"")</f>
        <v>1</v>
      </c>
      <c r="R11" s="4" t="str">
        <f>IFERROR(VLOOKUP($H11,[1]NC!$G$2:$H$300,2,FALSE)+VLOOKUP($K11,[1]NC!$G$2:$I$300,3,FALSE),"")</f>
        <v/>
      </c>
      <c r="S11" s="3"/>
      <c r="T11" s="3"/>
      <c r="U11" s="3"/>
      <c r="V11" s="3" t="s">
        <v>39</v>
      </c>
      <c r="W11" s="3" t="s">
        <v>69</v>
      </c>
      <c r="X11" s="3" t="s">
        <v>39</v>
      </c>
    </row>
    <row r="12" spans="1:25" x14ac:dyDescent="0.25">
      <c r="A12" s="3" t="s">
        <v>17</v>
      </c>
      <c r="B12" s="3" t="s">
        <v>52</v>
      </c>
      <c r="C12" s="3" t="s">
        <v>19</v>
      </c>
      <c r="D12" s="3" t="s">
        <v>53</v>
      </c>
      <c r="E12" s="3" t="s">
        <v>70</v>
      </c>
      <c r="F12" s="3">
        <v>95548</v>
      </c>
      <c r="G12" s="3" t="s">
        <v>40</v>
      </c>
      <c r="H12" s="3">
        <v>2021292161</v>
      </c>
      <c r="I12" s="3" t="s">
        <v>618</v>
      </c>
      <c r="J12" s="3" t="s">
        <v>41</v>
      </c>
      <c r="K12" s="3" t="s">
        <v>619</v>
      </c>
      <c r="L12" s="3" t="s">
        <v>64</v>
      </c>
      <c r="M12" s="3" t="s">
        <v>620</v>
      </c>
      <c r="N12" s="3" t="s">
        <v>43</v>
      </c>
      <c r="O12" s="3" t="s">
        <v>71</v>
      </c>
      <c r="P12" s="3" t="s">
        <v>72</v>
      </c>
      <c r="Q12" s="4">
        <f>IFERROR(VLOOKUP($H12,[1]RAPPORTS!$L$2:$O$3000,4,FALSE),"")</f>
        <v>3</v>
      </c>
      <c r="R12" s="4" t="str">
        <f>IFERROR(VLOOKUP($H12,[1]NC!$G$2:$H$300,2,FALSE)+VLOOKUP($K12,[1]NC!$G$2:$I$300,3,FALSE),"")</f>
        <v/>
      </c>
      <c r="S12" s="3"/>
      <c r="T12" s="3"/>
      <c r="U12" s="3"/>
      <c r="V12" s="3" t="s">
        <v>39</v>
      </c>
      <c r="W12" s="3" t="s">
        <v>4</v>
      </c>
      <c r="X12" s="3" t="s">
        <v>39</v>
      </c>
    </row>
    <row r="13" spans="1:25" x14ac:dyDescent="0.25">
      <c r="A13" s="3" t="s">
        <v>17</v>
      </c>
      <c r="B13" s="3" t="s">
        <v>52</v>
      </c>
      <c r="C13" s="3" t="s">
        <v>19</v>
      </c>
      <c r="D13" s="3" t="s">
        <v>53</v>
      </c>
      <c r="E13" s="3" t="s">
        <v>39</v>
      </c>
      <c r="F13" s="3">
        <v>95548</v>
      </c>
      <c r="G13" s="3" t="s">
        <v>40</v>
      </c>
      <c r="H13" s="3">
        <v>2022082791</v>
      </c>
      <c r="I13" s="3" t="s">
        <v>618</v>
      </c>
      <c r="J13" s="3" t="s">
        <v>41</v>
      </c>
      <c r="K13" s="3" t="s">
        <v>619</v>
      </c>
      <c r="L13" s="3" t="s">
        <v>42</v>
      </c>
      <c r="M13" s="3" t="s">
        <v>620</v>
      </c>
      <c r="N13" s="3" t="s">
        <v>43</v>
      </c>
      <c r="O13" s="3" t="s">
        <v>73</v>
      </c>
      <c r="P13" s="3" t="s">
        <v>49</v>
      </c>
      <c r="Q13" s="4">
        <f>IFERROR(VLOOKUP($H13,[1]RAPPORTS!$L$2:$O$3000,4,FALSE),"")</f>
        <v>3</v>
      </c>
      <c r="R13" s="4" t="str">
        <f>IFERROR(VLOOKUP($H13,[1]NC!$G$2:$H$300,2,FALSE)+VLOOKUP($K13,[1]NC!$G$2:$I$300,3,FALSE),"")</f>
        <v/>
      </c>
      <c r="S13" s="3"/>
      <c r="T13" s="3"/>
      <c r="U13" s="3"/>
      <c r="V13" s="3" t="s">
        <v>39</v>
      </c>
      <c r="W13" s="3" t="s">
        <v>4</v>
      </c>
      <c r="X13" s="3" t="s">
        <v>39</v>
      </c>
    </row>
    <row r="14" spans="1:25" x14ac:dyDescent="0.25">
      <c r="A14" s="3" t="s">
        <v>17</v>
      </c>
      <c r="B14" s="3" t="s">
        <v>37</v>
      </c>
      <c r="C14" s="3" t="s">
        <v>19</v>
      </c>
      <c r="D14" s="3" t="s">
        <v>74</v>
      </c>
      <c r="E14" s="3" t="s">
        <v>39</v>
      </c>
      <c r="F14" s="3">
        <v>95548</v>
      </c>
      <c r="G14" s="3" t="s">
        <v>40</v>
      </c>
      <c r="H14" s="3">
        <v>2022079664</v>
      </c>
      <c r="I14" s="3" t="s">
        <v>618</v>
      </c>
      <c r="J14" s="3" t="s">
        <v>41</v>
      </c>
      <c r="K14" s="3" t="s">
        <v>619</v>
      </c>
      <c r="L14" s="3" t="s">
        <v>64</v>
      </c>
      <c r="M14" s="3" t="s">
        <v>620</v>
      </c>
      <c r="N14" s="3" t="s">
        <v>43</v>
      </c>
      <c r="O14" s="3" t="s">
        <v>75</v>
      </c>
      <c r="P14" s="3" t="s">
        <v>76</v>
      </c>
      <c r="Q14" s="4" t="str">
        <f>IFERROR(VLOOKUP($H14,[1]RAPPORTS!$L$2:$O$3000,4,FALSE),"")</f>
        <v/>
      </c>
      <c r="R14" s="4" t="str">
        <f>IFERROR(VLOOKUP($H14,[1]NC!$G$2:$H$300,2,FALSE)+VLOOKUP($K14,[1]NC!$G$2:$I$300,3,FALSE),"")</f>
        <v/>
      </c>
      <c r="S14" s="3"/>
      <c r="T14" s="3"/>
      <c r="U14" s="3"/>
      <c r="V14" s="3" t="s">
        <v>39</v>
      </c>
      <c r="W14" s="3" t="s">
        <v>4</v>
      </c>
      <c r="X14" s="3" t="s">
        <v>39</v>
      </c>
    </row>
    <row r="15" spans="1:25" x14ac:dyDescent="0.25">
      <c r="A15" s="3" t="s">
        <v>17</v>
      </c>
      <c r="B15" s="3" t="s">
        <v>46</v>
      </c>
      <c r="C15" s="3" t="s">
        <v>47</v>
      </c>
      <c r="D15" s="3" t="s">
        <v>48</v>
      </c>
      <c r="E15" s="3" t="s">
        <v>39</v>
      </c>
      <c r="F15" s="3">
        <v>95548</v>
      </c>
      <c r="G15" s="3" t="s">
        <v>40</v>
      </c>
      <c r="H15" s="3">
        <v>2022076816</v>
      </c>
      <c r="I15" s="3" t="s">
        <v>618</v>
      </c>
      <c r="J15" s="3" t="s">
        <v>41</v>
      </c>
      <c r="K15" s="3" t="s">
        <v>619</v>
      </c>
      <c r="L15" s="3" t="s">
        <v>57</v>
      </c>
      <c r="M15" s="3" t="s">
        <v>620</v>
      </c>
      <c r="N15" s="3" t="s">
        <v>43</v>
      </c>
      <c r="O15" s="3" t="s">
        <v>77</v>
      </c>
      <c r="P15" s="3" t="s">
        <v>78</v>
      </c>
      <c r="Q15" s="4">
        <f>IFERROR(VLOOKUP($H15,[1]RAPPORTS!$L$2:$O$3000,4,FALSE),"")</f>
        <v>3</v>
      </c>
      <c r="R15" s="4" t="str">
        <f>IFERROR(VLOOKUP($H15,[1]NC!$G$2:$H$300,2,FALSE)+VLOOKUP($K15,[1]NC!$G$2:$I$300,3,FALSE),"")</f>
        <v/>
      </c>
      <c r="S15" s="3"/>
      <c r="T15" s="3"/>
      <c r="U15" s="3"/>
      <c r="V15" s="3" t="s">
        <v>39</v>
      </c>
      <c r="W15" s="3" t="s">
        <v>79</v>
      </c>
      <c r="X15" s="3" t="s">
        <v>39</v>
      </c>
    </row>
    <row r="16" spans="1:25" x14ac:dyDescent="0.25">
      <c r="A16" s="3" t="s">
        <v>17</v>
      </c>
      <c r="B16" s="3" t="s">
        <v>46</v>
      </c>
      <c r="C16" s="3" t="s">
        <v>47</v>
      </c>
      <c r="D16" s="3" t="s">
        <v>48</v>
      </c>
      <c r="E16" s="3" t="s">
        <v>39</v>
      </c>
      <c r="F16" s="3">
        <v>95548</v>
      </c>
      <c r="G16" s="3" t="s">
        <v>40</v>
      </c>
      <c r="H16" s="3">
        <v>2021399637</v>
      </c>
      <c r="I16" s="3" t="s">
        <v>618</v>
      </c>
      <c r="J16" s="3" t="s">
        <v>41</v>
      </c>
      <c r="K16" s="3" t="s">
        <v>619</v>
      </c>
      <c r="L16" s="3" t="s">
        <v>57</v>
      </c>
      <c r="M16" s="3" t="s">
        <v>620</v>
      </c>
      <c r="N16" s="3" t="s">
        <v>80</v>
      </c>
      <c r="O16" s="3" t="s">
        <v>81</v>
      </c>
      <c r="P16" s="3" t="s">
        <v>80</v>
      </c>
      <c r="Q16" s="4">
        <f>IFERROR(VLOOKUP($H16,[1]RAPPORTS!$L$2:$O$3000,4,FALSE),"")</f>
        <v>3</v>
      </c>
      <c r="R16" s="4" t="str">
        <f>IFERROR(VLOOKUP($H16,[1]NC!$G$2:$H$300,2,FALSE)+VLOOKUP($K16,[1]NC!$G$2:$I$300,3,FALSE),"")</f>
        <v/>
      </c>
      <c r="S16" s="3"/>
      <c r="T16" s="3"/>
      <c r="U16" s="3"/>
      <c r="V16" s="3" t="s">
        <v>39</v>
      </c>
      <c r="W16" s="3" t="s">
        <v>79</v>
      </c>
      <c r="X16" s="3" t="s">
        <v>39</v>
      </c>
    </row>
    <row r="17" spans="1:24" x14ac:dyDescent="0.25">
      <c r="A17" s="3" t="s">
        <v>17</v>
      </c>
      <c r="B17" s="3" t="s">
        <v>46</v>
      </c>
      <c r="C17" s="3" t="s">
        <v>47</v>
      </c>
      <c r="D17" s="3" t="s">
        <v>48</v>
      </c>
      <c r="E17" s="3" t="s">
        <v>39</v>
      </c>
      <c r="F17" s="3">
        <v>95548</v>
      </c>
      <c r="G17" s="3" t="s">
        <v>40</v>
      </c>
      <c r="H17" s="3">
        <v>2022058797</v>
      </c>
      <c r="I17" s="3" t="s">
        <v>618</v>
      </c>
      <c r="J17" s="3" t="s">
        <v>41</v>
      </c>
      <c r="K17" s="3" t="s">
        <v>619</v>
      </c>
      <c r="L17" s="3" t="s">
        <v>82</v>
      </c>
      <c r="M17" s="3" t="s">
        <v>620</v>
      </c>
      <c r="N17" s="3" t="s">
        <v>43</v>
      </c>
      <c r="O17" s="3" t="s">
        <v>61</v>
      </c>
      <c r="P17" s="3" t="s">
        <v>49</v>
      </c>
      <c r="Q17" s="4">
        <f>IFERROR(VLOOKUP($H17,[1]RAPPORTS!$L$2:$O$3000,4,FALSE),"")</f>
        <v>3</v>
      </c>
      <c r="R17" s="4" t="str">
        <f>IFERROR(VLOOKUP($H17,[1]NC!$G$2:$H$300,2,FALSE)+VLOOKUP($K17,[1]NC!$G$2:$I$300,3,FALSE),"")</f>
        <v/>
      </c>
      <c r="S17" s="3"/>
      <c r="T17" s="3"/>
      <c r="U17" s="3"/>
      <c r="V17" s="3" t="s">
        <v>39</v>
      </c>
      <c r="W17" s="3" t="s">
        <v>79</v>
      </c>
      <c r="X17" s="3" t="s">
        <v>39</v>
      </c>
    </row>
    <row r="18" spans="1:24" x14ac:dyDescent="0.25">
      <c r="A18" s="3" t="s">
        <v>17</v>
      </c>
      <c r="B18" s="3" t="s">
        <v>46</v>
      </c>
      <c r="C18" s="3" t="s">
        <v>47</v>
      </c>
      <c r="D18" s="3" t="s">
        <v>48</v>
      </c>
      <c r="E18" s="3" t="s">
        <v>39</v>
      </c>
      <c r="F18" s="3">
        <v>95548</v>
      </c>
      <c r="G18" s="3" t="s">
        <v>40</v>
      </c>
      <c r="H18" s="3">
        <v>2022056482</v>
      </c>
      <c r="I18" s="3" t="s">
        <v>618</v>
      </c>
      <c r="J18" s="3" t="s">
        <v>41</v>
      </c>
      <c r="K18" s="3" t="s">
        <v>619</v>
      </c>
      <c r="L18" s="3" t="s">
        <v>64</v>
      </c>
      <c r="M18" s="3" t="s">
        <v>620</v>
      </c>
      <c r="N18" s="3" t="s">
        <v>83</v>
      </c>
      <c r="O18" s="3" t="s">
        <v>66</v>
      </c>
      <c r="P18" s="3" t="s">
        <v>43</v>
      </c>
      <c r="Q18" s="4">
        <f>IFERROR(VLOOKUP($H18,[1]RAPPORTS!$L$2:$O$3000,4,FALSE),"")</f>
        <v>0</v>
      </c>
      <c r="R18" s="4" t="str">
        <f>IFERROR(VLOOKUP($H18,[1]NC!$G$2:$H$300,2,FALSE)+VLOOKUP($K18,[1]NC!$G$2:$I$300,3,FALSE),"")</f>
        <v/>
      </c>
      <c r="S18" s="3"/>
      <c r="T18" s="3"/>
      <c r="U18" s="3"/>
      <c r="V18" s="3" t="s">
        <v>39</v>
      </c>
      <c r="W18" s="3" t="s">
        <v>79</v>
      </c>
      <c r="X18" s="3" t="s">
        <v>39</v>
      </c>
    </row>
    <row r="19" spans="1:24" x14ac:dyDescent="0.25">
      <c r="A19" s="3" t="s">
        <v>17</v>
      </c>
      <c r="B19" s="3" t="s">
        <v>46</v>
      </c>
      <c r="C19" s="3" t="s">
        <v>47</v>
      </c>
      <c r="D19" s="3" t="s">
        <v>48</v>
      </c>
      <c r="E19" s="3" t="s">
        <v>39</v>
      </c>
      <c r="F19" s="3">
        <v>95548</v>
      </c>
      <c r="G19" s="3" t="s">
        <v>56</v>
      </c>
      <c r="H19" s="3">
        <v>2019337009</v>
      </c>
      <c r="I19" s="3" t="s">
        <v>618</v>
      </c>
      <c r="J19" s="3" t="s">
        <v>41</v>
      </c>
      <c r="K19" s="3" t="s">
        <v>619</v>
      </c>
      <c r="L19" s="3" t="s">
        <v>67</v>
      </c>
      <c r="M19" s="3" t="s">
        <v>620</v>
      </c>
      <c r="N19" s="3" t="s">
        <v>84</v>
      </c>
      <c r="O19" s="3" t="s">
        <v>85</v>
      </c>
      <c r="P19" s="3" t="s">
        <v>84</v>
      </c>
      <c r="Q19" s="4" t="str">
        <f>IFERROR(VLOOKUP($H19,[1]RAPPORTS!$L$2:$O$3000,4,FALSE),"")</f>
        <v/>
      </c>
      <c r="R19" s="4" t="str">
        <f>IFERROR(VLOOKUP($H19,[1]NC!$G$2:$H$300,2,FALSE)+VLOOKUP($K19,[1]NC!$G$2:$I$300,3,FALSE),"")</f>
        <v/>
      </c>
      <c r="S19" s="3"/>
      <c r="T19" s="3"/>
      <c r="U19" s="3"/>
      <c r="V19" s="3" t="s">
        <v>39</v>
      </c>
      <c r="W19" s="3" t="s">
        <v>79</v>
      </c>
      <c r="X19" s="3" t="s">
        <v>39</v>
      </c>
    </row>
    <row r="20" spans="1:24" x14ac:dyDescent="0.25">
      <c r="A20" s="3" t="s">
        <v>17</v>
      </c>
      <c r="B20" s="3" t="s">
        <v>46</v>
      </c>
      <c r="C20" s="3" t="s">
        <v>47</v>
      </c>
      <c r="D20" s="3" t="s">
        <v>48</v>
      </c>
      <c r="E20" s="3" t="s">
        <v>39</v>
      </c>
      <c r="F20" s="3">
        <v>95548</v>
      </c>
      <c r="G20" s="3" t="s">
        <v>40</v>
      </c>
      <c r="H20" s="3">
        <v>2021276063</v>
      </c>
      <c r="I20" s="3" t="s">
        <v>618</v>
      </c>
      <c r="J20" s="3" t="s">
        <v>41</v>
      </c>
      <c r="K20" s="3" t="s">
        <v>619</v>
      </c>
      <c r="L20" s="3" t="s">
        <v>86</v>
      </c>
      <c r="M20" s="3" t="s">
        <v>620</v>
      </c>
      <c r="N20" s="3" t="s">
        <v>87</v>
      </c>
      <c r="O20" s="3" t="s">
        <v>88</v>
      </c>
      <c r="P20" s="3" t="s">
        <v>87</v>
      </c>
      <c r="Q20" s="4" t="str">
        <f>IFERROR(VLOOKUP($H20,[1]RAPPORTS!$L$2:$O$3000,4,FALSE),"")</f>
        <v/>
      </c>
      <c r="R20" s="4" t="str">
        <f>IFERROR(VLOOKUP($H20,[1]NC!$G$2:$H$300,2,FALSE)+VLOOKUP($K20,[1]NC!$G$2:$I$300,3,FALSE),"")</f>
        <v/>
      </c>
      <c r="S20" s="3"/>
      <c r="T20" s="3"/>
      <c r="U20" s="3"/>
      <c r="V20" s="3" t="s">
        <v>39</v>
      </c>
      <c r="W20" s="3" t="s">
        <v>79</v>
      </c>
      <c r="X20" s="3" t="s">
        <v>39</v>
      </c>
    </row>
    <row r="21" spans="1:24" x14ac:dyDescent="0.25">
      <c r="A21" s="3" t="s">
        <v>17</v>
      </c>
      <c r="B21" s="3" t="s">
        <v>37</v>
      </c>
      <c r="C21" s="3" t="s">
        <v>19</v>
      </c>
      <c r="D21" s="3" t="s">
        <v>38</v>
      </c>
      <c r="E21" s="3" t="s">
        <v>39</v>
      </c>
      <c r="F21" s="3">
        <v>95548</v>
      </c>
      <c r="G21" s="3" t="s">
        <v>40</v>
      </c>
      <c r="H21" s="3">
        <v>2022064420</v>
      </c>
      <c r="I21" s="3" t="s">
        <v>618</v>
      </c>
      <c r="J21" s="3" t="s">
        <v>41</v>
      </c>
      <c r="K21" s="3" t="s">
        <v>619</v>
      </c>
      <c r="L21" s="3" t="s">
        <v>59</v>
      </c>
      <c r="M21" s="3" t="s">
        <v>620</v>
      </c>
      <c r="N21" s="3" t="s">
        <v>43</v>
      </c>
      <c r="O21" s="3" t="s">
        <v>89</v>
      </c>
      <c r="P21" s="3" t="s">
        <v>90</v>
      </c>
      <c r="Q21" s="4">
        <f>IFERROR(VLOOKUP($H21,[1]RAPPORTS!$L$2:$O$3000,4,FALSE),"")</f>
        <v>3</v>
      </c>
      <c r="R21" s="4" t="str">
        <f>IFERROR(VLOOKUP($H21,[1]NC!$G$2:$H$300,2,FALSE)+VLOOKUP($K21,[1]NC!$G$2:$I$300,3,FALSE),"")</f>
        <v/>
      </c>
      <c r="S21" s="3"/>
      <c r="T21" s="3"/>
      <c r="U21" s="3"/>
      <c r="V21" s="3" t="s">
        <v>39</v>
      </c>
      <c r="W21" s="3" t="s">
        <v>91</v>
      </c>
      <c r="X21" s="3" t="s">
        <v>39</v>
      </c>
    </row>
    <row r="22" spans="1:24" x14ac:dyDescent="0.25">
      <c r="A22" s="3" t="s">
        <v>17</v>
      </c>
      <c r="B22" s="3" t="s">
        <v>37</v>
      </c>
      <c r="C22" s="3" t="s">
        <v>19</v>
      </c>
      <c r="D22" s="3" t="s">
        <v>92</v>
      </c>
      <c r="E22" s="3" t="s">
        <v>39</v>
      </c>
      <c r="F22" s="3">
        <v>95548</v>
      </c>
      <c r="G22" s="3" t="s">
        <v>40</v>
      </c>
      <c r="H22" s="3">
        <v>2022032391</v>
      </c>
      <c r="I22" s="3" t="s">
        <v>618</v>
      </c>
      <c r="J22" s="3" t="s">
        <v>41</v>
      </c>
      <c r="K22" s="3" t="s">
        <v>619</v>
      </c>
      <c r="L22" s="3" t="s">
        <v>57</v>
      </c>
      <c r="M22" s="3" t="s">
        <v>620</v>
      </c>
      <c r="N22" s="3" t="s">
        <v>93</v>
      </c>
      <c r="O22" s="3" t="s">
        <v>94</v>
      </c>
      <c r="P22" s="3" t="s">
        <v>45</v>
      </c>
      <c r="Q22" s="4">
        <f>IFERROR(VLOOKUP($H22,[1]RAPPORTS!$L$2:$O$3000,4,FALSE),"")</f>
        <v>1</v>
      </c>
      <c r="R22" s="4" t="str">
        <f>IFERROR(VLOOKUP($H22,[1]NC!$G$2:$H$300,2,FALSE)+VLOOKUP($K22,[1]NC!$G$2:$I$300,3,FALSE),"")</f>
        <v/>
      </c>
      <c r="S22" s="3"/>
      <c r="T22" s="3"/>
      <c r="U22" s="3"/>
      <c r="V22" s="3" t="s">
        <v>39</v>
      </c>
      <c r="W22" s="3" t="s">
        <v>5</v>
      </c>
      <c r="X22" s="3" t="s">
        <v>39</v>
      </c>
    </row>
    <row r="23" spans="1:24" x14ac:dyDescent="0.25">
      <c r="A23" s="3" t="s">
        <v>17</v>
      </c>
      <c r="B23" s="3" t="s">
        <v>37</v>
      </c>
      <c r="C23" s="3" t="s">
        <v>19</v>
      </c>
      <c r="D23" s="3" t="s">
        <v>95</v>
      </c>
      <c r="E23" s="3" t="s">
        <v>70</v>
      </c>
      <c r="F23" s="3">
        <v>95548</v>
      </c>
      <c r="G23" s="3" t="s">
        <v>40</v>
      </c>
      <c r="H23" s="3">
        <v>2021350453</v>
      </c>
      <c r="I23" s="3" t="s">
        <v>618</v>
      </c>
      <c r="J23" s="3" t="s">
        <v>41</v>
      </c>
      <c r="K23" s="3" t="s">
        <v>619</v>
      </c>
      <c r="L23" s="3" t="s">
        <v>96</v>
      </c>
      <c r="M23" s="3" t="s">
        <v>620</v>
      </c>
      <c r="N23" s="3" t="s">
        <v>83</v>
      </c>
      <c r="O23" s="3" t="s">
        <v>97</v>
      </c>
      <c r="P23" s="3" t="s">
        <v>98</v>
      </c>
      <c r="Q23" s="4">
        <f>IFERROR(VLOOKUP($H23,[1]RAPPORTS!$L$2:$O$3000,4,FALSE),"")</f>
        <v>3</v>
      </c>
      <c r="R23" s="4" t="str">
        <f>IFERROR(VLOOKUP($H23,[1]NC!$G$2:$H$300,2,FALSE)+VLOOKUP($K23,[1]NC!$G$2:$I$300,3,FALSE),"")</f>
        <v/>
      </c>
      <c r="S23" s="3"/>
      <c r="T23" s="3"/>
      <c r="U23" s="3"/>
      <c r="V23" s="3" t="s">
        <v>39</v>
      </c>
      <c r="W23" s="3" t="s">
        <v>6</v>
      </c>
      <c r="X23" s="3" t="s">
        <v>39</v>
      </c>
    </row>
    <row r="24" spans="1:24" x14ac:dyDescent="0.25">
      <c r="A24" s="3" t="s">
        <v>17</v>
      </c>
      <c r="B24" s="3" t="s">
        <v>37</v>
      </c>
      <c r="C24" s="3" t="s">
        <v>19</v>
      </c>
      <c r="D24" s="3" t="s">
        <v>38</v>
      </c>
      <c r="E24" s="3" t="s">
        <v>39</v>
      </c>
      <c r="F24" s="3">
        <v>95548</v>
      </c>
      <c r="G24" s="3" t="s">
        <v>40</v>
      </c>
      <c r="H24" s="3">
        <v>2022034210</v>
      </c>
      <c r="I24" s="3" t="s">
        <v>618</v>
      </c>
      <c r="J24" s="3" t="s">
        <v>41</v>
      </c>
      <c r="K24" s="3" t="s">
        <v>619</v>
      </c>
      <c r="L24" s="3" t="s">
        <v>67</v>
      </c>
      <c r="M24" s="3" t="s">
        <v>620</v>
      </c>
      <c r="N24" s="3" t="s">
        <v>93</v>
      </c>
      <c r="O24" s="3" t="s">
        <v>58</v>
      </c>
      <c r="P24" s="3" t="s">
        <v>99</v>
      </c>
      <c r="Q24" s="4">
        <f>IFERROR(VLOOKUP($H24,[1]RAPPORTS!$L$2:$O$3000,4,FALSE),"")</f>
        <v>2</v>
      </c>
      <c r="R24" s="4" t="str">
        <f>IFERROR(VLOOKUP($H24,[1]NC!$G$2:$H$300,2,FALSE)+VLOOKUP($K24,[1]NC!$G$2:$I$300,3,FALSE),"")</f>
        <v/>
      </c>
      <c r="S24" s="3"/>
      <c r="T24" s="3"/>
      <c r="U24" s="3"/>
      <c r="V24" s="3" t="s">
        <v>39</v>
      </c>
      <c r="W24" s="3" t="s">
        <v>6</v>
      </c>
      <c r="X24" s="3" t="s">
        <v>39</v>
      </c>
    </row>
    <row r="25" spans="1:24" x14ac:dyDescent="0.25">
      <c r="A25" s="3" t="s">
        <v>17</v>
      </c>
      <c r="B25" s="3" t="s">
        <v>52</v>
      </c>
      <c r="C25" s="3" t="s">
        <v>19</v>
      </c>
      <c r="D25" s="3" t="s">
        <v>53</v>
      </c>
      <c r="E25" s="3" t="s">
        <v>39</v>
      </c>
      <c r="F25" s="3">
        <v>95548</v>
      </c>
      <c r="G25" s="3" t="s">
        <v>40</v>
      </c>
      <c r="H25" s="3">
        <v>2022058780</v>
      </c>
      <c r="I25" s="3" t="s">
        <v>618</v>
      </c>
      <c r="J25" s="3" t="s">
        <v>41</v>
      </c>
      <c r="K25" s="3" t="s">
        <v>619</v>
      </c>
      <c r="L25" s="3" t="s">
        <v>67</v>
      </c>
      <c r="M25" s="3" t="s">
        <v>620</v>
      </c>
      <c r="N25" s="3" t="s">
        <v>43</v>
      </c>
      <c r="O25" s="3" t="s">
        <v>61</v>
      </c>
      <c r="P25" s="3" t="s">
        <v>49</v>
      </c>
      <c r="Q25" s="4">
        <f>IFERROR(VLOOKUP($H25,[1]RAPPORTS!$L$2:$O$3000,4,FALSE),"")</f>
        <v>1</v>
      </c>
      <c r="R25" s="4" t="str">
        <f>IFERROR(VLOOKUP($H25,[1]NC!$G$2:$H$300,2,FALSE)+VLOOKUP($K25,[1]NC!$G$2:$I$300,3,FALSE),"")</f>
        <v/>
      </c>
      <c r="S25" s="3"/>
      <c r="T25" s="3"/>
      <c r="U25" s="3"/>
      <c r="V25" s="3" t="s">
        <v>39</v>
      </c>
      <c r="W25" s="3" t="s">
        <v>6</v>
      </c>
      <c r="X25" s="3" t="s">
        <v>39</v>
      </c>
    </row>
    <row r="26" spans="1:24" x14ac:dyDescent="0.25">
      <c r="A26" s="3" t="s">
        <v>17</v>
      </c>
      <c r="B26" s="3" t="s">
        <v>100</v>
      </c>
      <c r="C26" s="3" t="s">
        <v>19</v>
      </c>
      <c r="D26" s="3" t="s">
        <v>101</v>
      </c>
      <c r="E26" s="3" t="s">
        <v>39</v>
      </c>
      <c r="F26" s="3">
        <v>95548</v>
      </c>
      <c r="G26" s="3" t="s">
        <v>40</v>
      </c>
      <c r="H26" s="3">
        <v>2022009289</v>
      </c>
      <c r="I26" s="3" t="s">
        <v>618</v>
      </c>
      <c r="J26" s="3" t="s">
        <v>41</v>
      </c>
      <c r="K26" s="3" t="s">
        <v>619</v>
      </c>
      <c r="L26" s="3" t="s">
        <v>59</v>
      </c>
      <c r="M26" s="3" t="s">
        <v>620</v>
      </c>
      <c r="N26" s="3" t="s">
        <v>65</v>
      </c>
      <c r="O26" s="3" t="s">
        <v>102</v>
      </c>
      <c r="P26" s="3" t="s">
        <v>103</v>
      </c>
      <c r="Q26" s="4" t="str">
        <f>IFERROR(VLOOKUP($H26,[1]RAPPORTS!$L$2:$O$3000,4,FALSE),"")</f>
        <v/>
      </c>
      <c r="R26" s="4" t="str">
        <f>IFERROR(VLOOKUP($H26,[1]NC!$G$2:$H$300,2,FALSE)+VLOOKUP($K26,[1]NC!$G$2:$I$300,3,FALSE),"")</f>
        <v/>
      </c>
      <c r="S26" s="3"/>
      <c r="T26" s="3"/>
      <c r="U26" s="3"/>
      <c r="V26" s="3" t="s">
        <v>39</v>
      </c>
      <c r="W26" s="3" t="s">
        <v>104</v>
      </c>
      <c r="X26" s="3" t="s">
        <v>39</v>
      </c>
    </row>
    <row r="27" spans="1:24" x14ac:dyDescent="0.25">
      <c r="A27" s="3" t="s">
        <v>17</v>
      </c>
      <c r="B27" s="3" t="s">
        <v>37</v>
      </c>
      <c r="C27" s="3" t="s">
        <v>19</v>
      </c>
      <c r="D27" s="3" t="s">
        <v>74</v>
      </c>
      <c r="E27" s="3" t="s">
        <v>39</v>
      </c>
      <c r="F27" s="3">
        <v>95548</v>
      </c>
      <c r="G27" s="3" t="s">
        <v>40</v>
      </c>
      <c r="H27" s="3">
        <v>2022065496</v>
      </c>
      <c r="I27" s="3" t="s">
        <v>618</v>
      </c>
      <c r="J27" s="3" t="s">
        <v>41</v>
      </c>
      <c r="K27" s="3" t="s">
        <v>619</v>
      </c>
      <c r="L27" s="3" t="s">
        <v>67</v>
      </c>
      <c r="M27" s="3" t="s">
        <v>620</v>
      </c>
      <c r="N27" s="3" t="s">
        <v>83</v>
      </c>
      <c r="O27" s="3" t="s">
        <v>105</v>
      </c>
      <c r="P27" s="3" t="s">
        <v>106</v>
      </c>
      <c r="Q27" s="4">
        <f>IFERROR(VLOOKUP($H27,[1]RAPPORTS!$L$2:$O$3000,4,FALSE),"")</f>
        <v>3</v>
      </c>
      <c r="R27" s="4" t="str">
        <f>IFERROR(VLOOKUP($H27,[1]NC!$G$2:$H$300,2,FALSE)+VLOOKUP($K27,[1]NC!$G$2:$I$300,3,FALSE),"")</f>
        <v/>
      </c>
      <c r="S27" s="3"/>
      <c r="T27" s="3"/>
      <c r="U27" s="3"/>
      <c r="V27" s="3" t="s">
        <v>39</v>
      </c>
      <c r="W27" s="3" t="s">
        <v>8</v>
      </c>
      <c r="X27" s="3" t="s">
        <v>39</v>
      </c>
    </row>
    <row r="28" spans="1:24" x14ac:dyDescent="0.25">
      <c r="A28" s="3" t="s">
        <v>17</v>
      </c>
      <c r="B28" s="3" t="s">
        <v>37</v>
      </c>
      <c r="C28" s="3" t="s">
        <v>19</v>
      </c>
      <c r="D28" s="3" t="s">
        <v>74</v>
      </c>
      <c r="E28" s="3" t="s">
        <v>39</v>
      </c>
      <c r="F28" s="3">
        <v>95548</v>
      </c>
      <c r="G28" s="3" t="s">
        <v>40</v>
      </c>
      <c r="H28" s="3">
        <v>2022058020</v>
      </c>
      <c r="I28" s="3" t="s">
        <v>618</v>
      </c>
      <c r="J28" s="3" t="s">
        <v>41</v>
      </c>
      <c r="K28" s="3" t="s">
        <v>619</v>
      </c>
      <c r="L28" s="3" t="s">
        <v>67</v>
      </c>
      <c r="M28" s="3" t="s">
        <v>620</v>
      </c>
      <c r="N28" s="3" t="s">
        <v>83</v>
      </c>
      <c r="O28" s="3" t="s">
        <v>61</v>
      </c>
      <c r="P28" s="3" t="s">
        <v>108</v>
      </c>
      <c r="Q28" s="4">
        <f>IFERROR(VLOOKUP($H28,[1]RAPPORTS!$L$2:$O$3000,4,FALSE),"")</f>
        <v>3</v>
      </c>
      <c r="R28" s="4" t="str">
        <f>IFERROR(VLOOKUP($H28,[1]NC!$G$2:$H$300,2,FALSE)+VLOOKUP($K28,[1]NC!$G$2:$I$300,3,FALSE),"")</f>
        <v/>
      </c>
      <c r="S28" s="3"/>
      <c r="T28" s="3"/>
      <c r="U28" s="3"/>
      <c r="V28" s="3" t="s">
        <v>39</v>
      </c>
      <c r="W28" s="3" t="s">
        <v>8</v>
      </c>
      <c r="X28" s="3" t="s">
        <v>39</v>
      </c>
    </row>
    <row r="29" spans="1:24" x14ac:dyDescent="0.25">
      <c r="A29" s="3" t="s">
        <v>17</v>
      </c>
      <c r="B29" s="3" t="s">
        <v>37</v>
      </c>
      <c r="C29" s="3" t="s">
        <v>19</v>
      </c>
      <c r="D29" s="3" t="s">
        <v>38</v>
      </c>
      <c r="E29" s="3" t="s">
        <v>39</v>
      </c>
      <c r="F29" s="3">
        <v>95548</v>
      </c>
      <c r="G29" s="3" t="s">
        <v>40</v>
      </c>
      <c r="H29" s="3">
        <v>2022077146</v>
      </c>
      <c r="I29" s="3" t="s">
        <v>618</v>
      </c>
      <c r="J29" s="3" t="s">
        <v>41</v>
      </c>
      <c r="K29" s="3" t="s">
        <v>619</v>
      </c>
      <c r="L29" s="3" t="s">
        <v>64</v>
      </c>
      <c r="M29" s="3" t="s">
        <v>620</v>
      </c>
      <c r="N29" s="3" t="s">
        <v>43</v>
      </c>
      <c r="O29" s="3" t="s">
        <v>77</v>
      </c>
      <c r="P29" s="3" t="s">
        <v>109</v>
      </c>
      <c r="Q29" s="4">
        <f>IFERROR(VLOOKUP($H29,[1]RAPPORTS!$L$2:$O$3000,4,FALSE),"")</f>
        <v>3</v>
      </c>
      <c r="R29" s="4" t="str">
        <f>IFERROR(VLOOKUP($H29,[1]NC!$G$2:$H$300,2,FALSE)+VLOOKUP($K29,[1]NC!$G$2:$I$300,3,FALSE),"")</f>
        <v/>
      </c>
      <c r="S29" s="3"/>
      <c r="T29" s="3"/>
      <c r="U29" s="3"/>
      <c r="V29" s="3" t="s">
        <v>39</v>
      </c>
      <c r="W29" s="3" t="s">
        <v>8</v>
      </c>
      <c r="X29" s="3" t="s">
        <v>39</v>
      </c>
    </row>
    <row r="30" spans="1:24" x14ac:dyDescent="0.25">
      <c r="A30" s="3" t="s">
        <v>17</v>
      </c>
      <c r="B30" s="3" t="s">
        <v>37</v>
      </c>
      <c r="C30" s="3" t="s">
        <v>19</v>
      </c>
      <c r="D30" s="3" t="s">
        <v>74</v>
      </c>
      <c r="E30" s="3" t="s">
        <v>39</v>
      </c>
      <c r="F30" s="3">
        <v>95548</v>
      </c>
      <c r="G30" s="3" t="s">
        <v>40</v>
      </c>
      <c r="H30" s="3">
        <v>2022033590</v>
      </c>
      <c r="I30" s="3" t="s">
        <v>618</v>
      </c>
      <c r="J30" s="3" t="s">
        <v>41</v>
      </c>
      <c r="K30" s="3" t="s">
        <v>619</v>
      </c>
      <c r="L30" s="3" t="s">
        <v>67</v>
      </c>
      <c r="M30" s="3" t="s">
        <v>620</v>
      </c>
      <c r="N30" s="3" t="s">
        <v>111</v>
      </c>
      <c r="O30" s="3" t="s">
        <v>58</v>
      </c>
      <c r="P30" s="3" t="s">
        <v>112</v>
      </c>
      <c r="Q30" s="4">
        <f>IFERROR(VLOOKUP($H30,[1]RAPPORTS!$L$2:$O$3000,4,FALSE),"")</f>
        <v>2</v>
      </c>
      <c r="R30" s="4" t="str">
        <f>IFERROR(VLOOKUP($H30,[1]NC!$G$2:$H$300,2,FALSE)+VLOOKUP($K30,[1]NC!$G$2:$I$300,3,FALSE),"")</f>
        <v/>
      </c>
      <c r="S30" s="3"/>
      <c r="T30" s="3"/>
      <c r="U30" s="3"/>
      <c r="V30" s="3" t="s">
        <v>39</v>
      </c>
      <c r="W30" s="3" t="s">
        <v>8</v>
      </c>
      <c r="X30" s="3" t="s">
        <v>39</v>
      </c>
    </row>
    <row r="31" spans="1:24" x14ac:dyDescent="0.25">
      <c r="A31" s="3" t="s">
        <v>17</v>
      </c>
      <c r="B31" s="3" t="s">
        <v>37</v>
      </c>
      <c r="C31" s="3" t="s">
        <v>19</v>
      </c>
      <c r="D31" s="3" t="s">
        <v>38</v>
      </c>
      <c r="E31" s="3" t="s">
        <v>39</v>
      </c>
      <c r="F31" s="3">
        <v>95548</v>
      </c>
      <c r="G31" s="3" t="s">
        <v>40</v>
      </c>
      <c r="H31" s="3">
        <v>2022059295</v>
      </c>
      <c r="I31" s="3" t="s">
        <v>618</v>
      </c>
      <c r="J31" s="3" t="s">
        <v>41</v>
      </c>
      <c r="K31" s="3" t="s">
        <v>619</v>
      </c>
      <c r="L31" s="3" t="s">
        <v>64</v>
      </c>
      <c r="M31" s="3" t="s">
        <v>620</v>
      </c>
      <c r="N31" s="3" t="s">
        <v>111</v>
      </c>
      <c r="O31" s="3" t="s">
        <v>113</v>
      </c>
      <c r="P31" s="3" t="s">
        <v>114</v>
      </c>
      <c r="Q31" s="4">
        <f>IFERROR(VLOOKUP($H31,[1]RAPPORTS!$L$2:$O$3000,4,FALSE),"")</f>
        <v>2</v>
      </c>
      <c r="R31" s="4" t="str">
        <f>IFERROR(VLOOKUP($H31,[1]NC!$G$2:$H$300,2,FALSE)+VLOOKUP($K31,[1]NC!$G$2:$I$300,3,FALSE),"")</f>
        <v/>
      </c>
      <c r="S31" s="3"/>
      <c r="T31" s="3"/>
      <c r="U31" s="3"/>
      <c r="V31" s="3" t="s">
        <v>39</v>
      </c>
      <c r="W31" s="3" t="s">
        <v>8</v>
      </c>
      <c r="X31" s="3" t="s">
        <v>39</v>
      </c>
    </row>
    <row r="32" spans="1:24" x14ac:dyDescent="0.25">
      <c r="A32" s="3" t="s">
        <v>17</v>
      </c>
      <c r="B32" s="3" t="s">
        <v>37</v>
      </c>
      <c r="C32" s="3" t="s">
        <v>19</v>
      </c>
      <c r="D32" s="3" t="s">
        <v>74</v>
      </c>
      <c r="E32" s="3" t="s">
        <v>39</v>
      </c>
      <c r="F32" s="3">
        <v>95548</v>
      </c>
      <c r="G32" s="3" t="s">
        <v>40</v>
      </c>
      <c r="H32" s="3">
        <v>2022048791</v>
      </c>
      <c r="I32" s="3" t="s">
        <v>618</v>
      </c>
      <c r="J32" s="3" t="s">
        <v>41</v>
      </c>
      <c r="K32" s="3" t="s">
        <v>619</v>
      </c>
      <c r="L32" s="3" t="s">
        <v>67</v>
      </c>
      <c r="M32" s="3" t="s">
        <v>620</v>
      </c>
      <c r="N32" s="3" t="s">
        <v>83</v>
      </c>
      <c r="O32" s="3" t="s">
        <v>116</v>
      </c>
      <c r="P32" s="3" t="s">
        <v>117</v>
      </c>
      <c r="Q32" s="4">
        <f>IFERROR(VLOOKUP($H32,[1]RAPPORTS!$L$2:$O$3000,4,FALSE),"")</f>
        <v>1</v>
      </c>
      <c r="R32" s="4" t="str">
        <f>IFERROR(VLOOKUP($H32,[1]NC!$G$2:$H$300,2,FALSE)+VLOOKUP($K32,[1]NC!$G$2:$I$300,3,FALSE),"")</f>
        <v/>
      </c>
      <c r="S32" s="3"/>
      <c r="T32" s="3"/>
      <c r="U32" s="3"/>
      <c r="V32" s="3" t="s">
        <v>39</v>
      </c>
      <c r="W32" s="3" t="s">
        <v>8</v>
      </c>
      <c r="X32" s="3" t="s">
        <v>39</v>
      </c>
    </row>
    <row r="33" spans="1:24" x14ac:dyDescent="0.25">
      <c r="A33" s="3" t="s">
        <v>17</v>
      </c>
      <c r="B33" s="3" t="s">
        <v>37</v>
      </c>
      <c r="C33" s="3" t="s">
        <v>19</v>
      </c>
      <c r="D33" s="3" t="s">
        <v>38</v>
      </c>
      <c r="E33" s="3" t="s">
        <v>39</v>
      </c>
      <c r="F33" s="3">
        <v>95548</v>
      </c>
      <c r="G33" s="3" t="s">
        <v>40</v>
      </c>
      <c r="H33" s="3">
        <v>2022071326</v>
      </c>
      <c r="I33" s="3" t="s">
        <v>618</v>
      </c>
      <c r="J33" s="3" t="s">
        <v>41</v>
      </c>
      <c r="K33" s="3" t="s">
        <v>619</v>
      </c>
      <c r="L33" s="3" t="s">
        <v>57</v>
      </c>
      <c r="M33" s="3" t="s">
        <v>620</v>
      </c>
      <c r="N33" s="3" t="s">
        <v>43</v>
      </c>
      <c r="O33" s="3" t="s">
        <v>118</v>
      </c>
      <c r="P33" s="3" t="s">
        <v>119</v>
      </c>
      <c r="Q33" s="4">
        <f>IFERROR(VLOOKUP($H33,[1]RAPPORTS!$L$2:$O$3000,4,FALSE),"")</f>
        <v>1</v>
      </c>
      <c r="R33" s="4" t="str">
        <f>IFERROR(VLOOKUP($H33,[1]NC!$G$2:$H$300,2,FALSE)+VLOOKUP($K33,[1]NC!$G$2:$I$300,3,FALSE),"")</f>
        <v/>
      </c>
      <c r="S33" s="3"/>
      <c r="T33" s="3"/>
      <c r="U33" s="3"/>
      <c r="V33" s="3" t="s">
        <v>39</v>
      </c>
      <c r="W33" s="3" t="s">
        <v>8</v>
      </c>
      <c r="X33" s="3" t="s">
        <v>39</v>
      </c>
    </row>
    <row r="34" spans="1:24" x14ac:dyDescent="0.25">
      <c r="A34" s="3" t="s">
        <v>17</v>
      </c>
      <c r="B34" s="3" t="s">
        <v>37</v>
      </c>
      <c r="C34" s="3" t="s">
        <v>19</v>
      </c>
      <c r="D34" s="3" t="s">
        <v>74</v>
      </c>
      <c r="E34" s="3" t="s">
        <v>39</v>
      </c>
      <c r="F34" s="3">
        <v>95548</v>
      </c>
      <c r="G34" s="3" t="s">
        <v>40</v>
      </c>
      <c r="H34" s="3">
        <v>2022051048</v>
      </c>
      <c r="I34" s="3" t="s">
        <v>618</v>
      </c>
      <c r="J34" s="3" t="s">
        <v>41</v>
      </c>
      <c r="K34" s="3" t="s">
        <v>619</v>
      </c>
      <c r="L34" s="3" t="s">
        <v>54</v>
      </c>
      <c r="M34" s="3" t="s">
        <v>620</v>
      </c>
      <c r="N34" s="3" t="s">
        <v>43</v>
      </c>
      <c r="O34" s="3" t="s">
        <v>44</v>
      </c>
      <c r="P34" s="3" t="s">
        <v>120</v>
      </c>
      <c r="Q34" s="4">
        <f>IFERROR(VLOOKUP($H34,[1]RAPPORTS!$L$2:$O$3000,4,FALSE),"")</f>
        <v>1</v>
      </c>
      <c r="R34" s="4" t="str">
        <f>IFERROR(VLOOKUP($H34,[1]NC!$G$2:$H$300,2,FALSE)+VLOOKUP($K34,[1]NC!$G$2:$I$300,3,FALSE),"")</f>
        <v/>
      </c>
      <c r="S34" s="3"/>
      <c r="T34" s="3"/>
      <c r="U34" s="3"/>
      <c r="V34" s="3" t="s">
        <v>39</v>
      </c>
      <c r="W34" s="3" t="s">
        <v>8</v>
      </c>
      <c r="X34" s="3" t="s">
        <v>39</v>
      </c>
    </row>
    <row r="35" spans="1:24" x14ac:dyDescent="0.25">
      <c r="A35" s="3" t="s">
        <v>41</v>
      </c>
      <c r="B35" s="3" t="s">
        <v>37</v>
      </c>
      <c r="C35" s="3" t="s">
        <v>19</v>
      </c>
      <c r="D35" s="3" t="s">
        <v>38</v>
      </c>
      <c r="E35" s="3" t="s">
        <v>39</v>
      </c>
      <c r="F35" s="3">
        <v>95548</v>
      </c>
      <c r="G35" s="3" t="s">
        <v>40</v>
      </c>
      <c r="H35" s="3">
        <v>2022059856</v>
      </c>
      <c r="I35" s="3" t="s">
        <v>618</v>
      </c>
      <c r="J35" s="3" t="s">
        <v>41</v>
      </c>
      <c r="K35" s="3" t="s">
        <v>619</v>
      </c>
      <c r="L35" s="3" t="s">
        <v>54</v>
      </c>
      <c r="M35" s="3" t="s">
        <v>620</v>
      </c>
      <c r="N35" s="3" t="s">
        <v>49</v>
      </c>
      <c r="O35" s="3" t="s">
        <v>113</v>
      </c>
      <c r="P35" s="3" t="s">
        <v>114</v>
      </c>
      <c r="Q35" s="4" t="str">
        <f>IFERROR(VLOOKUP($H35,[1]RAPPORTS!$L$2:$O$3000,4,FALSE),"")</f>
        <v/>
      </c>
      <c r="R35" s="4" t="str">
        <f>IFERROR(VLOOKUP($H35,[1]NC!$G$2:$H$300,2,FALSE)+VLOOKUP($K35,[1]NC!$G$2:$I$300,3,FALSE),"")</f>
        <v/>
      </c>
      <c r="S35" s="3"/>
      <c r="T35" s="3"/>
      <c r="U35" s="3"/>
      <c r="V35" s="3" t="s">
        <v>39</v>
      </c>
      <c r="W35" s="3" t="s">
        <v>8</v>
      </c>
      <c r="X35" s="3" t="s">
        <v>39</v>
      </c>
    </row>
    <row r="36" spans="1:24" x14ac:dyDescent="0.25">
      <c r="A36" s="3" t="s">
        <v>17</v>
      </c>
      <c r="B36" s="3" t="s">
        <v>37</v>
      </c>
      <c r="C36" s="3" t="s">
        <v>19</v>
      </c>
      <c r="D36" s="3" t="s">
        <v>38</v>
      </c>
      <c r="E36" s="3" t="s">
        <v>39</v>
      </c>
      <c r="F36" s="3">
        <v>95548</v>
      </c>
      <c r="G36" s="3" t="s">
        <v>40</v>
      </c>
      <c r="H36" s="3">
        <v>2022065522</v>
      </c>
      <c r="I36" s="3" t="s">
        <v>618</v>
      </c>
      <c r="J36" s="3" t="s">
        <v>41</v>
      </c>
      <c r="K36" s="3" t="s">
        <v>619</v>
      </c>
      <c r="L36" s="3" t="s">
        <v>57</v>
      </c>
      <c r="M36" s="3" t="s">
        <v>620</v>
      </c>
      <c r="N36" s="3" t="s">
        <v>111</v>
      </c>
      <c r="O36" s="3" t="s">
        <v>105</v>
      </c>
      <c r="P36" s="3" t="s">
        <v>106</v>
      </c>
      <c r="Q36" s="4" t="str">
        <f>IFERROR(VLOOKUP($H36,[1]RAPPORTS!$L$2:$O$3000,4,FALSE),"")</f>
        <v/>
      </c>
      <c r="R36" s="4" t="str">
        <f>IFERROR(VLOOKUP($H36,[1]NC!$G$2:$H$300,2,FALSE)+VLOOKUP($K36,[1]NC!$G$2:$I$300,3,FALSE),"")</f>
        <v/>
      </c>
      <c r="S36" s="3"/>
      <c r="T36" s="3"/>
      <c r="U36" s="3"/>
      <c r="V36" s="3" t="s">
        <v>39</v>
      </c>
      <c r="W36" s="3" t="s">
        <v>8</v>
      </c>
      <c r="X36" s="3" t="s">
        <v>39</v>
      </c>
    </row>
    <row r="37" spans="1:24" x14ac:dyDescent="0.25">
      <c r="A37" s="3" t="s">
        <v>17</v>
      </c>
      <c r="B37" s="3" t="s">
        <v>37</v>
      </c>
      <c r="C37" s="3" t="s">
        <v>19</v>
      </c>
      <c r="D37" s="3" t="s">
        <v>74</v>
      </c>
      <c r="E37" s="3" t="s">
        <v>39</v>
      </c>
      <c r="F37" s="3">
        <v>95548</v>
      </c>
      <c r="G37" s="3" t="s">
        <v>40</v>
      </c>
      <c r="H37" s="3">
        <v>2022078876</v>
      </c>
      <c r="I37" s="3" t="s">
        <v>618</v>
      </c>
      <c r="J37" s="3" t="s">
        <v>41</v>
      </c>
      <c r="K37" s="3" t="s">
        <v>619</v>
      </c>
      <c r="L37" s="3" t="s">
        <v>67</v>
      </c>
      <c r="M37" s="3" t="s">
        <v>620</v>
      </c>
      <c r="N37" s="3" t="s">
        <v>83</v>
      </c>
      <c r="O37" s="3" t="s">
        <v>75</v>
      </c>
      <c r="P37" s="3" t="s">
        <v>121</v>
      </c>
      <c r="Q37" s="4" t="str">
        <f>IFERROR(VLOOKUP($H37,[1]RAPPORTS!$L$2:$O$3000,4,FALSE),"")</f>
        <v/>
      </c>
      <c r="R37" s="4" t="str">
        <f>IFERROR(VLOOKUP($H37,[1]NC!$G$2:$H$300,2,FALSE)+VLOOKUP($K37,[1]NC!$G$2:$I$300,3,FALSE),"")</f>
        <v/>
      </c>
      <c r="S37" s="3"/>
      <c r="T37" s="3"/>
      <c r="U37" s="3"/>
      <c r="V37" s="3" t="s">
        <v>39</v>
      </c>
      <c r="W37" s="3" t="s">
        <v>8</v>
      </c>
      <c r="X37" s="3" t="s">
        <v>39</v>
      </c>
    </row>
    <row r="38" spans="1:24" x14ac:dyDescent="0.25">
      <c r="A38" s="3" t="s">
        <v>17</v>
      </c>
      <c r="B38" s="3" t="s">
        <v>37</v>
      </c>
      <c r="C38" s="3" t="s">
        <v>19</v>
      </c>
      <c r="D38" s="3" t="s">
        <v>122</v>
      </c>
      <c r="E38" s="3" t="s">
        <v>39</v>
      </c>
      <c r="F38" s="3">
        <v>95548</v>
      </c>
      <c r="G38" s="3" t="s">
        <v>56</v>
      </c>
      <c r="H38" s="3">
        <v>2021189538</v>
      </c>
      <c r="I38" s="3" t="s">
        <v>618</v>
      </c>
      <c r="J38" s="3" t="s">
        <v>41</v>
      </c>
      <c r="K38" s="3" t="s">
        <v>619</v>
      </c>
      <c r="L38" s="3" t="s">
        <v>57</v>
      </c>
      <c r="M38" s="3" t="s">
        <v>620</v>
      </c>
      <c r="N38" s="3" t="s">
        <v>83</v>
      </c>
      <c r="O38" s="3" t="s">
        <v>123</v>
      </c>
      <c r="P38" s="3" t="s">
        <v>124</v>
      </c>
      <c r="Q38" s="4" t="str">
        <f>IFERROR(VLOOKUP($H38,[1]RAPPORTS!$L$2:$O$3000,4,FALSE),"")</f>
        <v/>
      </c>
      <c r="R38" s="4" t="str">
        <f>IFERROR(VLOOKUP($H38,[1]NC!$G$2:$H$300,2,FALSE)+VLOOKUP($K38,[1]NC!$G$2:$I$300,3,FALSE),"")</f>
        <v/>
      </c>
      <c r="S38" s="3"/>
      <c r="T38" s="3"/>
      <c r="U38" s="3"/>
      <c r="V38" s="3" t="s">
        <v>39</v>
      </c>
      <c r="W38" s="3" t="s">
        <v>8</v>
      </c>
      <c r="X38" s="3" t="s">
        <v>39</v>
      </c>
    </row>
    <row r="39" spans="1:24" x14ac:dyDescent="0.25">
      <c r="A39" s="3" t="s">
        <v>17</v>
      </c>
      <c r="B39" s="3" t="s">
        <v>37</v>
      </c>
      <c r="C39" s="3" t="s">
        <v>19</v>
      </c>
      <c r="D39" s="3" t="s">
        <v>74</v>
      </c>
      <c r="E39" s="3" t="s">
        <v>70</v>
      </c>
      <c r="F39" s="3">
        <v>95548</v>
      </c>
      <c r="G39" s="3" t="s">
        <v>40</v>
      </c>
      <c r="H39" s="3">
        <v>2021386592</v>
      </c>
      <c r="I39" s="3" t="s">
        <v>618</v>
      </c>
      <c r="J39" s="3" t="s">
        <v>41</v>
      </c>
      <c r="K39" s="3" t="s">
        <v>619</v>
      </c>
      <c r="L39" s="3" t="s">
        <v>125</v>
      </c>
      <c r="M39" s="3" t="s">
        <v>620</v>
      </c>
      <c r="N39" s="3" t="s">
        <v>43</v>
      </c>
      <c r="O39" s="3" t="s">
        <v>126</v>
      </c>
      <c r="P39" s="3" t="s">
        <v>127</v>
      </c>
      <c r="Q39" s="4" t="str">
        <f>IFERROR(VLOOKUP($H39,[1]RAPPORTS!$L$2:$O$3000,4,FALSE),"")</f>
        <v/>
      </c>
      <c r="R39" s="4" t="str">
        <f>IFERROR(VLOOKUP($H39,[1]NC!$G$2:$H$300,2,FALSE)+VLOOKUP($K39,[1]NC!$G$2:$I$300,3,FALSE),"")</f>
        <v/>
      </c>
      <c r="S39" s="3"/>
      <c r="T39" s="3"/>
      <c r="U39" s="3"/>
      <c r="V39" s="3" t="s">
        <v>39</v>
      </c>
      <c r="W39" s="3" t="s">
        <v>8</v>
      </c>
      <c r="X39" s="3" t="s">
        <v>39</v>
      </c>
    </row>
    <row r="40" spans="1:24" x14ac:dyDescent="0.25">
      <c r="A40" s="3" t="s">
        <v>17</v>
      </c>
      <c r="B40" s="3" t="s">
        <v>37</v>
      </c>
      <c r="C40" s="3" t="s">
        <v>19</v>
      </c>
      <c r="D40" s="3" t="s">
        <v>122</v>
      </c>
      <c r="E40" s="3" t="s">
        <v>39</v>
      </c>
      <c r="F40" s="3">
        <v>95548</v>
      </c>
      <c r="G40" s="3" t="s">
        <v>56</v>
      </c>
      <c r="H40" s="3">
        <v>2021313643</v>
      </c>
      <c r="I40" s="3" t="s">
        <v>618</v>
      </c>
      <c r="J40" s="3" t="s">
        <v>41</v>
      </c>
      <c r="K40" s="3" t="s">
        <v>619</v>
      </c>
      <c r="L40" s="3" t="s">
        <v>67</v>
      </c>
      <c r="M40" s="3" t="s">
        <v>620</v>
      </c>
      <c r="N40" s="3" t="s">
        <v>83</v>
      </c>
      <c r="O40" s="3" t="s">
        <v>128</v>
      </c>
      <c r="P40" s="3" t="s">
        <v>129</v>
      </c>
      <c r="Q40" s="4" t="str">
        <f>IFERROR(VLOOKUP($H40,[1]RAPPORTS!$L$2:$O$3000,4,FALSE),"")</f>
        <v/>
      </c>
      <c r="R40" s="4" t="str">
        <f>IFERROR(VLOOKUP($H40,[1]NC!$G$2:$H$300,2,FALSE)+VLOOKUP($K40,[1]NC!$G$2:$I$300,3,FALSE),"")</f>
        <v/>
      </c>
      <c r="S40" s="3"/>
      <c r="T40" s="3"/>
      <c r="U40" s="3"/>
      <c r="V40" s="3" t="s">
        <v>39</v>
      </c>
      <c r="W40" s="3" t="s">
        <v>8</v>
      </c>
      <c r="X40" s="3" t="s">
        <v>39</v>
      </c>
    </row>
    <row r="41" spans="1:24" x14ac:dyDescent="0.25">
      <c r="A41" s="3" t="s">
        <v>17</v>
      </c>
      <c r="B41" s="3" t="s">
        <v>37</v>
      </c>
      <c r="C41" s="3" t="s">
        <v>19</v>
      </c>
      <c r="D41" s="3" t="s">
        <v>74</v>
      </c>
      <c r="E41" s="3" t="s">
        <v>39</v>
      </c>
      <c r="F41" s="3">
        <v>95548</v>
      </c>
      <c r="G41" s="3" t="s">
        <v>40</v>
      </c>
      <c r="H41" s="3">
        <v>2022024853</v>
      </c>
      <c r="I41" s="3" t="s">
        <v>618</v>
      </c>
      <c r="J41" s="3" t="s">
        <v>41</v>
      </c>
      <c r="K41" s="3" t="s">
        <v>619</v>
      </c>
      <c r="L41" s="3" t="s">
        <v>57</v>
      </c>
      <c r="M41" s="3" t="s">
        <v>620</v>
      </c>
      <c r="N41" s="3" t="s">
        <v>83</v>
      </c>
      <c r="O41" s="3" t="s">
        <v>130</v>
      </c>
      <c r="P41" s="3" t="s">
        <v>131</v>
      </c>
      <c r="Q41" s="4" t="str">
        <f>IFERROR(VLOOKUP($H41,[1]RAPPORTS!$L$2:$O$3000,4,FALSE),"")</f>
        <v/>
      </c>
      <c r="R41" s="4" t="str">
        <f>IFERROR(VLOOKUP($H41,[1]NC!$G$2:$H$300,2,FALSE)+VLOOKUP($K41,[1]NC!$G$2:$I$300,3,FALSE),"")</f>
        <v/>
      </c>
      <c r="S41" s="3"/>
      <c r="T41" s="3"/>
      <c r="U41" s="3"/>
      <c r="V41" s="3" t="s">
        <v>39</v>
      </c>
      <c r="W41" s="3" t="s">
        <v>8</v>
      </c>
      <c r="X41" s="3" t="s">
        <v>39</v>
      </c>
    </row>
    <row r="42" spans="1:24" x14ac:dyDescent="0.25">
      <c r="A42" s="3" t="s">
        <v>17</v>
      </c>
      <c r="B42" s="3" t="s">
        <v>37</v>
      </c>
      <c r="C42" s="3" t="s">
        <v>19</v>
      </c>
      <c r="D42" s="3" t="s">
        <v>74</v>
      </c>
      <c r="E42" s="3" t="s">
        <v>39</v>
      </c>
      <c r="F42" s="3">
        <v>95548</v>
      </c>
      <c r="G42" s="3" t="s">
        <v>40</v>
      </c>
      <c r="H42" s="3">
        <v>2022066852</v>
      </c>
      <c r="I42" s="3" t="s">
        <v>618</v>
      </c>
      <c r="J42" s="3" t="s">
        <v>41</v>
      </c>
      <c r="K42" s="3" t="s">
        <v>619</v>
      </c>
      <c r="L42" s="3" t="s">
        <v>125</v>
      </c>
      <c r="M42" s="3" t="s">
        <v>620</v>
      </c>
      <c r="N42" s="3" t="s">
        <v>43</v>
      </c>
      <c r="O42" s="3" t="s">
        <v>132</v>
      </c>
      <c r="P42" s="3" t="s">
        <v>133</v>
      </c>
      <c r="Q42" s="4" t="str">
        <f>IFERROR(VLOOKUP($H42,[1]RAPPORTS!$L$2:$O$3000,4,FALSE),"")</f>
        <v/>
      </c>
      <c r="R42" s="4" t="str">
        <f>IFERROR(VLOOKUP($H42,[1]NC!$G$2:$H$300,2,FALSE)+VLOOKUP($K42,[1]NC!$G$2:$I$300,3,FALSE),"")</f>
        <v/>
      </c>
      <c r="S42" s="3"/>
      <c r="T42" s="3"/>
      <c r="U42" s="3"/>
      <c r="V42" s="3" t="s">
        <v>39</v>
      </c>
      <c r="W42" s="3" t="s">
        <v>8</v>
      </c>
      <c r="X42" s="3" t="s">
        <v>39</v>
      </c>
    </row>
    <row r="43" spans="1:24" x14ac:dyDescent="0.25">
      <c r="A43" s="3" t="s">
        <v>17</v>
      </c>
      <c r="B43" s="3" t="s">
        <v>37</v>
      </c>
      <c r="C43" s="3" t="s">
        <v>19</v>
      </c>
      <c r="D43" s="3" t="s">
        <v>122</v>
      </c>
      <c r="E43" s="3" t="s">
        <v>39</v>
      </c>
      <c r="F43" s="3">
        <v>95548</v>
      </c>
      <c r="G43" s="3" t="s">
        <v>56</v>
      </c>
      <c r="H43" s="3">
        <v>2021185055</v>
      </c>
      <c r="I43" s="3" t="s">
        <v>618</v>
      </c>
      <c r="J43" s="3" t="s">
        <v>41</v>
      </c>
      <c r="K43" s="3" t="s">
        <v>619</v>
      </c>
      <c r="L43" s="3" t="s">
        <v>86</v>
      </c>
      <c r="M43" s="3" t="s">
        <v>620</v>
      </c>
      <c r="N43" s="3" t="s">
        <v>43</v>
      </c>
      <c r="O43" s="3" t="s">
        <v>134</v>
      </c>
      <c r="P43" s="3" t="s">
        <v>135</v>
      </c>
      <c r="Q43" s="4" t="str">
        <f>IFERROR(VLOOKUP($H43,[1]RAPPORTS!$L$2:$O$3000,4,FALSE),"")</f>
        <v/>
      </c>
      <c r="R43" s="4" t="str">
        <f>IFERROR(VLOOKUP($H43,[1]NC!$G$2:$H$300,2,FALSE)+VLOOKUP($K43,[1]NC!$G$2:$I$300,3,FALSE),"")</f>
        <v/>
      </c>
      <c r="S43" s="3"/>
      <c r="T43" s="3"/>
      <c r="U43" s="3"/>
      <c r="V43" s="3" t="s">
        <v>39</v>
      </c>
      <c r="W43" s="3" t="s">
        <v>8</v>
      </c>
      <c r="X43" s="3" t="s">
        <v>39</v>
      </c>
    </row>
    <row r="44" spans="1:24" x14ac:dyDescent="0.25">
      <c r="A44" s="3" t="s">
        <v>17</v>
      </c>
      <c r="B44" s="3" t="s">
        <v>37</v>
      </c>
      <c r="C44" s="3" t="s">
        <v>19</v>
      </c>
      <c r="D44" s="3" t="s">
        <v>38</v>
      </c>
      <c r="E44" s="3" t="s">
        <v>39</v>
      </c>
      <c r="F44" s="3">
        <v>95548</v>
      </c>
      <c r="G44" s="3" t="s">
        <v>40</v>
      </c>
      <c r="H44" s="3">
        <v>2022080908</v>
      </c>
      <c r="I44" s="3" t="s">
        <v>618</v>
      </c>
      <c r="J44" s="3" t="s">
        <v>41</v>
      </c>
      <c r="K44" s="3" t="s">
        <v>619</v>
      </c>
      <c r="L44" s="3" t="s">
        <v>57</v>
      </c>
      <c r="M44" s="3" t="s">
        <v>620</v>
      </c>
      <c r="N44" s="3" t="s">
        <v>43</v>
      </c>
      <c r="O44" s="3" t="s">
        <v>136</v>
      </c>
      <c r="P44" s="3" t="s">
        <v>137</v>
      </c>
      <c r="Q44" s="4" t="str">
        <f>IFERROR(VLOOKUP($H44,[1]RAPPORTS!$L$2:$O$3000,4,FALSE),"")</f>
        <v/>
      </c>
      <c r="R44" s="4" t="str">
        <f>IFERROR(VLOOKUP($H44,[1]NC!$G$2:$H$300,2,FALSE)+VLOOKUP($K44,[1]NC!$G$2:$I$300,3,FALSE),"")</f>
        <v/>
      </c>
      <c r="S44" s="3"/>
      <c r="T44" s="3"/>
      <c r="U44" s="3"/>
      <c r="V44" s="3" t="s">
        <v>39</v>
      </c>
      <c r="W44" s="3" t="s">
        <v>8</v>
      </c>
      <c r="X44" s="3" t="s">
        <v>39</v>
      </c>
    </row>
    <row r="45" spans="1:24" x14ac:dyDescent="0.25">
      <c r="A45" s="3" t="s">
        <v>17</v>
      </c>
      <c r="B45" s="3" t="s">
        <v>37</v>
      </c>
      <c r="C45" s="3" t="s">
        <v>19</v>
      </c>
      <c r="D45" s="3" t="s">
        <v>38</v>
      </c>
      <c r="E45" s="3" t="s">
        <v>39</v>
      </c>
      <c r="F45" s="3">
        <v>95548</v>
      </c>
      <c r="G45" s="3" t="s">
        <v>40</v>
      </c>
      <c r="H45" s="3">
        <v>2022014092</v>
      </c>
      <c r="I45" s="3" t="s">
        <v>618</v>
      </c>
      <c r="J45" s="3" t="s">
        <v>41</v>
      </c>
      <c r="K45" s="3" t="s">
        <v>619</v>
      </c>
      <c r="L45" s="3" t="s">
        <v>96</v>
      </c>
      <c r="M45" s="3" t="s">
        <v>620</v>
      </c>
      <c r="N45" s="3" t="s">
        <v>43</v>
      </c>
      <c r="O45" s="3" t="s">
        <v>138</v>
      </c>
      <c r="P45" s="3" t="s">
        <v>139</v>
      </c>
      <c r="Q45" s="4" t="str">
        <f>IFERROR(VLOOKUP($H45,[1]RAPPORTS!$L$2:$O$3000,4,FALSE),"")</f>
        <v/>
      </c>
      <c r="R45" s="4" t="str">
        <f>IFERROR(VLOOKUP($H45,[1]NC!$G$2:$H$300,2,FALSE)+VLOOKUP($K45,[1]NC!$G$2:$I$300,3,FALSE),"")</f>
        <v/>
      </c>
      <c r="S45" s="3"/>
      <c r="T45" s="3"/>
      <c r="U45" s="3"/>
      <c r="V45" s="3" t="s">
        <v>39</v>
      </c>
      <c r="W45" s="3" t="s">
        <v>8</v>
      </c>
      <c r="X45" s="3" t="s">
        <v>39</v>
      </c>
    </row>
    <row r="46" spans="1:24" x14ac:dyDescent="0.25">
      <c r="A46" s="3" t="s">
        <v>17</v>
      </c>
      <c r="B46" s="3" t="s">
        <v>37</v>
      </c>
      <c r="C46" s="3" t="s">
        <v>19</v>
      </c>
      <c r="D46" s="3" t="s">
        <v>74</v>
      </c>
      <c r="E46" s="3" t="s">
        <v>39</v>
      </c>
      <c r="F46" s="3">
        <v>95548</v>
      </c>
      <c r="G46" s="3" t="s">
        <v>40</v>
      </c>
      <c r="H46" s="3">
        <v>2022081250</v>
      </c>
      <c r="I46" s="3" t="s">
        <v>618</v>
      </c>
      <c r="J46" s="3" t="s">
        <v>41</v>
      </c>
      <c r="K46" s="3" t="s">
        <v>619</v>
      </c>
      <c r="L46" s="3" t="s">
        <v>64</v>
      </c>
      <c r="M46" s="3" t="s">
        <v>620</v>
      </c>
      <c r="N46" s="3" t="s">
        <v>111</v>
      </c>
      <c r="O46" s="3" t="s">
        <v>140</v>
      </c>
      <c r="P46" s="3" t="s">
        <v>141</v>
      </c>
      <c r="Q46" s="4" t="str">
        <f>IFERROR(VLOOKUP($H46,[1]RAPPORTS!$L$2:$O$3000,4,FALSE),"")</f>
        <v/>
      </c>
      <c r="R46" s="4" t="str">
        <f>IFERROR(VLOOKUP($H46,[1]NC!$G$2:$H$300,2,FALSE)+VLOOKUP($K46,[1]NC!$G$2:$I$300,3,FALSE),"")</f>
        <v/>
      </c>
      <c r="S46" s="3"/>
      <c r="T46" s="3"/>
      <c r="U46" s="3"/>
      <c r="V46" s="3" t="s">
        <v>39</v>
      </c>
      <c r="W46" s="3" t="s">
        <v>8</v>
      </c>
      <c r="X46" s="3" t="s">
        <v>39</v>
      </c>
    </row>
    <row r="47" spans="1:24" x14ac:dyDescent="0.25">
      <c r="A47" s="3" t="s">
        <v>17</v>
      </c>
      <c r="B47" s="3" t="s">
        <v>46</v>
      </c>
      <c r="C47" s="3" t="s">
        <v>47</v>
      </c>
      <c r="D47" s="3" t="s">
        <v>48</v>
      </c>
      <c r="E47" s="3" t="s">
        <v>39</v>
      </c>
      <c r="F47" s="3">
        <v>95548</v>
      </c>
      <c r="G47" s="3" t="s">
        <v>40</v>
      </c>
      <c r="H47" s="3">
        <v>2022031810</v>
      </c>
      <c r="I47" s="3" t="s">
        <v>618</v>
      </c>
      <c r="J47" s="3" t="s">
        <v>41</v>
      </c>
      <c r="K47" s="3" t="s">
        <v>619</v>
      </c>
      <c r="L47" s="3" t="s">
        <v>67</v>
      </c>
      <c r="M47" s="3" t="s">
        <v>620</v>
      </c>
      <c r="N47" s="3" t="s">
        <v>43</v>
      </c>
      <c r="O47" s="3" t="s">
        <v>142</v>
      </c>
      <c r="P47" s="3" t="s">
        <v>49</v>
      </c>
      <c r="Q47" s="4" t="str">
        <f>IFERROR(VLOOKUP($H47,[1]RAPPORTS!$L$2:$O$3000,4,FALSE),"")</f>
        <v/>
      </c>
      <c r="R47" s="4" t="str">
        <f>IFERROR(VLOOKUP($H47,[1]NC!$G$2:$H$300,2,FALSE)+VLOOKUP($K47,[1]NC!$G$2:$I$300,3,FALSE),"")</f>
        <v/>
      </c>
      <c r="S47" s="3"/>
      <c r="T47" s="3"/>
      <c r="U47" s="3"/>
      <c r="V47" s="3" t="s">
        <v>39</v>
      </c>
      <c r="W47" s="3" t="s">
        <v>143</v>
      </c>
      <c r="X47" s="3" t="s">
        <v>39</v>
      </c>
    </row>
    <row r="48" spans="1:24" x14ac:dyDescent="0.25">
      <c r="A48" s="3" t="s">
        <v>17</v>
      </c>
      <c r="B48" s="3" t="s">
        <v>46</v>
      </c>
      <c r="C48" s="3" t="s">
        <v>47</v>
      </c>
      <c r="D48" s="3" t="s">
        <v>48</v>
      </c>
      <c r="E48" s="3" t="s">
        <v>39</v>
      </c>
      <c r="F48" s="3">
        <v>95548</v>
      </c>
      <c r="G48" s="3" t="s">
        <v>40</v>
      </c>
      <c r="H48" s="3">
        <v>2022044503</v>
      </c>
      <c r="I48" s="3" t="s">
        <v>618</v>
      </c>
      <c r="J48" s="3" t="s">
        <v>41</v>
      </c>
      <c r="K48" s="3" t="s">
        <v>619</v>
      </c>
      <c r="L48" s="3" t="s">
        <v>125</v>
      </c>
      <c r="M48" s="3" t="s">
        <v>620</v>
      </c>
      <c r="N48" s="3" t="s">
        <v>144</v>
      </c>
      <c r="O48" s="3" t="s">
        <v>68</v>
      </c>
      <c r="P48" s="3" t="s">
        <v>144</v>
      </c>
      <c r="Q48" s="4" t="str">
        <f>IFERROR(VLOOKUP($H48,[1]RAPPORTS!$L$2:$O$3000,4,FALSE),"")</f>
        <v/>
      </c>
      <c r="R48" s="4" t="str">
        <f>IFERROR(VLOOKUP($H48,[1]NC!$G$2:$H$300,2,FALSE)+VLOOKUP($K48,[1]NC!$G$2:$I$300,3,FALSE),"")</f>
        <v/>
      </c>
      <c r="S48" s="3"/>
      <c r="T48" s="3"/>
      <c r="U48" s="3"/>
      <c r="V48" s="3" t="s">
        <v>39</v>
      </c>
      <c r="W48" s="3" t="s">
        <v>143</v>
      </c>
      <c r="X48" s="3" t="s">
        <v>39</v>
      </c>
    </row>
    <row r="49" spans="1:24" x14ac:dyDescent="0.25">
      <c r="A49" s="3" t="s">
        <v>17</v>
      </c>
      <c r="B49" s="3" t="s">
        <v>46</v>
      </c>
      <c r="C49" s="3" t="s">
        <v>47</v>
      </c>
      <c r="D49" s="3" t="s">
        <v>48</v>
      </c>
      <c r="E49" s="3" t="s">
        <v>39</v>
      </c>
      <c r="F49" s="3">
        <v>95548</v>
      </c>
      <c r="G49" s="3" t="s">
        <v>40</v>
      </c>
      <c r="H49" s="3">
        <v>2021342409</v>
      </c>
      <c r="I49" s="3" t="s">
        <v>618</v>
      </c>
      <c r="J49" s="3" t="s">
        <v>41</v>
      </c>
      <c r="K49" s="3" t="s">
        <v>619</v>
      </c>
      <c r="L49" s="3" t="s">
        <v>82</v>
      </c>
      <c r="M49" s="3" t="s">
        <v>620</v>
      </c>
      <c r="N49" s="3" t="s">
        <v>111</v>
      </c>
      <c r="O49" s="3" t="s">
        <v>145</v>
      </c>
      <c r="P49" s="3" t="s">
        <v>111</v>
      </c>
      <c r="Q49" s="4" t="str">
        <f>IFERROR(VLOOKUP($H49,[1]RAPPORTS!$L$2:$O$3000,4,FALSE),"")</f>
        <v/>
      </c>
      <c r="R49" s="4" t="str">
        <f>IFERROR(VLOOKUP($H49,[1]NC!$G$2:$H$300,2,FALSE)+VLOOKUP($K49,[1]NC!$G$2:$I$300,3,FALSE),"")</f>
        <v/>
      </c>
      <c r="S49" s="3"/>
      <c r="T49" s="3"/>
      <c r="U49" s="3"/>
      <c r="V49" s="3" t="s">
        <v>39</v>
      </c>
      <c r="W49" s="3" t="s">
        <v>143</v>
      </c>
      <c r="X49" s="3" t="s">
        <v>39</v>
      </c>
    </row>
    <row r="50" spans="1:24" x14ac:dyDescent="0.25">
      <c r="A50" s="3" t="s">
        <v>17</v>
      </c>
      <c r="B50" s="3" t="s">
        <v>37</v>
      </c>
      <c r="C50" s="3" t="s">
        <v>19</v>
      </c>
      <c r="D50" s="3" t="s">
        <v>74</v>
      </c>
      <c r="E50" s="3" t="s">
        <v>39</v>
      </c>
      <c r="F50" s="3">
        <v>95548</v>
      </c>
      <c r="G50" s="3" t="s">
        <v>40</v>
      </c>
      <c r="H50" s="3">
        <v>2022058825</v>
      </c>
      <c r="I50" s="3" t="s">
        <v>618</v>
      </c>
      <c r="J50" s="3" t="s">
        <v>41</v>
      </c>
      <c r="K50" s="3" t="s">
        <v>619</v>
      </c>
      <c r="L50" s="3" t="s">
        <v>64</v>
      </c>
      <c r="M50" s="3" t="s">
        <v>620</v>
      </c>
      <c r="N50" s="3" t="s">
        <v>43</v>
      </c>
      <c r="O50" s="3" t="s">
        <v>61</v>
      </c>
      <c r="P50" s="3" t="s">
        <v>146</v>
      </c>
      <c r="Q50" s="4" t="str">
        <f>IFERROR(VLOOKUP($H50,[1]RAPPORTS!$L$2:$O$3000,4,FALSE),"")</f>
        <v/>
      </c>
      <c r="R50" s="4" t="str">
        <f>IFERROR(VLOOKUP($H50,[1]NC!$G$2:$H$300,2,FALSE)+VLOOKUP($K50,[1]NC!$G$2:$I$300,3,FALSE),"")</f>
        <v/>
      </c>
      <c r="S50" s="3"/>
      <c r="T50" s="3"/>
      <c r="U50" s="3"/>
      <c r="V50" s="3" t="s">
        <v>39</v>
      </c>
      <c r="W50" s="3" t="s">
        <v>9</v>
      </c>
      <c r="X50" s="3" t="s">
        <v>39</v>
      </c>
    </row>
    <row r="51" spans="1:24" x14ac:dyDescent="0.25">
      <c r="A51" s="3" t="s">
        <v>17</v>
      </c>
      <c r="B51" s="3" t="s">
        <v>37</v>
      </c>
      <c r="C51" s="3" t="s">
        <v>19</v>
      </c>
      <c r="D51" s="3" t="s">
        <v>122</v>
      </c>
      <c r="E51" s="3" t="s">
        <v>39</v>
      </c>
      <c r="F51" s="3">
        <v>95548</v>
      </c>
      <c r="G51" s="3" t="s">
        <v>56</v>
      </c>
      <c r="H51" s="3">
        <v>2021062553</v>
      </c>
      <c r="I51" s="3" t="s">
        <v>618</v>
      </c>
      <c r="J51" s="3" t="s">
        <v>41</v>
      </c>
      <c r="K51" s="3" t="s">
        <v>619</v>
      </c>
      <c r="L51" s="3" t="s">
        <v>42</v>
      </c>
      <c r="M51" s="3" t="s">
        <v>620</v>
      </c>
      <c r="N51" s="3" t="s">
        <v>43</v>
      </c>
      <c r="O51" s="3" t="s">
        <v>147</v>
      </c>
      <c r="P51" s="3" t="s">
        <v>148</v>
      </c>
      <c r="Q51" s="4" t="str">
        <f>IFERROR(VLOOKUP($H51,[1]RAPPORTS!$L$2:$O$3000,4,FALSE),"")</f>
        <v/>
      </c>
      <c r="R51" s="4" t="str">
        <f>IFERROR(VLOOKUP($H51,[1]NC!$G$2:$H$300,2,FALSE)+VLOOKUP($K51,[1]NC!$G$2:$I$300,3,FALSE),"")</f>
        <v/>
      </c>
      <c r="S51" s="3"/>
      <c r="T51" s="3"/>
      <c r="U51" s="3"/>
      <c r="V51" s="3" t="s">
        <v>39</v>
      </c>
      <c r="W51" s="3" t="s">
        <v>9</v>
      </c>
      <c r="X51" s="3" t="s">
        <v>39</v>
      </c>
    </row>
    <row r="52" spans="1:24" x14ac:dyDescent="0.25">
      <c r="A52" s="3" t="s">
        <v>17</v>
      </c>
      <c r="B52" s="3" t="s">
        <v>37</v>
      </c>
      <c r="C52" s="3" t="s">
        <v>19</v>
      </c>
      <c r="D52" s="3" t="s">
        <v>74</v>
      </c>
      <c r="E52" s="3" t="s">
        <v>39</v>
      </c>
      <c r="F52" s="3">
        <v>95548</v>
      </c>
      <c r="G52" s="3" t="s">
        <v>40</v>
      </c>
      <c r="H52" s="3">
        <v>2022074327</v>
      </c>
      <c r="I52" s="3" t="s">
        <v>618</v>
      </c>
      <c r="J52" s="3" t="s">
        <v>41</v>
      </c>
      <c r="K52" s="3" t="s">
        <v>619</v>
      </c>
      <c r="L52" s="3" t="s">
        <v>64</v>
      </c>
      <c r="M52" s="3" t="s">
        <v>620</v>
      </c>
      <c r="N52" s="3" t="s">
        <v>83</v>
      </c>
      <c r="O52" s="3" t="s">
        <v>149</v>
      </c>
      <c r="P52" s="3" t="s">
        <v>150</v>
      </c>
      <c r="Q52" s="4" t="str">
        <f>IFERROR(VLOOKUP($H52,[1]RAPPORTS!$L$2:$O$3000,4,FALSE),"")</f>
        <v/>
      </c>
      <c r="R52" s="4" t="str">
        <f>IFERROR(VLOOKUP($H52,[1]NC!$G$2:$H$300,2,FALSE)+VLOOKUP($K52,[1]NC!$G$2:$I$300,3,FALSE),"")</f>
        <v/>
      </c>
      <c r="S52" s="3"/>
      <c r="T52" s="3"/>
      <c r="U52" s="3"/>
      <c r="V52" s="3" t="s">
        <v>39</v>
      </c>
      <c r="W52" s="3" t="s">
        <v>9</v>
      </c>
      <c r="X52" s="3" t="s">
        <v>39</v>
      </c>
    </row>
    <row r="53" spans="1:24" x14ac:dyDescent="0.25">
      <c r="A53" s="3" t="s">
        <v>17</v>
      </c>
      <c r="B53" s="3" t="s">
        <v>37</v>
      </c>
      <c r="C53" s="3" t="s">
        <v>19</v>
      </c>
      <c r="D53" s="3" t="s">
        <v>74</v>
      </c>
      <c r="E53" s="3" t="s">
        <v>39</v>
      </c>
      <c r="F53" s="3">
        <v>95548</v>
      </c>
      <c r="G53" s="3" t="s">
        <v>40</v>
      </c>
      <c r="H53" s="3">
        <v>2022057672</v>
      </c>
      <c r="I53" s="3" t="s">
        <v>618</v>
      </c>
      <c r="J53" s="3" t="s">
        <v>41</v>
      </c>
      <c r="K53" s="3" t="s">
        <v>619</v>
      </c>
      <c r="L53" s="3" t="s">
        <v>57</v>
      </c>
      <c r="M53" s="3" t="s">
        <v>620</v>
      </c>
      <c r="N53" s="3" t="s">
        <v>111</v>
      </c>
      <c r="O53" s="3" t="s">
        <v>61</v>
      </c>
      <c r="P53" s="3" t="s">
        <v>51</v>
      </c>
      <c r="Q53" s="4">
        <f>IFERROR(VLOOKUP($H53,[1]RAPPORTS!$L$2:$O$3000,4,FALSE),"")</f>
        <v>3</v>
      </c>
      <c r="R53" s="4" t="str">
        <f>IFERROR(VLOOKUP($H53,[1]NC!$G$2:$H$300,2,FALSE)+VLOOKUP($K53,[1]NC!$G$2:$I$300,3,FALSE),"")</f>
        <v/>
      </c>
      <c r="S53" s="3"/>
      <c r="T53" s="3"/>
      <c r="U53" s="3"/>
      <c r="V53" s="3" t="s">
        <v>39</v>
      </c>
      <c r="W53" s="3" t="s">
        <v>3</v>
      </c>
      <c r="X53" s="3" t="s">
        <v>39</v>
      </c>
    </row>
    <row r="54" spans="1:24" x14ac:dyDescent="0.25">
      <c r="A54" s="3" t="s">
        <v>17</v>
      </c>
      <c r="B54" s="3" t="s">
        <v>37</v>
      </c>
      <c r="C54" s="3" t="s">
        <v>19</v>
      </c>
      <c r="D54" s="3" t="s">
        <v>74</v>
      </c>
      <c r="E54" s="3" t="s">
        <v>39</v>
      </c>
      <c r="F54" s="3">
        <v>95548</v>
      </c>
      <c r="G54" s="3" t="s">
        <v>40</v>
      </c>
      <c r="H54" s="3">
        <v>2022057630</v>
      </c>
      <c r="I54" s="3" t="s">
        <v>618</v>
      </c>
      <c r="J54" s="3" t="s">
        <v>41</v>
      </c>
      <c r="K54" s="3" t="s">
        <v>619</v>
      </c>
      <c r="L54" s="3" t="s">
        <v>67</v>
      </c>
      <c r="M54" s="3" t="s">
        <v>620</v>
      </c>
      <c r="N54" s="3" t="s">
        <v>43</v>
      </c>
      <c r="O54" s="3" t="s">
        <v>61</v>
      </c>
      <c r="P54" s="3" t="s">
        <v>151</v>
      </c>
      <c r="Q54" s="4">
        <f>IFERROR(VLOOKUP($H54,[1]RAPPORTS!$L$2:$O$3000,4,FALSE),"")</f>
        <v>2</v>
      </c>
      <c r="R54" s="4" t="str">
        <f>IFERROR(VLOOKUP($H54,[1]NC!$G$2:$H$300,2,FALSE)+VLOOKUP($K54,[1]NC!$G$2:$I$300,3,FALSE),"")</f>
        <v/>
      </c>
      <c r="S54" s="3"/>
      <c r="T54" s="3"/>
      <c r="U54" s="3"/>
      <c r="V54" s="3" t="s">
        <v>39</v>
      </c>
      <c r="W54" s="3" t="s">
        <v>3</v>
      </c>
      <c r="X54" s="3" t="s">
        <v>39</v>
      </c>
    </row>
    <row r="55" spans="1:24" x14ac:dyDescent="0.25">
      <c r="A55" s="3" t="s">
        <v>17</v>
      </c>
      <c r="B55" s="3" t="s">
        <v>37</v>
      </c>
      <c r="C55" s="3" t="s">
        <v>19</v>
      </c>
      <c r="D55" s="3" t="s">
        <v>38</v>
      </c>
      <c r="E55" s="3" t="s">
        <v>39</v>
      </c>
      <c r="F55" s="3">
        <v>95548</v>
      </c>
      <c r="G55" s="3" t="s">
        <v>40</v>
      </c>
      <c r="H55" s="3">
        <v>2022052243</v>
      </c>
      <c r="I55" s="3" t="s">
        <v>618</v>
      </c>
      <c r="J55" s="3" t="s">
        <v>41</v>
      </c>
      <c r="K55" s="3" t="s">
        <v>619</v>
      </c>
      <c r="L55" s="3" t="s">
        <v>96</v>
      </c>
      <c r="M55" s="3" t="s">
        <v>620</v>
      </c>
      <c r="N55" s="3" t="s">
        <v>43</v>
      </c>
      <c r="O55" s="3" t="s">
        <v>152</v>
      </c>
      <c r="P55" s="3" t="s">
        <v>51</v>
      </c>
      <c r="Q55" s="4" t="str">
        <f>IFERROR(VLOOKUP($H55,[1]RAPPORTS!$L$2:$O$3000,4,FALSE),"")</f>
        <v/>
      </c>
      <c r="R55" s="4" t="str">
        <f>IFERROR(VLOOKUP($H55,[1]NC!$G$2:$H$300,2,FALSE)+VLOOKUP($K55,[1]NC!$G$2:$I$300,3,FALSE),"")</f>
        <v/>
      </c>
      <c r="S55" s="3"/>
      <c r="T55" s="3"/>
      <c r="U55" s="3"/>
      <c r="V55" s="3" t="s">
        <v>39</v>
      </c>
      <c r="W55" s="3" t="s">
        <v>3</v>
      </c>
      <c r="X55" s="3" t="s">
        <v>39</v>
      </c>
    </row>
    <row r="56" spans="1:24" x14ac:dyDescent="0.25">
      <c r="A56" s="3" t="s">
        <v>17</v>
      </c>
      <c r="B56" s="3" t="s">
        <v>37</v>
      </c>
      <c r="C56" s="3" t="s">
        <v>19</v>
      </c>
      <c r="D56" s="3" t="s">
        <v>74</v>
      </c>
      <c r="E56" s="3" t="s">
        <v>39</v>
      </c>
      <c r="F56" s="3">
        <v>95548</v>
      </c>
      <c r="G56" s="3" t="s">
        <v>40</v>
      </c>
      <c r="H56" s="3">
        <v>2022053013</v>
      </c>
      <c r="I56" s="3" t="s">
        <v>618</v>
      </c>
      <c r="J56" s="3" t="s">
        <v>41</v>
      </c>
      <c r="K56" s="3" t="s">
        <v>619</v>
      </c>
      <c r="L56" s="3" t="s">
        <v>67</v>
      </c>
      <c r="M56" s="3" t="s">
        <v>620</v>
      </c>
      <c r="N56" s="3" t="s">
        <v>43</v>
      </c>
      <c r="O56" s="3" t="s">
        <v>153</v>
      </c>
      <c r="P56" s="3" t="s">
        <v>49</v>
      </c>
      <c r="Q56" s="4">
        <f>IFERROR(VLOOKUP($H56,[1]RAPPORTS!$L$2:$O$3000,4,FALSE),"")</f>
        <v>0</v>
      </c>
      <c r="R56" s="4" t="str">
        <f>IFERROR(VLOOKUP($H56,[1]NC!$G$2:$H$300,2,FALSE)+VLOOKUP($K56,[1]NC!$G$2:$I$300,3,FALSE),"")</f>
        <v/>
      </c>
      <c r="S56" s="3"/>
      <c r="T56" s="3"/>
      <c r="U56" s="3"/>
      <c r="V56" s="3" t="s">
        <v>39</v>
      </c>
      <c r="W56" s="3" t="s">
        <v>3</v>
      </c>
      <c r="X56" s="3" t="s">
        <v>39</v>
      </c>
    </row>
    <row r="57" spans="1:24" x14ac:dyDescent="0.25">
      <c r="A57" s="3" t="s">
        <v>17</v>
      </c>
      <c r="B57" s="3" t="s">
        <v>37</v>
      </c>
      <c r="C57" s="3" t="s">
        <v>19</v>
      </c>
      <c r="D57" s="3" t="s">
        <v>74</v>
      </c>
      <c r="E57" s="3" t="s">
        <v>39</v>
      </c>
      <c r="F57" s="3">
        <v>95548</v>
      </c>
      <c r="G57" s="3" t="s">
        <v>40</v>
      </c>
      <c r="H57" s="3">
        <v>2022040808</v>
      </c>
      <c r="I57" s="3" t="s">
        <v>618</v>
      </c>
      <c r="J57" s="3" t="s">
        <v>41</v>
      </c>
      <c r="K57" s="3" t="s">
        <v>619</v>
      </c>
      <c r="L57" s="3" t="s">
        <v>86</v>
      </c>
      <c r="M57" s="3" t="s">
        <v>620</v>
      </c>
      <c r="N57" s="3" t="s">
        <v>43</v>
      </c>
      <c r="O57" s="3" t="s">
        <v>154</v>
      </c>
      <c r="P57" s="3" t="s">
        <v>155</v>
      </c>
      <c r="Q57" s="4">
        <f>IFERROR(VLOOKUP($H57,[1]RAPPORTS!$L$2:$O$3000,4,FALSE),"")</f>
        <v>0</v>
      </c>
      <c r="R57" s="4" t="str">
        <f>IFERROR(VLOOKUP($H57,[1]NC!$G$2:$H$300,2,FALSE)+VLOOKUP($K57,[1]NC!$G$2:$I$300,3,FALSE),"")</f>
        <v/>
      </c>
      <c r="S57" s="3"/>
      <c r="T57" s="3"/>
      <c r="U57" s="3"/>
      <c r="V57" s="3" t="s">
        <v>39</v>
      </c>
      <c r="W57" s="3" t="s">
        <v>3</v>
      </c>
      <c r="X57" s="3" t="s">
        <v>39</v>
      </c>
    </row>
    <row r="58" spans="1:24" x14ac:dyDescent="0.25">
      <c r="A58" s="3" t="s">
        <v>17</v>
      </c>
      <c r="B58" s="3" t="s">
        <v>37</v>
      </c>
      <c r="C58" s="3" t="s">
        <v>19</v>
      </c>
      <c r="D58" s="3" t="s">
        <v>74</v>
      </c>
      <c r="E58" s="3" t="s">
        <v>39</v>
      </c>
      <c r="F58" s="3">
        <v>95548</v>
      </c>
      <c r="G58" s="3" t="s">
        <v>40</v>
      </c>
      <c r="H58" s="3">
        <v>2022068142</v>
      </c>
      <c r="I58" s="3" t="s">
        <v>618</v>
      </c>
      <c r="J58" s="3" t="s">
        <v>41</v>
      </c>
      <c r="K58" s="3" t="s">
        <v>619</v>
      </c>
      <c r="L58" s="3" t="s">
        <v>57</v>
      </c>
      <c r="M58" s="3" t="s">
        <v>620</v>
      </c>
      <c r="N58" s="3" t="s">
        <v>43</v>
      </c>
      <c r="O58" s="3" t="s">
        <v>156</v>
      </c>
      <c r="P58" s="3" t="s">
        <v>49</v>
      </c>
      <c r="Q58" s="4">
        <f>IFERROR(VLOOKUP($H58,[1]RAPPORTS!$L$2:$O$3000,4,FALSE),"")</f>
        <v>0</v>
      </c>
      <c r="R58" s="4" t="str">
        <f>IFERROR(VLOOKUP($H58,[1]NC!$G$2:$H$300,2,FALSE)+VLOOKUP($K58,[1]NC!$G$2:$I$300,3,FALSE),"")</f>
        <v/>
      </c>
      <c r="S58" s="3"/>
      <c r="T58" s="3"/>
      <c r="U58" s="3"/>
      <c r="V58" s="3" t="s">
        <v>39</v>
      </c>
      <c r="W58" s="3" t="s">
        <v>3</v>
      </c>
      <c r="X58" s="3" t="s">
        <v>39</v>
      </c>
    </row>
    <row r="59" spans="1:24" x14ac:dyDescent="0.25">
      <c r="A59" s="3" t="s">
        <v>17</v>
      </c>
      <c r="B59" s="3" t="s">
        <v>37</v>
      </c>
      <c r="C59" s="3" t="s">
        <v>19</v>
      </c>
      <c r="D59" s="3" t="s">
        <v>74</v>
      </c>
      <c r="E59" s="3" t="s">
        <v>39</v>
      </c>
      <c r="F59" s="3">
        <v>95548</v>
      </c>
      <c r="G59" s="3" t="s">
        <v>40</v>
      </c>
      <c r="H59" s="3">
        <v>2022046780</v>
      </c>
      <c r="I59" s="3" t="s">
        <v>618</v>
      </c>
      <c r="J59" s="3" t="s">
        <v>41</v>
      </c>
      <c r="K59" s="3" t="s">
        <v>619</v>
      </c>
      <c r="L59" s="3" t="s">
        <v>67</v>
      </c>
      <c r="M59" s="3" t="s">
        <v>620</v>
      </c>
      <c r="N59" s="3" t="s">
        <v>43</v>
      </c>
      <c r="O59" s="3" t="s">
        <v>157</v>
      </c>
      <c r="P59" s="3" t="s">
        <v>49</v>
      </c>
      <c r="Q59" s="4">
        <f>IFERROR(VLOOKUP($H59,[1]RAPPORTS!$L$2:$O$3000,4,FALSE),"")</f>
        <v>0</v>
      </c>
      <c r="R59" s="4" t="str">
        <f>IFERROR(VLOOKUP($H59,[1]NC!$G$2:$H$300,2,FALSE)+VLOOKUP($K59,[1]NC!$G$2:$I$300,3,FALSE),"")</f>
        <v/>
      </c>
      <c r="S59" s="3"/>
      <c r="T59" s="3"/>
      <c r="U59" s="3"/>
      <c r="V59" s="3" t="s">
        <v>39</v>
      </c>
      <c r="W59" s="3" t="s">
        <v>3</v>
      </c>
      <c r="X59" s="3" t="s">
        <v>39</v>
      </c>
    </row>
    <row r="60" spans="1:24" x14ac:dyDescent="0.25">
      <c r="A60" s="3" t="s">
        <v>17</v>
      </c>
      <c r="B60" s="3" t="s">
        <v>100</v>
      </c>
      <c r="C60" s="3" t="s">
        <v>19</v>
      </c>
      <c r="D60" s="3" t="s">
        <v>158</v>
      </c>
      <c r="E60" s="3" t="s">
        <v>70</v>
      </c>
      <c r="F60" s="3">
        <v>95548</v>
      </c>
      <c r="G60" s="3" t="s">
        <v>56</v>
      </c>
      <c r="H60" s="3">
        <v>2021101052</v>
      </c>
      <c r="I60" s="3" t="s">
        <v>618</v>
      </c>
      <c r="J60" s="3" t="s">
        <v>41</v>
      </c>
      <c r="K60" s="3" t="s">
        <v>619</v>
      </c>
      <c r="L60" s="3" t="s">
        <v>54</v>
      </c>
      <c r="M60" s="3" t="s">
        <v>620</v>
      </c>
      <c r="N60" s="3" t="s">
        <v>43</v>
      </c>
      <c r="O60" s="3" t="s">
        <v>159</v>
      </c>
      <c r="P60" s="3" t="s">
        <v>160</v>
      </c>
      <c r="Q60" s="4">
        <f>IFERROR(VLOOKUP($H60,[1]RAPPORTS!$L$2:$O$3000,4,FALSE),"")</f>
        <v>0</v>
      </c>
      <c r="R60" s="4" t="str">
        <f>IFERROR(VLOOKUP($H60,[1]NC!$G$2:$H$300,2,FALSE)+VLOOKUP($K60,[1]NC!$G$2:$I$300,3,FALSE),"")</f>
        <v/>
      </c>
      <c r="S60" s="3"/>
      <c r="T60" s="3"/>
      <c r="U60" s="3"/>
      <c r="V60" s="3" t="s">
        <v>39</v>
      </c>
      <c r="W60" s="3" t="s">
        <v>161</v>
      </c>
      <c r="X60" s="3" t="s">
        <v>39</v>
      </c>
    </row>
    <row r="61" spans="1:24" x14ac:dyDescent="0.25">
      <c r="A61" s="3" t="s">
        <v>17</v>
      </c>
      <c r="B61" s="3" t="s">
        <v>52</v>
      </c>
      <c r="C61" s="3" t="s">
        <v>19</v>
      </c>
      <c r="D61" s="3" t="s">
        <v>53</v>
      </c>
      <c r="E61" s="3" t="s">
        <v>39</v>
      </c>
      <c r="F61" s="3">
        <v>95548</v>
      </c>
      <c r="G61" s="3" t="s">
        <v>40</v>
      </c>
      <c r="H61" s="3">
        <v>2022032202</v>
      </c>
      <c r="I61" s="3" t="s">
        <v>618</v>
      </c>
      <c r="J61" s="3" t="s">
        <v>41</v>
      </c>
      <c r="K61" s="3" t="s">
        <v>619</v>
      </c>
      <c r="L61" s="3" t="s">
        <v>59</v>
      </c>
      <c r="M61" s="3" t="s">
        <v>620</v>
      </c>
      <c r="N61" s="3" t="s">
        <v>43</v>
      </c>
      <c r="O61" s="3" t="s">
        <v>142</v>
      </c>
      <c r="P61" s="3" t="s">
        <v>83</v>
      </c>
      <c r="Q61" s="4">
        <f>IFERROR(VLOOKUP($H61,[1]RAPPORTS!$L$2:$O$3000,4,FALSE),"")</f>
        <v>3</v>
      </c>
      <c r="R61" s="4" t="str">
        <f>IFERROR(VLOOKUP($H61,[1]NC!$G$2:$H$300,2,FALSE)+VLOOKUP($K61,[1]NC!$G$2:$I$300,3,FALSE),"")</f>
        <v/>
      </c>
      <c r="S61" s="3"/>
      <c r="T61" s="3"/>
      <c r="U61" s="3"/>
      <c r="V61" s="3" t="s">
        <v>39</v>
      </c>
      <c r="W61" s="3" t="s">
        <v>162</v>
      </c>
      <c r="X61" s="3" t="s">
        <v>39</v>
      </c>
    </row>
    <row r="62" spans="1:24" x14ac:dyDescent="0.25">
      <c r="A62" s="3" t="s">
        <v>17</v>
      </c>
      <c r="B62" s="3" t="s">
        <v>100</v>
      </c>
      <c r="C62" s="3" t="s">
        <v>19</v>
      </c>
      <c r="D62" s="3" t="s">
        <v>101</v>
      </c>
      <c r="E62" s="3" t="s">
        <v>39</v>
      </c>
      <c r="F62" s="3">
        <v>95548</v>
      </c>
      <c r="G62" s="3" t="s">
        <v>40</v>
      </c>
      <c r="H62" s="3">
        <v>2021371222</v>
      </c>
      <c r="I62" s="3" t="s">
        <v>618</v>
      </c>
      <c r="J62" s="3" t="s">
        <v>41</v>
      </c>
      <c r="K62" s="3" t="s">
        <v>619</v>
      </c>
      <c r="L62" s="3" t="s">
        <v>59</v>
      </c>
      <c r="M62" s="3" t="s">
        <v>620</v>
      </c>
      <c r="N62" s="3" t="s">
        <v>163</v>
      </c>
      <c r="O62" s="3" t="s">
        <v>164</v>
      </c>
      <c r="P62" s="3" t="s">
        <v>165</v>
      </c>
      <c r="Q62" s="4" t="str">
        <f>IFERROR(VLOOKUP($H62,[1]RAPPORTS!$L$2:$O$3000,4,FALSE),"")</f>
        <v/>
      </c>
      <c r="R62" s="4" t="str">
        <f>IFERROR(VLOOKUP($H62,[1]NC!$G$2:$H$300,2,FALSE)+VLOOKUP($K62,[1]NC!$G$2:$I$300,3,FALSE),"")</f>
        <v/>
      </c>
      <c r="S62" s="3"/>
      <c r="T62" s="3"/>
      <c r="U62" s="3"/>
      <c r="V62" s="3" t="s">
        <v>39</v>
      </c>
      <c r="W62" s="3" t="s">
        <v>166</v>
      </c>
      <c r="X62" s="3" t="s">
        <v>39</v>
      </c>
    </row>
    <row r="63" spans="1:24" x14ac:dyDescent="0.25">
      <c r="A63" s="3" t="s">
        <v>17</v>
      </c>
      <c r="B63" s="3" t="s">
        <v>37</v>
      </c>
      <c r="C63" s="3" t="s">
        <v>19</v>
      </c>
      <c r="D63" s="3" t="s">
        <v>38</v>
      </c>
      <c r="E63" s="3" t="s">
        <v>39</v>
      </c>
      <c r="F63" s="3">
        <v>95548</v>
      </c>
      <c r="G63" s="3" t="s">
        <v>40</v>
      </c>
      <c r="H63" s="3">
        <v>2022051457</v>
      </c>
      <c r="I63" s="3" t="s">
        <v>618</v>
      </c>
      <c r="J63" s="3" t="s">
        <v>41</v>
      </c>
      <c r="K63" s="3" t="s">
        <v>619</v>
      </c>
      <c r="L63" s="3" t="s">
        <v>96</v>
      </c>
      <c r="M63" s="3" t="s">
        <v>620</v>
      </c>
      <c r="N63" s="3" t="s">
        <v>43</v>
      </c>
      <c r="O63" s="3" t="s">
        <v>152</v>
      </c>
      <c r="P63" s="3" t="s">
        <v>45</v>
      </c>
      <c r="Q63" s="4">
        <f>IFERROR(VLOOKUP($H63,[1]RAPPORTS!$L$2:$O$3000,4,FALSE),"")</f>
        <v>3</v>
      </c>
      <c r="R63" s="4" t="str">
        <f>IFERROR(VLOOKUP($H63,[1]NC!$G$2:$H$300,2,FALSE)+VLOOKUP($K63,[1]NC!$G$2:$I$300,3,FALSE),"")</f>
        <v/>
      </c>
      <c r="S63" s="3"/>
      <c r="T63" s="3"/>
      <c r="U63" s="3"/>
      <c r="V63" s="3" t="s">
        <v>39</v>
      </c>
      <c r="W63" s="3" t="s">
        <v>10</v>
      </c>
      <c r="X63" s="3" t="s">
        <v>39</v>
      </c>
    </row>
    <row r="64" spans="1:24" x14ac:dyDescent="0.25">
      <c r="A64" s="3" t="s">
        <v>41</v>
      </c>
      <c r="B64" s="3" t="s">
        <v>37</v>
      </c>
      <c r="C64" s="3" t="s">
        <v>19</v>
      </c>
      <c r="D64" s="3" t="s">
        <v>38</v>
      </c>
      <c r="E64" s="3" t="s">
        <v>39</v>
      </c>
      <c r="F64" s="3">
        <v>95548</v>
      </c>
      <c r="G64" s="3" t="s">
        <v>40</v>
      </c>
      <c r="H64" s="3">
        <v>2022078346</v>
      </c>
      <c r="I64" s="3" t="s">
        <v>618</v>
      </c>
      <c r="J64" s="3" t="s">
        <v>41</v>
      </c>
      <c r="K64" s="3" t="s">
        <v>619</v>
      </c>
      <c r="L64" s="3" t="s">
        <v>167</v>
      </c>
      <c r="M64" s="3" t="s">
        <v>620</v>
      </c>
      <c r="N64" s="3" t="s">
        <v>49</v>
      </c>
      <c r="O64" s="3" t="s">
        <v>75</v>
      </c>
      <c r="P64" s="3" t="s">
        <v>45</v>
      </c>
      <c r="Q64" s="4">
        <f>IFERROR(VLOOKUP($H64,[1]RAPPORTS!$L$2:$O$3000,4,FALSE),"")</f>
        <v>3</v>
      </c>
      <c r="R64" s="4" t="str">
        <f>IFERROR(VLOOKUP($H64,[1]NC!$G$2:$H$300,2,FALSE)+VLOOKUP($K64,[1]NC!$G$2:$I$300,3,FALSE),"")</f>
        <v/>
      </c>
      <c r="S64" s="3"/>
      <c r="T64" s="3"/>
      <c r="U64" s="3"/>
      <c r="V64" s="3" t="s">
        <v>39</v>
      </c>
      <c r="W64" s="3" t="s">
        <v>10</v>
      </c>
      <c r="X64" s="3" t="s">
        <v>39</v>
      </c>
    </row>
    <row r="65" spans="1:24" x14ac:dyDescent="0.25">
      <c r="A65" s="3" t="s">
        <v>41</v>
      </c>
      <c r="B65" s="3" t="s">
        <v>37</v>
      </c>
      <c r="C65" s="3" t="s">
        <v>19</v>
      </c>
      <c r="D65" s="3" t="s">
        <v>38</v>
      </c>
      <c r="E65" s="3" t="s">
        <v>39</v>
      </c>
      <c r="F65" s="3">
        <v>95548</v>
      </c>
      <c r="G65" s="3" t="s">
        <v>40</v>
      </c>
      <c r="H65" s="3">
        <v>2022051453</v>
      </c>
      <c r="I65" s="3" t="s">
        <v>618</v>
      </c>
      <c r="J65" s="3" t="s">
        <v>41</v>
      </c>
      <c r="K65" s="3" t="s">
        <v>619</v>
      </c>
      <c r="L65" s="3" t="s">
        <v>168</v>
      </c>
      <c r="M65" s="3" t="s">
        <v>620</v>
      </c>
      <c r="N65" s="3" t="s">
        <v>49</v>
      </c>
      <c r="O65" s="3" t="s">
        <v>152</v>
      </c>
      <c r="P65" s="3" t="s">
        <v>49</v>
      </c>
      <c r="Q65" s="4">
        <f>IFERROR(VLOOKUP($H65,[1]RAPPORTS!$L$2:$O$3000,4,FALSE),"")</f>
        <v>0</v>
      </c>
      <c r="R65" s="4" t="str">
        <f>IFERROR(VLOOKUP($H65,[1]NC!$G$2:$H$300,2,FALSE)+VLOOKUP($K65,[1]NC!$G$2:$I$300,3,FALSE),"")</f>
        <v/>
      </c>
      <c r="S65" s="3"/>
      <c r="T65" s="3"/>
      <c r="U65" s="3"/>
      <c r="V65" s="3" t="s">
        <v>39</v>
      </c>
      <c r="W65" s="3" t="s">
        <v>10</v>
      </c>
      <c r="X65" s="3" t="s">
        <v>39</v>
      </c>
    </row>
    <row r="66" spans="1:24" x14ac:dyDescent="0.25">
      <c r="A66" s="3" t="s">
        <v>17</v>
      </c>
      <c r="B66" s="3" t="s">
        <v>37</v>
      </c>
      <c r="C66" s="3" t="s">
        <v>19</v>
      </c>
      <c r="D66" s="3" t="s">
        <v>38</v>
      </c>
      <c r="E66" s="3" t="s">
        <v>39</v>
      </c>
      <c r="F66" s="3">
        <v>95548</v>
      </c>
      <c r="G66" s="3" t="s">
        <v>40</v>
      </c>
      <c r="H66" s="3">
        <v>2021317641</v>
      </c>
      <c r="I66" s="3" t="s">
        <v>618</v>
      </c>
      <c r="J66" s="3" t="s">
        <v>41</v>
      </c>
      <c r="K66" s="3" t="s">
        <v>619</v>
      </c>
      <c r="L66" s="3" t="s">
        <v>96</v>
      </c>
      <c r="M66" s="3" t="s">
        <v>620</v>
      </c>
      <c r="N66" s="3" t="s">
        <v>43</v>
      </c>
      <c r="O66" s="3" t="s">
        <v>169</v>
      </c>
      <c r="P66" s="3" t="s">
        <v>170</v>
      </c>
      <c r="Q66" s="4" t="str">
        <f>IFERROR(VLOOKUP($H66,[1]RAPPORTS!$L$2:$O$3000,4,FALSE),"")</f>
        <v/>
      </c>
      <c r="R66" s="4" t="str">
        <f>IFERROR(VLOOKUP($H66,[1]NC!$G$2:$H$300,2,FALSE)+VLOOKUP($K66,[1]NC!$G$2:$I$300,3,FALSE),"")</f>
        <v/>
      </c>
      <c r="S66" s="3"/>
      <c r="T66" s="3"/>
      <c r="U66" s="3"/>
      <c r="V66" s="3" t="s">
        <v>39</v>
      </c>
      <c r="W66" s="3" t="s">
        <v>10</v>
      </c>
      <c r="X66" s="3" t="s">
        <v>39</v>
      </c>
    </row>
    <row r="67" spans="1:24" x14ac:dyDescent="0.25">
      <c r="A67" s="3" t="s">
        <v>17</v>
      </c>
      <c r="B67" s="3" t="s">
        <v>37</v>
      </c>
      <c r="C67" s="3" t="s">
        <v>19</v>
      </c>
      <c r="D67" s="3" t="s">
        <v>74</v>
      </c>
      <c r="E67" s="3" t="s">
        <v>39</v>
      </c>
      <c r="F67" s="3">
        <v>95548</v>
      </c>
      <c r="G67" s="3" t="s">
        <v>40</v>
      </c>
      <c r="H67" s="3">
        <v>2022059987</v>
      </c>
      <c r="I67" s="3" t="s">
        <v>618</v>
      </c>
      <c r="J67" s="3" t="s">
        <v>41</v>
      </c>
      <c r="K67" s="3" t="s">
        <v>619</v>
      </c>
      <c r="L67" s="3" t="s">
        <v>59</v>
      </c>
      <c r="M67" s="3" t="s">
        <v>620</v>
      </c>
      <c r="N67" s="3" t="s">
        <v>151</v>
      </c>
      <c r="O67" s="3" t="s">
        <v>113</v>
      </c>
      <c r="P67" s="3" t="s">
        <v>171</v>
      </c>
      <c r="Q67" s="4">
        <f>IFERROR(VLOOKUP($H67,[1]RAPPORTS!$L$2:$O$3000,4,FALSE),"")</f>
        <v>1</v>
      </c>
      <c r="R67" s="4" t="str">
        <f>IFERROR(VLOOKUP($H67,[1]NC!$G$2:$H$300,2,FALSE)+VLOOKUP($K67,[1]NC!$G$2:$I$300,3,FALSE),"")</f>
        <v/>
      </c>
      <c r="S67" s="3"/>
      <c r="T67" s="3"/>
      <c r="U67" s="3"/>
      <c r="V67" s="3" t="s">
        <v>39</v>
      </c>
      <c r="W67" s="3" t="s">
        <v>11</v>
      </c>
      <c r="X67" s="3" t="s">
        <v>39</v>
      </c>
    </row>
    <row r="68" spans="1:24" x14ac:dyDescent="0.25">
      <c r="A68" s="3" t="s">
        <v>17</v>
      </c>
      <c r="B68" s="3" t="s">
        <v>52</v>
      </c>
      <c r="C68" s="3" t="s">
        <v>19</v>
      </c>
      <c r="D68" s="3" t="s">
        <v>53</v>
      </c>
      <c r="E68" s="3" t="s">
        <v>39</v>
      </c>
      <c r="F68" s="3">
        <v>95548</v>
      </c>
      <c r="G68" s="3" t="s">
        <v>40</v>
      </c>
      <c r="H68" s="3">
        <v>2022044899</v>
      </c>
      <c r="I68" s="3" t="s">
        <v>618</v>
      </c>
      <c r="J68" s="3" t="s">
        <v>41</v>
      </c>
      <c r="K68" s="3" t="s">
        <v>619</v>
      </c>
      <c r="L68" s="3" t="s">
        <v>67</v>
      </c>
      <c r="M68" s="3" t="s">
        <v>620</v>
      </c>
      <c r="N68" s="3" t="s">
        <v>83</v>
      </c>
      <c r="O68" s="3" t="s">
        <v>68</v>
      </c>
      <c r="P68" s="3" t="s">
        <v>49</v>
      </c>
      <c r="Q68" s="4">
        <f>IFERROR(VLOOKUP($H68,[1]RAPPORTS!$L$2:$O$3000,4,FALSE),"")</f>
        <v>3</v>
      </c>
      <c r="R68" s="4" t="str">
        <f>IFERROR(VLOOKUP($H68,[1]NC!$G$2:$H$300,2,FALSE)+VLOOKUP($K68,[1]NC!$G$2:$I$300,3,FALSE),"")</f>
        <v/>
      </c>
      <c r="S68" s="3"/>
      <c r="T68" s="3"/>
      <c r="U68" s="3"/>
      <c r="V68" s="3" t="s">
        <v>39</v>
      </c>
      <c r="W68" s="3" t="s">
        <v>12</v>
      </c>
      <c r="X68" s="3" t="s">
        <v>39</v>
      </c>
    </row>
    <row r="69" spans="1:24" x14ac:dyDescent="0.25">
      <c r="A69" s="3" t="s">
        <v>17</v>
      </c>
      <c r="B69" s="3" t="s">
        <v>37</v>
      </c>
      <c r="C69" s="3" t="s">
        <v>19</v>
      </c>
      <c r="D69" s="3" t="s">
        <v>95</v>
      </c>
      <c r="E69" s="3" t="s">
        <v>39</v>
      </c>
      <c r="F69" s="3">
        <v>95548</v>
      </c>
      <c r="G69" s="3" t="s">
        <v>40</v>
      </c>
      <c r="H69" s="3">
        <v>2022052468</v>
      </c>
      <c r="I69" s="3" t="s">
        <v>618</v>
      </c>
      <c r="J69" s="3" t="s">
        <v>41</v>
      </c>
      <c r="K69" s="3" t="s">
        <v>619</v>
      </c>
      <c r="L69" s="3" t="s">
        <v>125</v>
      </c>
      <c r="M69" s="3" t="s">
        <v>620</v>
      </c>
      <c r="N69" s="3" t="s">
        <v>151</v>
      </c>
      <c r="O69" s="3" t="s">
        <v>152</v>
      </c>
      <c r="P69" s="3" t="s">
        <v>83</v>
      </c>
      <c r="Q69" s="4">
        <f>IFERROR(VLOOKUP($H69,[1]RAPPORTS!$L$2:$O$3000,4,FALSE),"")</f>
        <v>0</v>
      </c>
      <c r="R69" s="4" t="str">
        <f>IFERROR(VLOOKUP($H69,[1]NC!$G$2:$H$300,2,FALSE)+VLOOKUP($K69,[1]NC!$G$2:$I$300,3,FALSE),"")</f>
        <v/>
      </c>
      <c r="S69" s="3"/>
      <c r="T69" s="3"/>
      <c r="U69" s="3"/>
      <c r="V69" s="3" t="s">
        <v>39</v>
      </c>
      <c r="W69" s="3" t="s">
        <v>12</v>
      </c>
      <c r="X69" s="3" t="s">
        <v>39</v>
      </c>
    </row>
    <row r="70" spans="1:24" x14ac:dyDescent="0.25">
      <c r="A70" s="3" t="s">
        <v>17</v>
      </c>
      <c r="B70" s="3" t="s">
        <v>52</v>
      </c>
      <c r="C70" s="3" t="s">
        <v>19</v>
      </c>
      <c r="D70" s="3" t="s">
        <v>53</v>
      </c>
      <c r="E70" s="3" t="s">
        <v>39</v>
      </c>
      <c r="F70" s="3">
        <v>95548</v>
      </c>
      <c r="G70" s="3" t="s">
        <v>40</v>
      </c>
      <c r="H70" s="3">
        <v>2022027131</v>
      </c>
      <c r="I70" s="3" t="s">
        <v>618</v>
      </c>
      <c r="J70" s="3" t="s">
        <v>41</v>
      </c>
      <c r="K70" s="3" t="s">
        <v>619</v>
      </c>
      <c r="L70" s="3" t="s">
        <v>57</v>
      </c>
      <c r="M70" s="3" t="s">
        <v>620</v>
      </c>
      <c r="N70" s="3" t="s">
        <v>151</v>
      </c>
      <c r="O70" s="3" t="s">
        <v>172</v>
      </c>
      <c r="P70" s="3" t="s">
        <v>83</v>
      </c>
      <c r="Q70" s="4">
        <f>IFERROR(VLOOKUP($H70,[1]RAPPORTS!$L$2:$O$3000,4,FALSE),"")</f>
        <v>3</v>
      </c>
      <c r="R70" s="4" t="str">
        <f>IFERROR(VLOOKUP($H70,[1]NC!$G$2:$H$300,2,FALSE)+VLOOKUP($K70,[1]NC!$G$2:$I$300,3,FALSE),"")</f>
        <v/>
      </c>
      <c r="S70" s="3"/>
      <c r="T70" s="3"/>
      <c r="U70" s="3"/>
      <c r="V70" s="3" t="s">
        <v>39</v>
      </c>
      <c r="W70" s="3" t="s">
        <v>13</v>
      </c>
      <c r="X70" s="3" t="s">
        <v>39</v>
      </c>
    </row>
    <row r="71" spans="1:24" x14ac:dyDescent="0.25">
      <c r="A71" s="3" t="s">
        <v>17</v>
      </c>
      <c r="B71" s="3" t="s">
        <v>52</v>
      </c>
      <c r="C71" s="3" t="s">
        <v>19</v>
      </c>
      <c r="D71" s="3" t="s">
        <v>53</v>
      </c>
      <c r="E71" s="3" t="s">
        <v>39</v>
      </c>
      <c r="F71" s="3">
        <v>95548</v>
      </c>
      <c r="G71" s="3" t="s">
        <v>40</v>
      </c>
      <c r="H71" s="3">
        <v>2022055746</v>
      </c>
      <c r="I71" s="3" t="s">
        <v>618</v>
      </c>
      <c r="J71" s="3" t="s">
        <v>41</v>
      </c>
      <c r="K71" s="3" t="s">
        <v>619</v>
      </c>
      <c r="L71" s="3" t="s">
        <v>57</v>
      </c>
      <c r="M71" s="3" t="s">
        <v>620</v>
      </c>
      <c r="N71" s="3" t="s">
        <v>111</v>
      </c>
      <c r="O71" s="3" t="s">
        <v>66</v>
      </c>
      <c r="P71" s="3" t="s">
        <v>83</v>
      </c>
      <c r="Q71" s="4">
        <f>IFERROR(VLOOKUP($H71,[1]RAPPORTS!$L$2:$O$3000,4,FALSE),"")</f>
        <v>3</v>
      </c>
      <c r="R71" s="4" t="str">
        <f>IFERROR(VLOOKUP($H71,[1]NC!$G$2:$H$300,2,FALSE)+VLOOKUP($K71,[1]NC!$G$2:$I$300,3,FALSE),"")</f>
        <v/>
      </c>
      <c r="S71" s="3"/>
      <c r="T71" s="3"/>
      <c r="U71" s="3"/>
      <c r="V71" s="3" t="s">
        <v>39</v>
      </c>
      <c r="W71" s="3" t="s">
        <v>13</v>
      </c>
      <c r="X71" s="3" t="s">
        <v>39</v>
      </c>
    </row>
    <row r="72" spans="1:24" x14ac:dyDescent="0.25">
      <c r="A72" s="3" t="s">
        <v>17</v>
      </c>
      <c r="B72" s="3" t="s">
        <v>37</v>
      </c>
      <c r="C72" s="3" t="s">
        <v>19</v>
      </c>
      <c r="D72" s="3" t="s">
        <v>38</v>
      </c>
      <c r="E72" s="3" t="s">
        <v>70</v>
      </c>
      <c r="F72" s="3">
        <v>95548</v>
      </c>
      <c r="G72" s="3" t="s">
        <v>40</v>
      </c>
      <c r="H72" s="3">
        <v>2022052159</v>
      </c>
      <c r="I72" s="3" t="s">
        <v>618</v>
      </c>
      <c r="J72" s="3" t="s">
        <v>41</v>
      </c>
      <c r="K72" s="3" t="s">
        <v>619</v>
      </c>
      <c r="L72" s="3" t="s">
        <v>57</v>
      </c>
      <c r="M72" s="3" t="s">
        <v>620</v>
      </c>
      <c r="N72" s="3" t="s">
        <v>43</v>
      </c>
      <c r="O72" s="3" t="s">
        <v>152</v>
      </c>
      <c r="P72" s="3" t="s">
        <v>112</v>
      </c>
      <c r="Q72" s="4">
        <f>IFERROR(VLOOKUP($H72,[1]RAPPORTS!$L$2:$O$3000,4,FALSE),"")</f>
        <v>3</v>
      </c>
      <c r="R72" s="4" t="str">
        <f>IFERROR(VLOOKUP($H72,[1]NC!$G$2:$H$300,2,FALSE)+VLOOKUP($K72,[1]NC!$G$2:$I$300,3,FALSE),"")</f>
        <v/>
      </c>
      <c r="S72" s="3"/>
      <c r="T72" s="3"/>
      <c r="U72" s="3"/>
      <c r="V72" s="3" t="s">
        <v>39</v>
      </c>
      <c r="W72" s="3" t="s">
        <v>14</v>
      </c>
      <c r="X72" s="3" t="s">
        <v>39</v>
      </c>
    </row>
    <row r="73" spans="1:24" x14ac:dyDescent="0.25">
      <c r="A73" s="3" t="s">
        <v>17</v>
      </c>
      <c r="B73" s="3" t="s">
        <v>52</v>
      </c>
      <c r="C73" s="3" t="s">
        <v>19</v>
      </c>
      <c r="D73" s="3" t="s">
        <v>53</v>
      </c>
      <c r="E73" s="3" t="s">
        <v>39</v>
      </c>
      <c r="F73" s="3">
        <v>95548</v>
      </c>
      <c r="G73" s="3" t="s">
        <v>40</v>
      </c>
      <c r="H73" s="3">
        <v>2022040037</v>
      </c>
      <c r="I73" s="3" t="s">
        <v>618</v>
      </c>
      <c r="J73" s="3" t="s">
        <v>41</v>
      </c>
      <c r="K73" s="3" t="s">
        <v>619</v>
      </c>
      <c r="L73" s="3" t="s">
        <v>167</v>
      </c>
      <c r="M73" s="3" t="s">
        <v>620</v>
      </c>
      <c r="N73" s="3" t="s">
        <v>83</v>
      </c>
      <c r="O73" s="3" t="s">
        <v>173</v>
      </c>
      <c r="P73" s="3" t="s">
        <v>49</v>
      </c>
      <c r="Q73" s="4">
        <f>IFERROR(VLOOKUP($H73,[1]RAPPORTS!$L$2:$O$3000,4,FALSE),"")</f>
        <v>3</v>
      </c>
      <c r="R73" s="4" t="str">
        <f>IFERROR(VLOOKUP($H73,[1]NC!$G$2:$H$300,2,FALSE)+VLOOKUP($K73,[1]NC!$G$2:$I$300,3,FALSE),"")</f>
        <v/>
      </c>
      <c r="S73" s="3"/>
      <c r="T73" s="3"/>
      <c r="U73" s="3"/>
      <c r="V73" s="3" t="s">
        <v>39</v>
      </c>
      <c r="W73" s="3" t="s">
        <v>14</v>
      </c>
      <c r="X73" s="3" t="s">
        <v>39</v>
      </c>
    </row>
    <row r="74" spans="1:24" x14ac:dyDescent="0.25">
      <c r="A74" s="3" t="s">
        <v>17</v>
      </c>
      <c r="B74" s="3" t="s">
        <v>52</v>
      </c>
      <c r="C74" s="3" t="s">
        <v>19</v>
      </c>
      <c r="D74" s="3" t="s">
        <v>53</v>
      </c>
      <c r="E74" s="3" t="s">
        <v>39</v>
      </c>
      <c r="F74" s="3">
        <v>95548</v>
      </c>
      <c r="G74" s="3" t="s">
        <v>40</v>
      </c>
      <c r="H74" s="3">
        <v>2022042795</v>
      </c>
      <c r="I74" s="3" t="s">
        <v>618</v>
      </c>
      <c r="J74" s="3" t="s">
        <v>41</v>
      </c>
      <c r="K74" s="3" t="s">
        <v>619</v>
      </c>
      <c r="L74" s="3" t="s">
        <v>57</v>
      </c>
      <c r="M74" s="3" t="s">
        <v>620</v>
      </c>
      <c r="N74" s="3" t="s">
        <v>83</v>
      </c>
      <c r="O74" s="3" t="s">
        <v>174</v>
      </c>
      <c r="P74" s="3" t="s">
        <v>175</v>
      </c>
      <c r="Q74" s="4">
        <f>IFERROR(VLOOKUP($H74,[1]RAPPORTS!$L$2:$O$3000,4,FALSE),"")</f>
        <v>3</v>
      </c>
      <c r="R74" s="4" t="str">
        <f>IFERROR(VLOOKUP($H74,[1]NC!$G$2:$H$300,2,FALSE)+VLOOKUP($K74,[1]NC!$G$2:$I$300,3,FALSE),"")</f>
        <v/>
      </c>
      <c r="S74" s="3"/>
      <c r="T74" s="3"/>
      <c r="U74" s="3"/>
      <c r="V74" s="3" t="s">
        <v>39</v>
      </c>
      <c r="W74" s="3" t="s">
        <v>14</v>
      </c>
      <c r="X74" s="3" t="s">
        <v>39</v>
      </c>
    </row>
    <row r="75" spans="1:24" x14ac:dyDescent="0.25">
      <c r="A75" s="3" t="s">
        <v>17</v>
      </c>
      <c r="B75" s="3" t="s">
        <v>46</v>
      </c>
      <c r="C75" s="3" t="s">
        <v>19</v>
      </c>
      <c r="D75" s="3" t="s">
        <v>176</v>
      </c>
      <c r="E75" s="3" t="s">
        <v>39</v>
      </c>
      <c r="F75" s="3">
        <v>95548</v>
      </c>
      <c r="G75" s="3" t="s">
        <v>40</v>
      </c>
      <c r="H75" s="3">
        <v>2022029653</v>
      </c>
      <c r="I75" s="3" t="s">
        <v>618</v>
      </c>
      <c r="J75" s="3" t="s">
        <v>41</v>
      </c>
      <c r="K75" s="3" t="s">
        <v>619</v>
      </c>
      <c r="L75" s="3" t="s">
        <v>177</v>
      </c>
      <c r="M75" s="3" t="s">
        <v>620</v>
      </c>
      <c r="N75" s="3" t="s">
        <v>43</v>
      </c>
      <c r="O75" s="3" t="s">
        <v>178</v>
      </c>
      <c r="P75" s="3" t="s">
        <v>43</v>
      </c>
      <c r="Q75" s="4">
        <f>IFERROR(VLOOKUP($H75,[1]RAPPORTS!$L$2:$O$3000,4,FALSE),"")</f>
        <v>-1</v>
      </c>
      <c r="R75" s="4" t="str">
        <f>IFERROR(VLOOKUP($H75,[1]NC!$G$2:$H$300,2,FALSE)+VLOOKUP($K75,[1]NC!$G$2:$I$300,3,FALSE),"")</f>
        <v/>
      </c>
      <c r="S75" s="3"/>
      <c r="T75" s="3"/>
      <c r="U75" s="3"/>
      <c r="V75" s="3" t="s">
        <v>39</v>
      </c>
      <c r="W75" s="3" t="s">
        <v>39</v>
      </c>
      <c r="X75" s="3" t="s">
        <v>39</v>
      </c>
    </row>
    <row r="76" spans="1:24" x14ac:dyDescent="0.25">
      <c r="A76" s="3" t="s">
        <v>17</v>
      </c>
      <c r="B76" s="3" t="s">
        <v>52</v>
      </c>
      <c r="C76" s="3" t="s">
        <v>19</v>
      </c>
      <c r="D76" s="3" t="s">
        <v>53</v>
      </c>
      <c r="E76" s="3" t="s">
        <v>39</v>
      </c>
      <c r="F76" s="3">
        <v>95548</v>
      </c>
      <c r="G76" s="3" t="s">
        <v>40</v>
      </c>
      <c r="H76" s="3">
        <v>2022060763</v>
      </c>
      <c r="I76" s="3" t="s">
        <v>618</v>
      </c>
      <c r="J76" s="3" t="s">
        <v>41</v>
      </c>
      <c r="K76" s="3" t="s">
        <v>619</v>
      </c>
      <c r="L76" s="3" t="s">
        <v>67</v>
      </c>
      <c r="M76" s="3" t="s">
        <v>620</v>
      </c>
      <c r="N76" s="3" t="s">
        <v>43</v>
      </c>
      <c r="O76" s="3" t="s">
        <v>179</v>
      </c>
      <c r="P76" s="3" t="s">
        <v>180</v>
      </c>
      <c r="Q76" s="4">
        <f>IFERROR(VLOOKUP($H76,[1]RAPPORTS!$L$2:$O$3000,4,FALSE),"")</f>
        <v>-1</v>
      </c>
      <c r="R76" s="4" t="str">
        <f>IFERROR(VLOOKUP($H76,[1]NC!$G$2:$H$300,2,FALSE)+VLOOKUP($K76,[1]NC!$G$2:$I$300,3,FALSE),"")</f>
        <v/>
      </c>
      <c r="S76" s="3"/>
      <c r="T76" s="3"/>
      <c r="U76" s="3"/>
      <c r="V76" s="3" t="s">
        <v>39</v>
      </c>
      <c r="W76" s="3" t="s">
        <v>39</v>
      </c>
      <c r="X76" s="3" t="s">
        <v>39</v>
      </c>
    </row>
    <row r="77" spans="1:24" x14ac:dyDescent="0.25">
      <c r="A77" s="3" t="s">
        <v>17</v>
      </c>
      <c r="B77" s="3" t="s">
        <v>52</v>
      </c>
      <c r="C77" s="3" t="s">
        <v>19</v>
      </c>
      <c r="D77" s="3" t="s">
        <v>53</v>
      </c>
      <c r="E77" s="3" t="s">
        <v>39</v>
      </c>
      <c r="F77" s="3">
        <v>95548</v>
      </c>
      <c r="G77" s="3" t="s">
        <v>40</v>
      </c>
      <c r="H77" s="3">
        <v>2022075963</v>
      </c>
      <c r="I77" s="3" t="s">
        <v>618</v>
      </c>
      <c r="J77" s="3" t="s">
        <v>41</v>
      </c>
      <c r="K77" s="3" t="s">
        <v>619</v>
      </c>
      <c r="L77" s="3" t="s">
        <v>67</v>
      </c>
      <c r="M77" s="3" t="s">
        <v>620</v>
      </c>
      <c r="N77" s="3" t="s">
        <v>43</v>
      </c>
      <c r="O77" s="3" t="s">
        <v>181</v>
      </c>
      <c r="P77" s="3" t="s">
        <v>43</v>
      </c>
      <c r="Q77" s="4">
        <f>IFERROR(VLOOKUP($H77,[1]RAPPORTS!$L$2:$O$3000,4,FALSE),"")</f>
        <v>-1</v>
      </c>
      <c r="R77" s="4" t="str">
        <f>IFERROR(VLOOKUP($H77,[1]NC!$G$2:$H$300,2,FALSE)+VLOOKUP($K77,[1]NC!$G$2:$I$300,3,FALSE),"")</f>
        <v/>
      </c>
      <c r="S77" s="3"/>
      <c r="T77" s="3"/>
      <c r="U77" s="3"/>
      <c r="V77" s="3" t="s">
        <v>39</v>
      </c>
      <c r="W77" s="3" t="s">
        <v>39</v>
      </c>
      <c r="X77" s="3" t="s">
        <v>39</v>
      </c>
    </row>
    <row r="78" spans="1:24" x14ac:dyDescent="0.25">
      <c r="A78" s="3" t="s">
        <v>17</v>
      </c>
      <c r="B78" s="3" t="s">
        <v>52</v>
      </c>
      <c r="C78" s="3" t="s">
        <v>19</v>
      </c>
      <c r="D78" s="3" t="s">
        <v>53</v>
      </c>
      <c r="E78" s="3" t="s">
        <v>39</v>
      </c>
      <c r="F78" s="3">
        <v>95548</v>
      </c>
      <c r="G78" s="3" t="s">
        <v>40</v>
      </c>
      <c r="H78" s="3">
        <v>2022013216</v>
      </c>
      <c r="I78" s="3" t="s">
        <v>618</v>
      </c>
      <c r="J78" s="3" t="s">
        <v>41</v>
      </c>
      <c r="K78" s="3" t="s">
        <v>619</v>
      </c>
      <c r="L78" s="3" t="s">
        <v>96</v>
      </c>
      <c r="M78" s="3" t="s">
        <v>620</v>
      </c>
      <c r="N78" s="3" t="s">
        <v>43</v>
      </c>
      <c r="O78" s="3" t="s">
        <v>138</v>
      </c>
      <c r="P78" s="3" t="s">
        <v>83</v>
      </c>
      <c r="Q78" s="4">
        <f>IFERROR(VLOOKUP($H78,[1]RAPPORTS!$L$2:$O$3000,4,FALSE),"")</f>
        <v>-1</v>
      </c>
      <c r="R78" s="4" t="str">
        <f>IFERROR(VLOOKUP($H78,[1]NC!$G$2:$H$300,2,FALSE)+VLOOKUP($K78,[1]NC!$G$2:$I$300,3,FALSE),"")</f>
        <v/>
      </c>
      <c r="S78" s="3"/>
      <c r="T78" s="3"/>
      <c r="U78" s="3"/>
      <c r="V78" s="3" t="s">
        <v>39</v>
      </c>
      <c r="W78" s="3" t="s">
        <v>39</v>
      </c>
      <c r="X78" s="3" t="s">
        <v>39</v>
      </c>
    </row>
    <row r="79" spans="1:24" x14ac:dyDescent="0.25">
      <c r="A79" s="3" t="s">
        <v>17</v>
      </c>
      <c r="B79" s="3" t="s">
        <v>46</v>
      </c>
      <c r="C79" s="3" t="s">
        <v>19</v>
      </c>
      <c r="D79" s="3" t="s">
        <v>176</v>
      </c>
      <c r="E79" s="3" t="s">
        <v>39</v>
      </c>
      <c r="F79" s="3">
        <v>95548</v>
      </c>
      <c r="G79" s="3" t="s">
        <v>40</v>
      </c>
      <c r="H79" s="3">
        <v>2022053404</v>
      </c>
      <c r="I79" s="3" t="s">
        <v>618</v>
      </c>
      <c r="J79" s="3" t="s">
        <v>41</v>
      </c>
      <c r="K79" s="3" t="s">
        <v>619</v>
      </c>
      <c r="L79" s="3" t="s">
        <v>64</v>
      </c>
      <c r="M79" s="3" t="s">
        <v>620</v>
      </c>
      <c r="N79" s="3" t="s">
        <v>43</v>
      </c>
      <c r="O79" s="3" t="s">
        <v>153</v>
      </c>
      <c r="P79" s="3" t="s">
        <v>111</v>
      </c>
      <c r="Q79" s="4">
        <f>IFERROR(VLOOKUP($H79,[1]RAPPORTS!$L$2:$O$3000,4,FALSE),"")</f>
        <v>-2</v>
      </c>
      <c r="R79" s="4" t="str">
        <f>IFERROR(VLOOKUP($H79,[1]NC!$G$2:$H$300,2,FALSE)+VLOOKUP($K79,[1]NC!$G$2:$I$300,3,FALSE),"")</f>
        <v/>
      </c>
      <c r="S79" s="3"/>
      <c r="T79" s="3"/>
      <c r="U79" s="3"/>
      <c r="V79" s="3" t="s">
        <v>39</v>
      </c>
      <c r="W79" s="3" t="s">
        <v>39</v>
      </c>
      <c r="X79" s="3" t="s">
        <v>39</v>
      </c>
    </row>
    <row r="80" spans="1:24" x14ac:dyDescent="0.25">
      <c r="A80" s="3" t="s">
        <v>17</v>
      </c>
      <c r="B80" s="3" t="s">
        <v>46</v>
      </c>
      <c r="C80" s="3" t="s">
        <v>19</v>
      </c>
      <c r="D80" s="3" t="s">
        <v>176</v>
      </c>
      <c r="E80" s="3" t="s">
        <v>39</v>
      </c>
      <c r="F80" s="3">
        <v>95548</v>
      </c>
      <c r="G80" s="3" t="s">
        <v>40</v>
      </c>
      <c r="H80" s="3">
        <v>2022046393</v>
      </c>
      <c r="I80" s="3" t="s">
        <v>618</v>
      </c>
      <c r="J80" s="3" t="s">
        <v>41</v>
      </c>
      <c r="K80" s="3" t="s">
        <v>619</v>
      </c>
      <c r="L80" s="3" t="s">
        <v>182</v>
      </c>
      <c r="M80" s="3" t="s">
        <v>620</v>
      </c>
      <c r="N80" s="3" t="s">
        <v>43</v>
      </c>
      <c r="O80" s="3" t="s">
        <v>63</v>
      </c>
      <c r="P80" s="3" t="s">
        <v>183</v>
      </c>
      <c r="Q80" s="4">
        <f>IFERROR(VLOOKUP($H80,[1]RAPPORTS!$L$2:$O$3000,4,FALSE),"")</f>
        <v>-2</v>
      </c>
      <c r="R80" s="4" t="str">
        <f>IFERROR(VLOOKUP($H80,[1]NC!$G$2:$H$300,2,FALSE)+VLOOKUP($K80,[1]NC!$G$2:$I$300,3,FALSE),"")</f>
        <v/>
      </c>
      <c r="S80" s="3"/>
      <c r="T80" s="3"/>
      <c r="U80" s="3"/>
      <c r="V80" s="3" t="s">
        <v>39</v>
      </c>
      <c r="W80" s="3" t="s">
        <v>39</v>
      </c>
      <c r="X80" s="3" t="s">
        <v>39</v>
      </c>
    </row>
    <row r="81" spans="1:24" x14ac:dyDescent="0.25">
      <c r="A81" s="3" t="s">
        <v>17</v>
      </c>
      <c r="B81" s="3" t="s">
        <v>52</v>
      </c>
      <c r="C81" s="3" t="s">
        <v>19</v>
      </c>
      <c r="D81" s="3" t="s">
        <v>53</v>
      </c>
      <c r="E81" s="3" t="s">
        <v>39</v>
      </c>
      <c r="F81" s="3">
        <v>95548</v>
      </c>
      <c r="G81" s="3" t="s">
        <v>40</v>
      </c>
      <c r="H81" s="3">
        <v>2022061579</v>
      </c>
      <c r="I81" s="3" t="s">
        <v>618</v>
      </c>
      <c r="J81" s="3" t="s">
        <v>41</v>
      </c>
      <c r="K81" s="3" t="s">
        <v>619</v>
      </c>
      <c r="L81" s="3" t="s">
        <v>67</v>
      </c>
      <c r="M81" s="3" t="s">
        <v>620</v>
      </c>
      <c r="N81" s="3" t="s">
        <v>43</v>
      </c>
      <c r="O81" s="3" t="s">
        <v>179</v>
      </c>
      <c r="P81" s="3" t="s">
        <v>83</v>
      </c>
      <c r="Q81" s="4">
        <f>IFERROR(VLOOKUP($H81,[1]RAPPORTS!$L$2:$O$3000,4,FALSE),"")</f>
        <v>-2</v>
      </c>
      <c r="R81" s="4" t="str">
        <f>IFERROR(VLOOKUP($H81,[1]NC!$G$2:$H$300,2,FALSE)+VLOOKUP($K81,[1]NC!$G$2:$I$300,3,FALSE),"")</f>
        <v/>
      </c>
      <c r="S81" s="3"/>
      <c r="T81" s="3"/>
      <c r="U81" s="3"/>
      <c r="V81" s="3" t="s">
        <v>39</v>
      </c>
      <c r="W81" s="3" t="s">
        <v>39</v>
      </c>
      <c r="X81" s="3" t="s">
        <v>39</v>
      </c>
    </row>
    <row r="82" spans="1:24" x14ac:dyDescent="0.25">
      <c r="A82" s="3" t="s">
        <v>17</v>
      </c>
      <c r="B82" s="3" t="s">
        <v>37</v>
      </c>
      <c r="C82" s="3" t="s">
        <v>19</v>
      </c>
      <c r="D82" s="3" t="s">
        <v>38</v>
      </c>
      <c r="E82" s="3" t="s">
        <v>70</v>
      </c>
      <c r="F82" s="3">
        <v>95548</v>
      </c>
      <c r="G82" s="3" t="s">
        <v>40</v>
      </c>
      <c r="H82" s="3">
        <v>2022073620</v>
      </c>
      <c r="I82" s="3" t="s">
        <v>618</v>
      </c>
      <c r="J82" s="3" t="s">
        <v>41</v>
      </c>
      <c r="K82" s="3" t="s">
        <v>619</v>
      </c>
      <c r="L82" s="3" t="s">
        <v>42</v>
      </c>
      <c r="M82" s="3" t="s">
        <v>620</v>
      </c>
      <c r="N82" s="3" t="s">
        <v>43</v>
      </c>
      <c r="O82" s="3" t="s">
        <v>149</v>
      </c>
      <c r="P82" s="3" t="s">
        <v>184</v>
      </c>
      <c r="Q82" s="4">
        <f>IFERROR(VLOOKUP($H82,[1]RAPPORTS!$L$2:$O$3000,4,FALSE),"")</f>
        <v>-2</v>
      </c>
      <c r="R82" s="4" t="str">
        <f>IFERROR(VLOOKUP($H82,[1]NC!$G$2:$H$300,2,FALSE)+VLOOKUP($K82,[1]NC!$G$2:$I$300,3,FALSE),"")</f>
        <v/>
      </c>
      <c r="S82" s="3"/>
      <c r="T82" s="3"/>
      <c r="U82" s="3"/>
      <c r="V82" s="3" t="s">
        <v>39</v>
      </c>
      <c r="W82" s="3" t="s">
        <v>4</v>
      </c>
      <c r="X82" s="3" t="s">
        <v>39</v>
      </c>
    </row>
    <row r="83" spans="1:24" x14ac:dyDescent="0.25">
      <c r="A83" s="3" t="s">
        <v>17</v>
      </c>
      <c r="B83" s="3" t="s">
        <v>37</v>
      </c>
      <c r="C83" s="3" t="s">
        <v>19</v>
      </c>
      <c r="D83" s="3" t="s">
        <v>122</v>
      </c>
      <c r="E83" s="3" t="s">
        <v>39</v>
      </c>
      <c r="F83" s="3">
        <v>95548</v>
      </c>
      <c r="G83" s="3" t="s">
        <v>56</v>
      </c>
      <c r="H83" s="3">
        <v>2022060508</v>
      </c>
      <c r="I83" s="3" t="s">
        <v>618</v>
      </c>
      <c r="J83" s="3" t="s">
        <v>41</v>
      </c>
      <c r="K83" s="3" t="s">
        <v>619</v>
      </c>
      <c r="L83" s="3" t="s">
        <v>67</v>
      </c>
      <c r="M83" s="3" t="s">
        <v>620</v>
      </c>
      <c r="N83" s="3" t="s">
        <v>43</v>
      </c>
      <c r="O83" s="3" t="s">
        <v>113</v>
      </c>
      <c r="P83" s="3" t="s">
        <v>185</v>
      </c>
      <c r="Q83" s="4">
        <f>IFERROR(VLOOKUP($H83,[1]RAPPORTS!$L$2:$O$3000,4,FALSE),"")</f>
        <v>-2</v>
      </c>
      <c r="R83" s="4" t="str">
        <f>IFERROR(VLOOKUP($H83,[1]NC!$G$2:$H$300,2,FALSE)+VLOOKUP($K83,[1]NC!$G$2:$I$300,3,FALSE),"")</f>
        <v/>
      </c>
      <c r="S83" s="3"/>
      <c r="T83" s="3"/>
      <c r="U83" s="3"/>
      <c r="V83" s="3" t="s">
        <v>39</v>
      </c>
      <c r="W83" s="3" t="s">
        <v>5</v>
      </c>
      <c r="X83" s="3" t="s">
        <v>39</v>
      </c>
    </row>
    <row r="84" spans="1:24" x14ac:dyDescent="0.25">
      <c r="A84" s="3" t="s">
        <v>17</v>
      </c>
      <c r="B84" s="3" t="s">
        <v>37</v>
      </c>
      <c r="C84" s="3" t="s">
        <v>19</v>
      </c>
      <c r="D84" s="3" t="s">
        <v>74</v>
      </c>
      <c r="E84" s="3" t="s">
        <v>39</v>
      </c>
      <c r="F84" s="3">
        <v>95548</v>
      </c>
      <c r="G84" s="3" t="s">
        <v>40</v>
      </c>
      <c r="H84" s="3">
        <v>2022058932</v>
      </c>
      <c r="I84" s="3" t="s">
        <v>618</v>
      </c>
      <c r="J84" s="3" t="s">
        <v>41</v>
      </c>
      <c r="K84" s="3" t="s">
        <v>619</v>
      </c>
      <c r="L84" s="3" t="s">
        <v>125</v>
      </c>
      <c r="M84" s="3" t="s">
        <v>620</v>
      </c>
      <c r="N84" s="3" t="s">
        <v>43</v>
      </c>
      <c r="O84" s="3" t="s">
        <v>113</v>
      </c>
      <c r="P84" s="3" t="s">
        <v>43</v>
      </c>
      <c r="Q84" s="4">
        <f>IFERROR(VLOOKUP($H84,[1]RAPPORTS!$L$2:$O$3000,4,FALSE),"")</f>
        <v>-1</v>
      </c>
      <c r="R84" s="4" t="str">
        <f>IFERROR(VLOOKUP($H84,[1]NC!$G$2:$H$300,2,FALSE)+VLOOKUP($K84,[1]NC!$G$2:$I$300,3,FALSE),"")</f>
        <v/>
      </c>
      <c r="S84" s="3"/>
      <c r="T84" s="3"/>
      <c r="U84" s="3"/>
      <c r="V84" s="3" t="s">
        <v>39</v>
      </c>
      <c r="W84" s="3" t="s">
        <v>3</v>
      </c>
      <c r="X84" s="3" t="s">
        <v>39</v>
      </c>
    </row>
    <row r="85" spans="1:24" x14ac:dyDescent="0.25">
      <c r="A85" s="3" t="s">
        <v>17</v>
      </c>
      <c r="B85" s="3" t="s">
        <v>37</v>
      </c>
      <c r="C85" s="3" t="s">
        <v>19</v>
      </c>
      <c r="D85" s="3" t="s">
        <v>38</v>
      </c>
      <c r="E85" s="3" t="s">
        <v>39</v>
      </c>
      <c r="F85" s="3">
        <v>95548</v>
      </c>
      <c r="G85" s="3" t="s">
        <v>40</v>
      </c>
      <c r="H85" s="3">
        <v>2022066510</v>
      </c>
      <c r="I85" s="3" t="s">
        <v>618</v>
      </c>
      <c r="J85" s="3" t="s">
        <v>41</v>
      </c>
      <c r="K85" s="3" t="s">
        <v>619</v>
      </c>
      <c r="L85" s="3" t="s">
        <v>67</v>
      </c>
      <c r="M85" s="3" t="s">
        <v>620</v>
      </c>
      <c r="N85" s="3" t="s">
        <v>43</v>
      </c>
      <c r="O85" s="3" t="s">
        <v>132</v>
      </c>
      <c r="P85" s="3" t="s">
        <v>43</v>
      </c>
      <c r="Q85" s="4">
        <f>IFERROR(VLOOKUP($H85,[1]RAPPORTS!$L$2:$O$3000,4,FALSE),"")</f>
        <v>-1</v>
      </c>
      <c r="R85" s="4" t="str">
        <f>IFERROR(VLOOKUP($H85,[1]NC!$G$2:$H$300,2,FALSE)+VLOOKUP($K85,[1]NC!$G$2:$I$300,3,FALSE),"")</f>
        <v/>
      </c>
      <c r="S85" s="3"/>
      <c r="T85" s="3"/>
      <c r="U85" s="3"/>
      <c r="V85" s="3" t="s">
        <v>39</v>
      </c>
      <c r="W85" s="3" t="s">
        <v>3</v>
      </c>
      <c r="X85" s="3" t="s">
        <v>39</v>
      </c>
    </row>
    <row r="86" spans="1:24" x14ac:dyDescent="0.25">
      <c r="A86" s="3" t="s">
        <v>17</v>
      </c>
      <c r="B86" s="3" t="s">
        <v>37</v>
      </c>
      <c r="C86" s="3" t="s">
        <v>19</v>
      </c>
      <c r="D86" s="3" t="s">
        <v>74</v>
      </c>
      <c r="E86" s="3" t="s">
        <v>39</v>
      </c>
      <c r="F86" s="3">
        <v>95548</v>
      </c>
      <c r="G86" s="3" t="s">
        <v>40</v>
      </c>
      <c r="H86" s="3">
        <v>2022041123</v>
      </c>
      <c r="I86" s="3" t="s">
        <v>618</v>
      </c>
      <c r="J86" s="3" t="s">
        <v>41</v>
      </c>
      <c r="K86" s="3" t="s">
        <v>619</v>
      </c>
      <c r="L86" s="3" t="s">
        <v>57</v>
      </c>
      <c r="M86" s="3" t="s">
        <v>620</v>
      </c>
      <c r="N86" s="3" t="s">
        <v>43</v>
      </c>
      <c r="O86" s="3" t="s">
        <v>154</v>
      </c>
      <c r="P86" s="3" t="s">
        <v>180</v>
      </c>
      <c r="Q86" s="4">
        <f>IFERROR(VLOOKUP($H86,[1]RAPPORTS!$L$2:$O$3000,4,FALSE),"")</f>
        <v>-2</v>
      </c>
      <c r="R86" s="4" t="str">
        <f>IFERROR(VLOOKUP($H86,[1]NC!$G$2:$H$300,2,FALSE)+VLOOKUP($K86,[1]NC!$G$2:$I$300,3,FALSE),"")</f>
        <v/>
      </c>
      <c r="S86" s="3"/>
      <c r="T86" s="3"/>
      <c r="U86" s="3"/>
      <c r="V86" s="3" t="s">
        <v>39</v>
      </c>
      <c r="W86" s="3" t="s">
        <v>3</v>
      </c>
      <c r="X86" s="3" t="s">
        <v>39</v>
      </c>
    </row>
    <row r="87" spans="1:24" x14ac:dyDescent="0.25">
      <c r="A87" s="3" t="s">
        <v>41</v>
      </c>
      <c r="B87" s="3" t="s">
        <v>52</v>
      </c>
      <c r="C87" s="3" t="s">
        <v>19</v>
      </c>
      <c r="D87" s="3" t="s">
        <v>53</v>
      </c>
      <c r="E87" s="3" t="s">
        <v>39</v>
      </c>
      <c r="F87" s="3">
        <v>95548</v>
      </c>
      <c r="G87" s="3" t="s">
        <v>40</v>
      </c>
      <c r="H87" s="3">
        <v>2022011564</v>
      </c>
      <c r="I87" s="3" t="s">
        <v>618</v>
      </c>
      <c r="J87" s="3" t="s">
        <v>41</v>
      </c>
      <c r="K87" s="3" t="s">
        <v>619</v>
      </c>
      <c r="L87" s="3" t="s">
        <v>182</v>
      </c>
      <c r="M87" s="3" t="s">
        <v>620</v>
      </c>
      <c r="N87" s="3" t="s">
        <v>49</v>
      </c>
      <c r="O87" s="3" t="s">
        <v>186</v>
      </c>
      <c r="P87" s="3" t="s">
        <v>43</v>
      </c>
      <c r="Q87" s="4">
        <f>IFERROR(VLOOKUP($H87,[1]RAPPORTS!$L$2:$O$3000,4,FALSE),"")</f>
        <v>-1</v>
      </c>
      <c r="R87" s="4" t="str">
        <f>IFERROR(VLOOKUP($H87,[1]NC!$G$2:$H$300,2,FALSE)+VLOOKUP($K87,[1]NC!$G$2:$I$300,3,FALSE),"")</f>
        <v/>
      </c>
      <c r="S87" s="3"/>
      <c r="T87" s="3"/>
      <c r="U87" s="3"/>
      <c r="V87" s="3" t="s">
        <v>39</v>
      </c>
      <c r="W87" s="3" t="s">
        <v>187</v>
      </c>
      <c r="X87" s="3" t="s">
        <v>39</v>
      </c>
    </row>
    <row r="88" spans="1:24" x14ac:dyDescent="0.25">
      <c r="A88" s="3" t="s">
        <v>17</v>
      </c>
      <c r="B88" s="3" t="s">
        <v>52</v>
      </c>
      <c r="C88" s="3" t="s">
        <v>19</v>
      </c>
      <c r="D88" s="3" t="s">
        <v>53</v>
      </c>
      <c r="E88" s="3" t="s">
        <v>39</v>
      </c>
      <c r="F88" s="3">
        <v>95548</v>
      </c>
      <c r="G88" s="3" t="s">
        <v>40</v>
      </c>
      <c r="H88" s="3">
        <v>2022068086</v>
      </c>
      <c r="I88" s="3" t="s">
        <v>618</v>
      </c>
      <c r="J88" s="3" t="s">
        <v>41</v>
      </c>
      <c r="K88" s="3" t="s">
        <v>619</v>
      </c>
      <c r="L88" s="3" t="s">
        <v>42</v>
      </c>
      <c r="M88" s="3" t="s">
        <v>620</v>
      </c>
      <c r="N88" s="3" t="s">
        <v>43</v>
      </c>
      <c r="O88" s="3" t="s">
        <v>156</v>
      </c>
      <c r="P88" s="3" t="s">
        <v>43</v>
      </c>
      <c r="Q88" s="4">
        <f>IFERROR(VLOOKUP($H88,[1]RAPPORTS!$L$2:$O$3000,4,FALSE),"")</f>
        <v>-1</v>
      </c>
      <c r="R88" s="4" t="str">
        <f>IFERROR(VLOOKUP($H88,[1]NC!$G$2:$H$300,2,FALSE)+VLOOKUP($K88,[1]NC!$G$2:$I$300,3,FALSE),"")</f>
        <v/>
      </c>
      <c r="S88" s="3"/>
      <c r="T88" s="3"/>
      <c r="U88" s="3"/>
      <c r="V88" s="3" t="s">
        <v>39</v>
      </c>
      <c r="W88" s="3" t="s">
        <v>13</v>
      </c>
      <c r="X88" s="3" t="s">
        <v>39</v>
      </c>
    </row>
    <row r="89" spans="1:24" x14ac:dyDescent="0.25">
      <c r="A89" s="3" t="s">
        <v>17</v>
      </c>
      <c r="B89" s="3" t="s">
        <v>37</v>
      </c>
      <c r="C89" s="3" t="s">
        <v>19</v>
      </c>
      <c r="D89" s="3" t="s">
        <v>95</v>
      </c>
      <c r="E89" s="3" t="s">
        <v>39</v>
      </c>
      <c r="F89" s="3">
        <v>95548</v>
      </c>
      <c r="G89" s="3" t="s">
        <v>40</v>
      </c>
      <c r="H89" s="3">
        <v>2022047288</v>
      </c>
      <c r="I89" s="3" t="s">
        <v>618</v>
      </c>
      <c r="J89" s="3" t="s">
        <v>41</v>
      </c>
      <c r="K89" s="3" t="s">
        <v>619</v>
      </c>
      <c r="L89" s="3" t="s">
        <v>57</v>
      </c>
      <c r="M89" s="3" t="s">
        <v>620</v>
      </c>
      <c r="N89" s="3" t="s">
        <v>83</v>
      </c>
      <c r="O89" s="3" t="s">
        <v>157</v>
      </c>
      <c r="P89" s="3" t="s">
        <v>83</v>
      </c>
      <c r="Q89" s="4">
        <f>IFERROR(VLOOKUP($H89,[1]RAPPORTS!$L$2:$O$3000,4,FALSE),"")</f>
        <v>-1</v>
      </c>
      <c r="R89" s="4" t="str">
        <f>IFERROR(VLOOKUP($H89,[1]NC!$G$2:$H$300,2,FALSE)+VLOOKUP($K89,[1]NC!$G$2:$I$300,3,FALSE),"")</f>
        <v/>
      </c>
      <c r="S89" s="3"/>
      <c r="T89" s="3"/>
      <c r="U89" s="3"/>
      <c r="V89" s="3" t="s">
        <v>39</v>
      </c>
      <c r="W89" s="3" t="s">
        <v>14</v>
      </c>
      <c r="X89" s="3" t="s">
        <v>39</v>
      </c>
    </row>
    <row r="90" spans="1:24" x14ac:dyDescent="0.25">
      <c r="A90" s="3" t="s">
        <v>17</v>
      </c>
      <c r="B90" s="3" t="s">
        <v>52</v>
      </c>
      <c r="C90" s="3" t="s">
        <v>19</v>
      </c>
      <c r="D90" s="3" t="s">
        <v>53</v>
      </c>
      <c r="E90" s="3" t="s">
        <v>39</v>
      </c>
      <c r="F90" s="3">
        <v>95548</v>
      </c>
      <c r="G90" s="3" t="s">
        <v>40</v>
      </c>
      <c r="H90" s="3">
        <v>2022034885</v>
      </c>
      <c r="I90" s="3" t="s">
        <v>618</v>
      </c>
      <c r="J90" s="3" t="s">
        <v>41</v>
      </c>
      <c r="K90" s="3" t="s">
        <v>619</v>
      </c>
      <c r="L90" s="3" t="s">
        <v>54</v>
      </c>
      <c r="M90" s="3" t="s">
        <v>620</v>
      </c>
      <c r="N90" s="3" t="s">
        <v>111</v>
      </c>
      <c r="O90" s="3" t="s">
        <v>58</v>
      </c>
      <c r="P90" s="3" t="s">
        <v>151</v>
      </c>
      <c r="Q90" s="4">
        <f>IFERROR(VLOOKUP($H90,[1]RAPPORTS!$L$2:$O$3000,4,FALSE),"")</f>
        <v>-1</v>
      </c>
      <c r="R90" s="4" t="str">
        <f>IFERROR(VLOOKUP($H90,[1]NC!$G$2:$H$300,2,FALSE)+VLOOKUP($K90,[1]NC!$G$2:$I$300,3,FALSE),"")</f>
        <v/>
      </c>
      <c r="S90" s="3"/>
      <c r="T90" s="3"/>
      <c r="U90" s="3"/>
      <c r="V90" s="3" t="s">
        <v>39</v>
      </c>
      <c r="W90" s="3" t="s">
        <v>14</v>
      </c>
      <c r="X90" s="3" t="s">
        <v>39</v>
      </c>
    </row>
    <row r="91" spans="1:24" x14ac:dyDescent="0.25">
      <c r="A91" s="3" t="s">
        <v>17</v>
      </c>
      <c r="B91" s="3" t="s">
        <v>37</v>
      </c>
      <c r="C91" s="3" t="s">
        <v>19</v>
      </c>
      <c r="D91" s="3" t="s">
        <v>122</v>
      </c>
      <c r="E91" s="3" t="s">
        <v>39</v>
      </c>
      <c r="F91" s="3">
        <v>95548</v>
      </c>
      <c r="G91" s="3" t="s">
        <v>56</v>
      </c>
      <c r="H91" s="3">
        <v>2022066208</v>
      </c>
      <c r="I91" s="3" t="s">
        <v>618</v>
      </c>
      <c r="J91" s="3" t="s">
        <v>41</v>
      </c>
      <c r="K91" s="3" t="s">
        <v>619</v>
      </c>
      <c r="L91" s="3" t="s">
        <v>42</v>
      </c>
      <c r="M91" s="3" t="s">
        <v>620</v>
      </c>
      <c r="N91" s="3" t="s">
        <v>43</v>
      </c>
      <c r="O91" s="3" t="s">
        <v>105</v>
      </c>
      <c r="P91" s="3" t="s">
        <v>43</v>
      </c>
      <c r="Q91" s="4">
        <f>IFERROR(VLOOKUP($H91,[1]RAPPORTS!$L$2:$O$3000,4,FALSE),"")</f>
        <v>-3</v>
      </c>
      <c r="R91" s="4" t="str">
        <f>IFERROR(VLOOKUP($H91,[1]NC!$G$2:$H$300,2,FALSE)+VLOOKUP($K91,[1]NC!$G$2:$I$300,3,FALSE),"")</f>
        <v/>
      </c>
      <c r="S91" s="3"/>
      <c r="T91" s="3"/>
      <c r="U91" s="3"/>
      <c r="V91" s="3" t="s">
        <v>39</v>
      </c>
      <c r="W91" s="3" t="s">
        <v>39</v>
      </c>
      <c r="X91" s="3" t="s">
        <v>39</v>
      </c>
    </row>
    <row r="92" spans="1:24" x14ac:dyDescent="0.25">
      <c r="A92" s="3" t="s">
        <v>17</v>
      </c>
      <c r="B92" s="3" t="s">
        <v>37</v>
      </c>
      <c r="C92" s="3" t="s">
        <v>19</v>
      </c>
      <c r="D92" s="3" t="s">
        <v>38</v>
      </c>
      <c r="E92" s="3" t="s">
        <v>39</v>
      </c>
      <c r="F92" s="3">
        <v>95548</v>
      </c>
      <c r="G92" s="3" t="s">
        <v>40</v>
      </c>
      <c r="H92" s="3">
        <v>2022037136</v>
      </c>
      <c r="I92" s="3" t="s">
        <v>618</v>
      </c>
      <c r="J92" s="3" t="s">
        <v>41</v>
      </c>
      <c r="K92" s="3" t="s">
        <v>619</v>
      </c>
      <c r="L92" s="3" t="s">
        <v>64</v>
      </c>
      <c r="M92" s="3" t="s">
        <v>620</v>
      </c>
      <c r="N92" s="3" t="s">
        <v>43</v>
      </c>
      <c r="O92" s="3" t="s">
        <v>188</v>
      </c>
      <c r="P92" s="3" t="s">
        <v>180</v>
      </c>
      <c r="Q92" s="4">
        <f>IFERROR(VLOOKUP($H92,[1]RAPPORTS!$L$2:$O$3000,4,FALSE),"")</f>
        <v>-4</v>
      </c>
      <c r="R92" s="4" t="str">
        <f>IFERROR(VLOOKUP($H92,[1]NC!$G$2:$H$300,2,FALSE)+VLOOKUP($K92,[1]NC!$G$2:$I$300,3,FALSE),"")</f>
        <v/>
      </c>
      <c r="S92" s="3"/>
      <c r="T92" s="3"/>
      <c r="U92" s="3"/>
      <c r="V92" s="3" t="s">
        <v>39</v>
      </c>
      <c r="W92" s="3" t="s">
        <v>39</v>
      </c>
      <c r="X92" s="3" t="s">
        <v>39</v>
      </c>
    </row>
    <row r="93" spans="1:24" x14ac:dyDescent="0.25">
      <c r="A93" s="3" t="s">
        <v>17</v>
      </c>
      <c r="B93" s="3" t="s">
        <v>52</v>
      </c>
      <c r="C93" s="3" t="s">
        <v>19</v>
      </c>
      <c r="D93" s="3" t="s">
        <v>53</v>
      </c>
      <c r="E93" s="3" t="s">
        <v>39</v>
      </c>
      <c r="F93" s="3">
        <v>95548</v>
      </c>
      <c r="G93" s="3" t="s">
        <v>40</v>
      </c>
      <c r="H93" s="3">
        <v>2022010291</v>
      </c>
      <c r="I93" s="3" t="s">
        <v>618</v>
      </c>
      <c r="J93" s="3" t="s">
        <v>41</v>
      </c>
      <c r="K93" s="3" t="s">
        <v>619</v>
      </c>
      <c r="L93" s="3" t="s">
        <v>57</v>
      </c>
      <c r="M93" s="3" t="s">
        <v>620</v>
      </c>
      <c r="N93" s="3" t="s">
        <v>43</v>
      </c>
      <c r="O93" s="3" t="s">
        <v>189</v>
      </c>
      <c r="P93" s="3" t="s">
        <v>190</v>
      </c>
      <c r="Q93" s="4">
        <f>IFERROR(VLOOKUP($H93,[1]RAPPORTS!$L$2:$O$3000,4,FALSE),"")</f>
        <v>-5</v>
      </c>
      <c r="R93" s="4" t="str">
        <f>IFERROR(VLOOKUP($H93,[1]NC!$G$2:$H$300,2,FALSE)+VLOOKUP($K93,[1]NC!$G$2:$I$300,3,FALSE),"")</f>
        <v/>
      </c>
      <c r="S93" s="3"/>
      <c r="T93" s="3"/>
      <c r="U93" s="3"/>
      <c r="V93" s="3" t="s">
        <v>39</v>
      </c>
      <c r="W93" s="3" t="s">
        <v>39</v>
      </c>
      <c r="X93" s="3" t="s">
        <v>39</v>
      </c>
    </row>
    <row r="94" spans="1:24" x14ac:dyDescent="0.25">
      <c r="A94" s="3" t="s">
        <v>17</v>
      </c>
      <c r="B94" s="3" t="s">
        <v>46</v>
      </c>
      <c r="C94" s="3" t="s">
        <v>19</v>
      </c>
      <c r="D94" s="3" t="s">
        <v>176</v>
      </c>
      <c r="E94" s="3" t="s">
        <v>39</v>
      </c>
      <c r="F94" s="3">
        <v>95548</v>
      </c>
      <c r="G94" s="3" t="s">
        <v>40</v>
      </c>
      <c r="H94" s="3">
        <v>2022060286</v>
      </c>
      <c r="I94" s="3" t="s">
        <v>618</v>
      </c>
      <c r="J94" s="3" t="s">
        <v>41</v>
      </c>
      <c r="K94" s="3" t="s">
        <v>619</v>
      </c>
      <c r="L94" s="3" t="s">
        <v>191</v>
      </c>
      <c r="M94" s="3" t="s">
        <v>620</v>
      </c>
      <c r="N94" s="3" t="s">
        <v>83</v>
      </c>
      <c r="O94" s="3" t="s">
        <v>113</v>
      </c>
      <c r="P94" s="3" t="s">
        <v>106</v>
      </c>
      <c r="Q94" s="4">
        <f>IFERROR(VLOOKUP($H94,[1]RAPPORTS!$L$2:$O$3000,4,FALSE),"")</f>
        <v>-6</v>
      </c>
      <c r="R94" s="4" t="str">
        <f>IFERROR(VLOOKUP($H94,[1]NC!$G$2:$H$300,2,FALSE)+VLOOKUP($K94,[1]NC!$G$2:$I$300,3,FALSE),"")</f>
        <v/>
      </c>
      <c r="S94" s="3"/>
      <c r="T94" s="3"/>
      <c r="U94" s="3"/>
      <c r="V94" s="3" t="s">
        <v>39</v>
      </c>
      <c r="W94" s="3" t="s">
        <v>39</v>
      </c>
      <c r="X94" s="3" t="s">
        <v>39</v>
      </c>
    </row>
    <row r="95" spans="1:24" x14ac:dyDescent="0.25">
      <c r="A95" s="3" t="s">
        <v>17</v>
      </c>
      <c r="B95" s="3" t="s">
        <v>46</v>
      </c>
      <c r="C95" s="3" t="s">
        <v>19</v>
      </c>
      <c r="D95" s="3" t="s">
        <v>176</v>
      </c>
      <c r="E95" s="3" t="s">
        <v>39</v>
      </c>
      <c r="F95" s="3">
        <v>95548</v>
      </c>
      <c r="G95" s="3" t="s">
        <v>40</v>
      </c>
      <c r="H95" s="3">
        <v>2021350470</v>
      </c>
      <c r="I95" s="3" t="s">
        <v>618</v>
      </c>
      <c r="J95" s="3" t="s">
        <v>41</v>
      </c>
      <c r="K95" s="3" t="s">
        <v>619</v>
      </c>
      <c r="L95" s="3" t="s">
        <v>182</v>
      </c>
      <c r="M95" s="3" t="s">
        <v>620</v>
      </c>
      <c r="N95" s="3" t="s">
        <v>111</v>
      </c>
      <c r="O95" s="3" t="s">
        <v>97</v>
      </c>
      <c r="P95" s="3" t="s">
        <v>192</v>
      </c>
      <c r="Q95" s="4">
        <f>IFERROR(VLOOKUP($H95,[1]RAPPORTS!$L$2:$O$3000,4,FALSE),"")</f>
        <v>-7</v>
      </c>
      <c r="R95" s="4" t="str">
        <f>IFERROR(VLOOKUP($H95,[1]NC!$G$2:$H$300,2,FALSE)+VLOOKUP($K95,[1]NC!$G$2:$I$300,3,FALSE),"")</f>
        <v/>
      </c>
      <c r="S95" s="3"/>
      <c r="T95" s="3"/>
      <c r="U95" s="3"/>
      <c r="V95" s="3" t="s">
        <v>39</v>
      </c>
      <c r="W95" s="3" t="s">
        <v>39</v>
      </c>
      <c r="X95" s="3" t="s">
        <v>39</v>
      </c>
    </row>
    <row r="96" spans="1:24" x14ac:dyDescent="0.25">
      <c r="A96" s="3" t="s">
        <v>17</v>
      </c>
      <c r="B96" s="3" t="s">
        <v>52</v>
      </c>
      <c r="C96" s="3" t="s">
        <v>19</v>
      </c>
      <c r="D96" s="3" t="s">
        <v>53</v>
      </c>
      <c r="E96" s="3" t="s">
        <v>39</v>
      </c>
      <c r="F96" s="3">
        <v>95548</v>
      </c>
      <c r="G96" s="3" t="s">
        <v>40</v>
      </c>
      <c r="H96" s="3">
        <v>2022036072</v>
      </c>
      <c r="I96" s="3" t="s">
        <v>618</v>
      </c>
      <c r="J96" s="3" t="s">
        <v>41</v>
      </c>
      <c r="K96" s="3" t="s">
        <v>619</v>
      </c>
      <c r="L96" s="3" t="s">
        <v>67</v>
      </c>
      <c r="M96" s="3" t="s">
        <v>620</v>
      </c>
      <c r="N96" s="3" t="s">
        <v>43</v>
      </c>
      <c r="O96" s="3" t="s">
        <v>193</v>
      </c>
      <c r="P96" s="3" t="s">
        <v>51</v>
      </c>
      <c r="Q96" s="4">
        <f>IFERROR(VLOOKUP($H96,[1]RAPPORTS!$L$2:$O$3000,4,FALSE),"")</f>
        <v>-7</v>
      </c>
      <c r="R96" s="4" t="str">
        <f>IFERROR(VLOOKUP($H96,[1]NC!$G$2:$H$300,2,FALSE)+VLOOKUP($K96,[1]NC!$G$2:$I$300,3,FALSE),"")</f>
        <v/>
      </c>
      <c r="S96" s="3"/>
      <c r="T96" s="3"/>
      <c r="U96" s="3"/>
      <c r="V96" s="3" t="s">
        <v>39</v>
      </c>
      <c r="W96" s="3" t="s">
        <v>39</v>
      </c>
      <c r="X96" s="3" t="s">
        <v>39</v>
      </c>
    </row>
    <row r="97" spans="1:24" x14ac:dyDescent="0.25">
      <c r="A97" s="3" t="s">
        <v>17</v>
      </c>
      <c r="B97" s="3" t="s">
        <v>46</v>
      </c>
      <c r="C97" s="3" t="s">
        <v>19</v>
      </c>
      <c r="D97" s="3" t="s">
        <v>176</v>
      </c>
      <c r="E97" s="3" t="s">
        <v>39</v>
      </c>
      <c r="F97" s="3">
        <v>95548</v>
      </c>
      <c r="G97" s="3" t="s">
        <v>40</v>
      </c>
      <c r="H97" s="3">
        <v>2022039404</v>
      </c>
      <c r="I97" s="3" t="s">
        <v>618</v>
      </c>
      <c r="J97" s="3" t="s">
        <v>41</v>
      </c>
      <c r="K97" s="3" t="s">
        <v>619</v>
      </c>
      <c r="L97" s="3" t="s">
        <v>191</v>
      </c>
      <c r="M97" s="3" t="s">
        <v>620</v>
      </c>
      <c r="N97" s="3" t="s">
        <v>83</v>
      </c>
      <c r="O97" s="3" t="s">
        <v>173</v>
      </c>
      <c r="P97" s="3" t="s">
        <v>194</v>
      </c>
      <c r="Q97" s="4">
        <f>IFERROR(VLOOKUP($H97,[1]RAPPORTS!$L$2:$O$3000,4,FALSE),"")</f>
        <v>-8</v>
      </c>
      <c r="R97" s="4" t="str">
        <f>IFERROR(VLOOKUP($H97,[1]NC!$G$2:$H$300,2,FALSE)+VLOOKUP($K97,[1]NC!$G$2:$I$300,3,FALSE),"")</f>
        <v/>
      </c>
      <c r="S97" s="3"/>
      <c r="T97" s="3"/>
      <c r="U97" s="3"/>
      <c r="V97" s="3" t="s">
        <v>39</v>
      </c>
      <c r="W97" s="3" t="s">
        <v>39</v>
      </c>
      <c r="X97" s="3" t="s">
        <v>39</v>
      </c>
    </row>
    <row r="98" spans="1:24" x14ac:dyDescent="0.25">
      <c r="A98" s="3" t="s">
        <v>17</v>
      </c>
      <c r="B98" s="3" t="s">
        <v>46</v>
      </c>
      <c r="C98" s="3" t="s">
        <v>47</v>
      </c>
      <c r="D98" s="3" t="s">
        <v>48</v>
      </c>
      <c r="E98" s="3" t="s">
        <v>39</v>
      </c>
      <c r="F98" s="3">
        <v>95548</v>
      </c>
      <c r="G98" s="3" t="s">
        <v>56</v>
      </c>
      <c r="H98" s="3">
        <v>2021390209</v>
      </c>
      <c r="I98" s="3" t="s">
        <v>618</v>
      </c>
      <c r="J98" s="3" t="s">
        <v>41</v>
      </c>
      <c r="K98" s="3" t="s">
        <v>619</v>
      </c>
      <c r="L98" s="3" t="s">
        <v>59</v>
      </c>
      <c r="M98" s="3" t="s">
        <v>620</v>
      </c>
      <c r="N98" s="3" t="s">
        <v>195</v>
      </c>
      <c r="O98" s="3" t="s">
        <v>196</v>
      </c>
      <c r="P98" s="3" t="s">
        <v>195</v>
      </c>
      <c r="Q98" s="4">
        <f>IFERROR(VLOOKUP($H98,[1]RAPPORTS!$L$2:$O$3000,4,FALSE),"")</f>
        <v>-8</v>
      </c>
      <c r="R98" s="4" t="str">
        <f>IFERROR(VLOOKUP($H98,[1]NC!$G$2:$H$300,2,FALSE)+VLOOKUP($K98,[1]NC!$G$2:$I$300,3,FALSE),"")</f>
        <v/>
      </c>
      <c r="S98" s="3"/>
      <c r="T98" s="3"/>
      <c r="U98" s="3"/>
      <c r="V98" s="3" t="s">
        <v>39</v>
      </c>
      <c r="W98" s="3" t="s">
        <v>39</v>
      </c>
      <c r="X98" s="3" t="s">
        <v>39</v>
      </c>
    </row>
    <row r="99" spans="1:24" x14ac:dyDescent="0.25">
      <c r="A99" s="3" t="s">
        <v>17</v>
      </c>
      <c r="B99" s="3" t="s">
        <v>52</v>
      </c>
      <c r="C99" s="3" t="s">
        <v>19</v>
      </c>
      <c r="D99" s="3" t="s">
        <v>53</v>
      </c>
      <c r="E99" s="3" t="s">
        <v>39</v>
      </c>
      <c r="F99" s="3">
        <v>95548</v>
      </c>
      <c r="G99" s="3" t="s">
        <v>40</v>
      </c>
      <c r="H99" s="3">
        <v>2022031608</v>
      </c>
      <c r="I99" s="3" t="s">
        <v>618</v>
      </c>
      <c r="J99" s="3" t="s">
        <v>41</v>
      </c>
      <c r="K99" s="3" t="s">
        <v>619</v>
      </c>
      <c r="L99" s="3" t="s">
        <v>96</v>
      </c>
      <c r="M99" s="3" t="s">
        <v>620</v>
      </c>
      <c r="N99" s="3" t="s">
        <v>43</v>
      </c>
      <c r="O99" s="3" t="s">
        <v>142</v>
      </c>
      <c r="P99" s="3" t="s">
        <v>93</v>
      </c>
      <c r="Q99" s="4">
        <f>IFERROR(VLOOKUP($H99,[1]RAPPORTS!$L$2:$O$3000,4,FALSE),"")</f>
        <v>-8</v>
      </c>
      <c r="R99" s="4" t="str">
        <f>IFERROR(VLOOKUP($H99,[1]NC!$G$2:$H$300,2,FALSE)+VLOOKUP($K99,[1]NC!$G$2:$I$300,3,FALSE),"")</f>
        <v/>
      </c>
      <c r="S99" s="3"/>
      <c r="T99" s="3"/>
      <c r="U99" s="3"/>
      <c r="V99" s="3" t="s">
        <v>39</v>
      </c>
      <c r="W99" s="3" t="s">
        <v>39</v>
      </c>
      <c r="X99" s="3" t="s">
        <v>39</v>
      </c>
    </row>
    <row r="100" spans="1:24" x14ac:dyDescent="0.25">
      <c r="A100" s="3" t="s">
        <v>17</v>
      </c>
      <c r="B100" s="3" t="s">
        <v>46</v>
      </c>
      <c r="C100" s="3" t="s">
        <v>47</v>
      </c>
      <c r="D100" s="3" t="s">
        <v>48</v>
      </c>
      <c r="E100" s="3" t="s">
        <v>39</v>
      </c>
      <c r="F100" s="3">
        <v>95548</v>
      </c>
      <c r="G100" s="3" t="s">
        <v>56</v>
      </c>
      <c r="H100" s="3">
        <v>2022038262</v>
      </c>
      <c r="I100" s="3" t="s">
        <v>618</v>
      </c>
      <c r="J100" s="3" t="s">
        <v>41</v>
      </c>
      <c r="K100" s="3" t="s">
        <v>619</v>
      </c>
      <c r="L100" s="3" t="s">
        <v>125</v>
      </c>
      <c r="M100" s="3" t="s">
        <v>620</v>
      </c>
      <c r="N100" s="3" t="s">
        <v>197</v>
      </c>
      <c r="O100" s="3" t="s">
        <v>188</v>
      </c>
      <c r="P100" s="3" t="s">
        <v>197</v>
      </c>
      <c r="Q100" s="4">
        <f>IFERROR(VLOOKUP($H100,[1]RAPPORTS!$L$2:$O$3000,4,FALSE),"")</f>
        <v>-9</v>
      </c>
      <c r="R100" s="4" t="str">
        <f>IFERROR(VLOOKUP($H100,[1]NC!$G$2:$H$300,2,FALSE)+VLOOKUP($K100,[1]NC!$G$2:$I$300,3,FALSE),"")</f>
        <v/>
      </c>
      <c r="S100" s="3"/>
      <c r="T100" s="3"/>
      <c r="U100" s="3"/>
      <c r="V100" s="3" t="s">
        <v>39</v>
      </c>
      <c r="W100" s="3" t="s">
        <v>39</v>
      </c>
      <c r="X100" s="3" t="s">
        <v>39</v>
      </c>
    </row>
    <row r="101" spans="1:24" x14ac:dyDescent="0.25">
      <c r="A101" s="3" t="s">
        <v>17</v>
      </c>
      <c r="B101" s="3" t="s">
        <v>46</v>
      </c>
      <c r="C101" s="3" t="s">
        <v>47</v>
      </c>
      <c r="D101" s="3" t="s">
        <v>48</v>
      </c>
      <c r="E101" s="3" t="s">
        <v>39</v>
      </c>
      <c r="F101" s="3">
        <v>95548</v>
      </c>
      <c r="G101" s="3" t="s">
        <v>56</v>
      </c>
      <c r="H101" s="3">
        <v>2019337752</v>
      </c>
      <c r="I101" s="3" t="s">
        <v>618</v>
      </c>
      <c r="J101" s="3" t="s">
        <v>41</v>
      </c>
      <c r="K101" s="3" t="s">
        <v>619</v>
      </c>
      <c r="L101" s="3" t="s">
        <v>59</v>
      </c>
      <c r="M101" s="3" t="s">
        <v>620</v>
      </c>
      <c r="N101" s="3" t="s">
        <v>93</v>
      </c>
      <c r="O101" s="3" t="s">
        <v>85</v>
      </c>
      <c r="P101" s="3" t="s">
        <v>93</v>
      </c>
      <c r="Q101" s="4">
        <f>IFERROR(VLOOKUP($H101,[1]RAPPORTS!$L$2:$O$3000,4,FALSE),"")</f>
        <v>-9</v>
      </c>
      <c r="R101" s="4" t="str">
        <f>IFERROR(VLOOKUP($H101,[1]NC!$G$2:$H$300,2,FALSE)+VLOOKUP($K101,[1]NC!$G$2:$I$300,3,FALSE),"")</f>
        <v/>
      </c>
      <c r="S101" s="3"/>
      <c r="T101" s="3"/>
      <c r="U101" s="3"/>
      <c r="V101" s="3" t="s">
        <v>39</v>
      </c>
      <c r="W101" s="3" t="s">
        <v>39</v>
      </c>
      <c r="X101" s="3" t="s">
        <v>39</v>
      </c>
    </row>
    <row r="102" spans="1:24" x14ac:dyDescent="0.25">
      <c r="A102" s="3" t="s">
        <v>17</v>
      </c>
      <c r="B102" s="3" t="s">
        <v>46</v>
      </c>
      <c r="C102" s="3" t="s">
        <v>47</v>
      </c>
      <c r="D102" s="3" t="s">
        <v>48</v>
      </c>
      <c r="E102" s="3" t="s">
        <v>39</v>
      </c>
      <c r="F102" s="3">
        <v>95548</v>
      </c>
      <c r="G102" s="3" t="s">
        <v>40</v>
      </c>
      <c r="H102" s="3">
        <v>2021274597</v>
      </c>
      <c r="I102" s="3" t="s">
        <v>618</v>
      </c>
      <c r="J102" s="3" t="s">
        <v>41</v>
      </c>
      <c r="K102" s="3" t="s">
        <v>619</v>
      </c>
      <c r="L102" s="3" t="s">
        <v>191</v>
      </c>
      <c r="M102" s="3" t="s">
        <v>620</v>
      </c>
      <c r="N102" s="3" t="s">
        <v>198</v>
      </c>
      <c r="O102" s="3" t="s">
        <v>199</v>
      </c>
      <c r="P102" s="3" t="s">
        <v>198</v>
      </c>
      <c r="Q102" s="4">
        <f>IFERROR(VLOOKUP($H102,[1]RAPPORTS!$L$2:$O$3000,4,FALSE),"")</f>
        <v>-10</v>
      </c>
      <c r="R102" s="4" t="str">
        <f>IFERROR(VLOOKUP($H102,[1]NC!$G$2:$H$300,2,FALSE)+VLOOKUP($K102,[1]NC!$G$2:$I$300,3,FALSE),"")</f>
        <v/>
      </c>
      <c r="S102" s="3"/>
      <c r="T102" s="3"/>
      <c r="U102" s="3"/>
      <c r="V102" s="3" t="s">
        <v>39</v>
      </c>
      <c r="W102" s="3" t="s">
        <v>39</v>
      </c>
      <c r="X102" s="3" t="s">
        <v>39</v>
      </c>
    </row>
    <row r="103" spans="1:24" x14ac:dyDescent="0.25">
      <c r="A103" s="3" t="s">
        <v>41</v>
      </c>
      <c r="B103" s="3" t="s">
        <v>46</v>
      </c>
      <c r="C103" s="3" t="s">
        <v>47</v>
      </c>
      <c r="D103" s="3" t="s">
        <v>48</v>
      </c>
      <c r="E103" s="3" t="s">
        <v>39</v>
      </c>
      <c r="F103" s="3">
        <v>95548</v>
      </c>
      <c r="G103" s="3" t="s">
        <v>40</v>
      </c>
      <c r="H103" s="3">
        <v>2022045489</v>
      </c>
      <c r="I103" s="3" t="s">
        <v>618</v>
      </c>
      <c r="J103" s="3" t="s">
        <v>41</v>
      </c>
      <c r="K103" s="3" t="s">
        <v>619</v>
      </c>
      <c r="L103" s="3" t="s">
        <v>168</v>
      </c>
      <c r="M103" s="3" t="s">
        <v>620</v>
      </c>
      <c r="N103" s="3" t="s">
        <v>49</v>
      </c>
      <c r="O103" s="3" t="s">
        <v>63</v>
      </c>
      <c r="P103" s="3" t="s">
        <v>200</v>
      </c>
      <c r="Q103" s="4">
        <f>IFERROR(VLOOKUP($H103,[1]RAPPORTS!$L$2:$O$3000,4,FALSE),"")</f>
        <v>-12</v>
      </c>
      <c r="R103" s="4" t="str">
        <f>IFERROR(VLOOKUP($H103,[1]NC!$G$2:$H$300,2,FALSE)+VLOOKUP($K103,[1]NC!$G$2:$I$300,3,FALSE),"")</f>
        <v/>
      </c>
      <c r="S103" s="3"/>
      <c r="T103" s="3"/>
      <c r="U103" s="3"/>
      <c r="V103" s="3" t="s">
        <v>39</v>
      </c>
      <c r="W103" s="3" t="s">
        <v>39</v>
      </c>
      <c r="X103" s="3" t="s">
        <v>39</v>
      </c>
    </row>
    <row r="104" spans="1:24" x14ac:dyDescent="0.25">
      <c r="A104" s="3" t="s">
        <v>17</v>
      </c>
      <c r="B104" s="3" t="s">
        <v>37</v>
      </c>
      <c r="C104" s="3" t="s">
        <v>19</v>
      </c>
      <c r="D104" s="3" t="s">
        <v>38</v>
      </c>
      <c r="E104" s="3" t="s">
        <v>39</v>
      </c>
      <c r="F104" s="3">
        <v>95548</v>
      </c>
      <c r="G104" s="3" t="s">
        <v>56</v>
      </c>
      <c r="H104" s="3">
        <v>2021268520</v>
      </c>
      <c r="I104" s="3" t="s">
        <v>618</v>
      </c>
      <c r="J104" s="3" t="s">
        <v>41</v>
      </c>
      <c r="K104" s="3" t="s">
        <v>619</v>
      </c>
      <c r="L104" s="3" t="s">
        <v>42</v>
      </c>
      <c r="M104" s="3" t="s">
        <v>620</v>
      </c>
      <c r="N104" s="3" t="s">
        <v>43</v>
      </c>
      <c r="O104" s="3" t="s">
        <v>201</v>
      </c>
      <c r="P104" s="3" t="s">
        <v>202</v>
      </c>
      <c r="Q104" s="4">
        <f>IFERROR(VLOOKUP($H104,[1]RAPPORTS!$L$2:$O$3000,4,FALSE),"")</f>
        <v>-17</v>
      </c>
      <c r="R104" s="4" t="str">
        <f>IFERROR(VLOOKUP($H104,[1]NC!$G$2:$H$300,2,FALSE)+VLOOKUP($K104,[1]NC!$G$2:$I$300,3,FALSE),"")</f>
        <v/>
      </c>
      <c r="S104" s="3"/>
      <c r="T104" s="3"/>
      <c r="U104" s="3"/>
      <c r="V104" s="3" t="s">
        <v>39</v>
      </c>
      <c r="W104" s="3" t="s">
        <v>39</v>
      </c>
      <c r="X104" s="3" t="s">
        <v>39</v>
      </c>
    </row>
    <row r="105" spans="1:24" x14ac:dyDescent="0.25">
      <c r="A105" s="3" t="s">
        <v>41</v>
      </c>
      <c r="B105" s="3" t="s">
        <v>52</v>
      </c>
      <c r="C105" s="3" t="s">
        <v>19</v>
      </c>
      <c r="D105" s="3" t="s">
        <v>53</v>
      </c>
      <c r="E105" s="3" t="s">
        <v>39</v>
      </c>
      <c r="F105" s="3">
        <v>95548</v>
      </c>
      <c r="G105" s="3" t="s">
        <v>40</v>
      </c>
      <c r="H105" s="3">
        <v>2022034799</v>
      </c>
      <c r="I105" s="3" t="s">
        <v>618</v>
      </c>
      <c r="J105" s="3" t="s">
        <v>41</v>
      </c>
      <c r="K105" s="3" t="s">
        <v>619</v>
      </c>
      <c r="L105" s="3" t="s">
        <v>125</v>
      </c>
      <c r="M105" s="3" t="s">
        <v>620</v>
      </c>
      <c r="N105" s="3" t="s">
        <v>49</v>
      </c>
      <c r="O105" s="3" t="s">
        <v>58</v>
      </c>
      <c r="P105" s="3" t="s">
        <v>197</v>
      </c>
      <c r="Q105" s="4">
        <f>IFERROR(VLOOKUP($H105,[1]RAPPORTS!$L$2:$O$3000,4,FALSE),"")</f>
        <v>-18</v>
      </c>
      <c r="R105" s="4" t="str">
        <f>IFERROR(VLOOKUP($H105,[1]NC!$G$2:$H$300,2,FALSE)+VLOOKUP($K105,[1]NC!$G$2:$I$300,3,FALSE),"")</f>
        <v/>
      </c>
      <c r="S105" s="3"/>
      <c r="T105" s="3"/>
      <c r="U105" s="3"/>
      <c r="V105" s="3" t="s">
        <v>39</v>
      </c>
      <c r="W105" s="3" t="s">
        <v>39</v>
      </c>
      <c r="X105" s="3" t="s">
        <v>39</v>
      </c>
    </row>
    <row r="106" spans="1:24" x14ac:dyDescent="0.25">
      <c r="A106" s="3" t="s">
        <v>17</v>
      </c>
      <c r="B106" s="3" t="s">
        <v>37</v>
      </c>
      <c r="C106" s="3" t="s">
        <v>19</v>
      </c>
      <c r="D106" s="3" t="s">
        <v>38</v>
      </c>
      <c r="E106" s="3" t="s">
        <v>39</v>
      </c>
      <c r="F106" s="3">
        <v>95548</v>
      </c>
      <c r="G106" s="3" t="s">
        <v>40</v>
      </c>
      <c r="H106" s="3">
        <v>2022012164</v>
      </c>
      <c r="I106" s="3" t="s">
        <v>618</v>
      </c>
      <c r="J106" s="3" t="s">
        <v>41</v>
      </c>
      <c r="K106" s="3" t="s">
        <v>619</v>
      </c>
      <c r="L106" s="3" t="s">
        <v>191</v>
      </c>
      <c r="M106" s="3" t="s">
        <v>620</v>
      </c>
      <c r="N106" s="3" t="s">
        <v>43</v>
      </c>
      <c r="O106" s="3" t="s">
        <v>186</v>
      </c>
      <c r="P106" s="3" t="s">
        <v>99</v>
      </c>
      <c r="Q106" s="4">
        <f>IFERROR(VLOOKUP($H106,[1]RAPPORTS!$L$2:$O$3000,4,FALSE),"")</f>
        <v>-19</v>
      </c>
      <c r="R106" s="4" t="str">
        <f>IFERROR(VLOOKUP($H106,[1]NC!$G$2:$H$300,2,FALSE)+VLOOKUP($K106,[1]NC!$G$2:$I$300,3,FALSE),"")</f>
        <v/>
      </c>
      <c r="S106" s="3"/>
      <c r="T106" s="3"/>
      <c r="U106" s="3"/>
      <c r="V106" s="3" t="s">
        <v>39</v>
      </c>
      <c r="W106" s="3" t="s">
        <v>39</v>
      </c>
      <c r="X106" s="3" t="s">
        <v>39</v>
      </c>
    </row>
    <row r="107" spans="1:24" x14ac:dyDescent="0.25">
      <c r="A107" s="3" t="s">
        <v>17</v>
      </c>
      <c r="B107" s="3" t="s">
        <v>46</v>
      </c>
      <c r="C107" s="3" t="s">
        <v>19</v>
      </c>
      <c r="D107" s="3" t="s">
        <v>176</v>
      </c>
      <c r="E107" s="3" t="s">
        <v>39</v>
      </c>
      <c r="F107" s="3">
        <v>95548</v>
      </c>
      <c r="G107" s="3" t="s">
        <v>40</v>
      </c>
      <c r="H107" s="3">
        <v>2022011204</v>
      </c>
      <c r="I107" s="3" t="s">
        <v>618</v>
      </c>
      <c r="J107" s="3" t="s">
        <v>41</v>
      </c>
      <c r="K107" s="3" t="s">
        <v>619</v>
      </c>
      <c r="L107" s="3" t="s">
        <v>182</v>
      </c>
      <c r="M107" s="3" t="s">
        <v>620</v>
      </c>
      <c r="N107" s="3" t="s">
        <v>43</v>
      </c>
      <c r="O107" s="3" t="s">
        <v>189</v>
      </c>
      <c r="P107" s="3" t="s">
        <v>183</v>
      </c>
      <c r="Q107" s="4">
        <f>IFERROR(VLOOKUP($H107,[1]RAPPORTS!$L$2:$O$3000,4,FALSE),"")</f>
        <v>-20</v>
      </c>
      <c r="R107" s="4" t="str">
        <f>IFERROR(VLOOKUP($H107,[1]NC!$G$2:$H$300,2,FALSE)+VLOOKUP($K107,[1]NC!$G$2:$I$300,3,FALSE),"")</f>
        <v/>
      </c>
      <c r="S107" s="3"/>
      <c r="T107" s="3"/>
      <c r="U107" s="3"/>
      <c r="V107" s="3" t="s">
        <v>39</v>
      </c>
      <c r="W107" s="3" t="s">
        <v>39</v>
      </c>
      <c r="X107" s="3" t="s">
        <v>39</v>
      </c>
    </row>
    <row r="108" spans="1:24" x14ac:dyDescent="0.25">
      <c r="A108" s="3" t="s">
        <v>17</v>
      </c>
      <c r="B108" s="3" t="s">
        <v>37</v>
      </c>
      <c r="C108" s="3" t="s">
        <v>19</v>
      </c>
      <c r="D108" s="3" t="s">
        <v>74</v>
      </c>
      <c r="E108" s="3" t="s">
        <v>39</v>
      </c>
      <c r="F108" s="3">
        <v>95548</v>
      </c>
      <c r="G108" s="3" t="s">
        <v>40</v>
      </c>
      <c r="H108" s="3">
        <v>2022020067</v>
      </c>
      <c r="I108" s="3" t="s">
        <v>618</v>
      </c>
      <c r="J108" s="3" t="s">
        <v>41</v>
      </c>
      <c r="K108" s="3" t="s">
        <v>619</v>
      </c>
      <c r="L108" s="3" t="s">
        <v>177</v>
      </c>
      <c r="M108" s="3" t="s">
        <v>620</v>
      </c>
      <c r="N108" s="3" t="s">
        <v>43</v>
      </c>
      <c r="O108" s="3" t="s">
        <v>203</v>
      </c>
      <c r="P108" s="3" t="s">
        <v>204</v>
      </c>
      <c r="Q108" s="4">
        <f>IFERROR(VLOOKUP($H108,[1]RAPPORTS!$L$2:$O$3000,4,FALSE),"")</f>
        <v>-22</v>
      </c>
      <c r="R108" s="4" t="str">
        <f>IFERROR(VLOOKUP($H108,[1]NC!$G$2:$H$300,2,FALSE)+VLOOKUP($K108,[1]NC!$G$2:$I$300,3,FALSE),"")</f>
        <v/>
      </c>
      <c r="S108" s="3"/>
      <c r="T108" s="3"/>
      <c r="U108" s="3"/>
      <c r="V108" s="3" t="s">
        <v>39</v>
      </c>
      <c r="W108" s="3" t="s">
        <v>39</v>
      </c>
      <c r="X108" s="3" t="s">
        <v>39</v>
      </c>
    </row>
    <row r="109" spans="1:24" x14ac:dyDescent="0.25">
      <c r="A109" s="3" t="s">
        <v>17</v>
      </c>
      <c r="B109" s="3" t="s">
        <v>46</v>
      </c>
      <c r="C109" s="3" t="s">
        <v>19</v>
      </c>
      <c r="D109" s="3" t="s">
        <v>176</v>
      </c>
      <c r="E109" s="3" t="s">
        <v>70</v>
      </c>
      <c r="F109" s="3">
        <v>95548</v>
      </c>
      <c r="G109" s="3" t="s">
        <v>40</v>
      </c>
      <c r="H109" s="3">
        <v>2022023683</v>
      </c>
      <c r="I109" s="3" t="s">
        <v>618</v>
      </c>
      <c r="J109" s="3" t="s">
        <v>41</v>
      </c>
      <c r="K109" s="3" t="s">
        <v>619</v>
      </c>
      <c r="L109" s="3" t="s">
        <v>182</v>
      </c>
      <c r="M109" s="3" t="s">
        <v>620</v>
      </c>
      <c r="N109" s="3" t="s">
        <v>43</v>
      </c>
      <c r="O109" s="3" t="s">
        <v>130</v>
      </c>
      <c r="P109" s="3" t="s">
        <v>205</v>
      </c>
      <c r="Q109" s="4">
        <f>IFERROR(VLOOKUP($H109,[1]RAPPORTS!$L$2:$O$3000,4,FALSE),"")</f>
        <v>-24</v>
      </c>
      <c r="R109" s="4" t="str">
        <f>IFERROR(VLOOKUP($H109,[1]NC!$G$2:$H$300,2,FALSE)+VLOOKUP($K109,[1]NC!$G$2:$I$300,3,FALSE),"")</f>
        <v/>
      </c>
      <c r="S109" s="3"/>
      <c r="T109" s="3"/>
      <c r="U109" s="3"/>
      <c r="V109" s="3" t="s">
        <v>39</v>
      </c>
      <c r="W109" s="3" t="s">
        <v>39</v>
      </c>
      <c r="X109" s="3" t="s">
        <v>39</v>
      </c>
    </row>
    <row r="110" spans="1:24" x14ac:dyDescent="0.25">
      <c r="A110" s="3" t="s">
        <v>17</v>
      </c>
      <c r="B110" s="3" t="s">
        <v>37</v>
      </c>
      <c r="C110" s="3" t="s">
        <v>19</v>
      </c>
      <c r="D110" s="3" t="s">
        <v>122</v>
      </c>
      <c r="E110" s="3" t="s">
        <v>39</v>
      </c>
      <c r="F110" s="3">
        <v>95548</v>
      </c>
      <c r="G110" s="3" t="s">
        <v>56</v>
      </c>
      <c r="H110" s="3">
        <v>2021379062</v>
      </c>
      <c r="I110" s="3" t="s">
        <v>618</v>
      </c>
      <c r="J110" s="3" t="s">
        <v>41</v>
      </c>
      <c r="K110" s="3" t="s">
        <v>619</v>
      </c>
      <c r="L110" s="3" t="s">
        <v>42</v>
      </c>
      <c r="M110" s="3" t="s">
        <v>620</v>
      </c>
      <c r="N110" s="3" t="s">
        <v>43</v>
      </c>
      <c r="O110" s="3" t="s">
        <v>206</v>
      </c>
      <c r="P110" s="3" t="s">
        <v>207</v>
      </c>
      <c r="Q110" s="4">
        <f>IFERROR(VLOOKUP($H110,[1]RAPPORTS!$L$2:$O$3000,4,FALSE),"")</f>
        <v>-25</v>
      </c>
      <c r="R110" s="4" t="str">
        <f>IFERROR(VLOOKUP($H110,[1]NC!$G$2:$H$300,2,FALSE)+VLOOKUP($K110,[1]NC!$G$2:$I$300,3,FALSE),"")</f>
        <v/>
      </c>
      <c r="S110" s="3"/>
      <c r="T110" s="3"/>
      <c r="U110" s="3"/>
      <c r="V110" s="3" t="s">
        <v>39</v>
      </c>
      <c r="W110" s="3" t="s">
        <v>39</v>
      </c>
      <c r="X110" s="3" t="s">
        <v>39</v>
      </c>
    </row>
    <row r="111" spans="1:24" x14ac:dyDescent="0.25">
      <c r="A111" s="3" t="s">
        <v>17</v>
      </c>
      <c r="B111" s="3" t="s">
        <v>46</v>
      </c>
      <c r="C111" s="3" t="s">
        <v>47</v>
      </c>
      <c r="D111" s="3" t="s">
        <v>48</v>
      </c>
      <c r="E111" s="3" t="s">
        <v>39</v>
      </c>
      <c r="F111" s="3">
        <v>95548</v>
      </c>
      <c r="G111" s="3" t="s">
        <v>56</v>
      </c>
      <c r="H111" s="3">
        <v>2022021316</v>
      </c>
      <c r="I111" s="3" t="s">
        <v>618</v>
      </c>
      <c r="J111" s="3" t="s">
        <v>41</v>
      </c>
      <c r="K111" s="3" t="s">
        <v>619</v>
      </c>
      <c r="L111" s="3" t="s">
        <v>191</v>
      </c>
      <c r="M111" s="3" t="s">
        <v>620</v>
      </c>
      <c r="N111" s="3" t="s">
        <v>208</v>
      </c>
      <c r="O111" s="3" t="s">
        <v>209</v>
      </c>
      <c r="P111" s="3" t="s">
        <v>208</v>
      </c>
      <c r="Q111" s="4">
        <f>IFERROR(VLOOKUP($H111,[1]RAPPORTS!$L$2:$O$3000,4,FALSE),"")</f>
        <v>-26</v>
      </c>
      <c r="R111" s="4" t="str">
        <f>IFERROR(VLOOKUP($H111,[1]NC!$G$2:$H$300,2,FALSE)+VLOOKUP($K111,[1]NC!$G$2:$I$300,3,FALSE),"")</f>
        <v/>
      </c>
      <c r="S111" s="3"/>
      <c r="T111" s="3"/>
      <c r="U111" s="3"/>
      <c r="V111" s="3" t="s">
        <v>39</v>
      </c>
      <c r="W111" s="3" t="s">
        <v>39</v>
      </c>
      <c r="X111" s="3" t="s">
        <v>39</v>
      </c>
    </row>
    <row r="112" spans="1:24" x14ac:dyDescent="0.25">
      <c r="A112" s="3" t="s">
        <v>17</v>
      </c>
      <c r="B112" s="3" t="s">
        <v>37</v>
      </c>
      <c r="C112" s="3" t="s">
        <v>19</v>
      </c>
      <c r="D112" s="3" t="s">
        <v>122</v>
      </c>
      <c r="E112" s="3" t="s">
        <v>39</v>
      </c>
      <c r="F112" s="3">
        <v>95548</v>
      </c>
      <c r="G112" s="3" t="s">
        <v>56</v>
      </c>
      <c r="H112" s="3">
        <v>2021388771</v>
      </c>
      <c r="I112" s="3" t="s">
        <v>618</v>
      </c>
      <c r="J112" s="3" t="s">
        <v>41</v>
      </c>
      <c r="K112" s="3" t="s">
        <v>619</v>
      </c>
      <c r="L112" s="3" t="s">
        <v>64</v>
      </c>
      <c r="M112" s="3" t="s">
        <v>620</v>
      </c>
      <c r="N112" s="3" t="s">
        <v>43</v>
      </c>
      <c r="O112" s="3" t="s">
        <v>210</v>
      </c>
      <c r="P112" s="3" t="s">
        <v>211</v>
      </c>
      <c r="Q112" s="4">
        <f>IFERROR(VLOOKUP($H112,[1]RAPPORTS!$L$2:$O$3000,4,FALSE),"")</f>
        <v>-29</v>
      </c>
      <c r="R112" s="4" t="str">
        <f>IFERROR(VLOOKUP($H112,[1]NC!$G$2:$H$300,2,FALSE)+VLOOKUP($K112,[1]NC!$G$2:$I$300,3,FALSE),"")</f>
        <v/>
      </c>
      <c r="S112" s="3"/>
      <c r="T112" s="3"/>
      <c r="U112" s="3"/>
      <c r="V112" s="3" t="s">
        <v>39</v>
      </c>
      <c r="W112" s="3" t="s">
        <v>39</v>
      </c>
      <c r="X112" s="3" t="s">
        <v>39</v>
      </c>
    </row>
    <row r="113" spans="1:24" x14ac:dyDescent="0.25">
      <c r="A113" s="3" t="s">
        <v>17</v>
      </c>
      <c r="B113" s="3" t="s">
        <v>46</v>
      </c>
      <c r="C113" s="3" t="s">
        <v>47</v>
      </c>
      <c r="D113" s="3" t="s">
        <v>48</v>
      </c>
      <c r="E113" s="3" t="s">
        <v>39</v>
      </c>
      <c r="F113" s="3">
        <v>95548</v>
      </c>
      <c r="G113" s="3" t="s">
        <v>56</v>
      </c>
      <c r="H113" s="3">
        <v>2022019147</v>
      </c>
      <c r="I113" s="3" t="s">
        <v>618</v>
      </c>
      <c r="J113" s="3" t="s">
        <v>41</v>
      </c>
      <c r="K113" s="3" t="s">
        <v>619</v>
      </c>
      <c r="L113" s="3" t="s">
        <v>64</v>
      </c>
      <c r="M113" s="3" t="s">
        <v>620</v>
      </c>
      <c r="N113" s="3" t="s">
        <v>60</v>
      </c>
      <c r="O113" s="3" t="s">
        <v>203</v>
      </c>
      <c r="P113" s="3" t="s">
        <v>60</v>
      </c>
      <c r="Q113" s="4">
        <f>IFERROR(VLOOKUP($H113,[1]RAPPORTS!$L$2:$O$3000,4,FALSE),"")</f>
        <v>-29</v>
      </c>
      <c r="R113" s="4" t="str">
        <f>IFERROR(VLOOKUP($H113,[1]NC!$G$2:$H$300,2,FALSE)+VLOOKUP($K113,[1]NC!$G$2:$I$300,3,FALSE),"")</f>
        <v/>
      </c>
      <c r="S113" s="3"/>
      <c r="T113" s="3"/>
      <c r="U113" s="3"/>
      <c r="V113" s="3" t="s">
        <v>39</v>
      </c>
      <c r="W113" s="3" t="s">
        <v>39</v>
      </c>
      <c r="X113" s="3" t="s">
        <v>39</v>
      </c>
    </row>
    <row r="114" spans="1:24" x14ac:dyDescent="0.25">
      <c r="A114" s="3" t="s">
        <v>17</v>
      </c>
      <c r="B114" s="3" t="s">
        <v>52</v>
      </c>
      <c r="C114" s="3" t="s">
        <v>19</v>
      </c>
      <c r="D114" s="3" t="s">
        <v>53</v>
      </c>
      <c r="E114" s="3" t="s">
        <v>39</v>
      </c>
      <c r="F114" s="3">
        <v>95548</v>
      </c>
      <c r="G114" s="3" t="s">
        <v>40</v>
      </c>
      <c r="H114" s="3">
        <v>2022003034</v>
      </c>
      <c r="I114" s="3" t="s">
        <v>618</v>
      </c>
      <c r="J114" s="3" t="s">
        <v>41</v>
      </c>
      <c r="K114" s="3" t="s">
        <v>619</v>
      </c>
      <c r="L114" s="3" t="s">
        <v>57</v>
      </c>
      <c r="M114" s="3" t="s">
        <v>620</v>
      </c>
      <c r="N114" s="3" t="s">
        <v>43</v>
      </c>
      <c r="O114" s="3" t="s">
        <v>212</v>
      </c>
      <c r="P114" s="3" t="s">
        <v>208</v>
      </c>
      <c r="Q114" s="4">
        <f>IFERROR(VLOOKUP($H114,[1]RAPPORTS!$L$2:$O$3000,4,FALSE),"")</f>
        <v>-31</v>
      </c>
      <c r="R114" s="4" t="str">
        <f>IFERROR(VLOOKUP($H114,[1]NC!$G$2:$H$300,2,FALSE)+VLOOKUP($K114,[1]NC!$G$2:$I$300,3,FALSE),"")</f>
        <v/>
      </c>
      <c r="S114" s="3"/>
      <c r="T114" s="3"/>
      <c r="U114" s="3"/>
      <c r="V114" s="3" t="s">
        <v>39</v>
      </c>
      <c r="W114" s="3" t="s">
        <v>39</v>
      </c>
      <c r="X114" s="3" t="s">
        <v>39</v>
      </c>
    </row>
    <row r="115" spans="1:24" x14ac:dyDescent="0.25">
      <c r="A115" s="3" t="s">
        <v>17</v>
      </c>
      <c r="B115" s="3" t="s">
        <v>52</v>
      </c>
      <c r="C115" s="3" t="s">
        <v>19</v>
      </c>
      <c r="D115" s="3" t="s">
        <v>53</v>
      </c>
      <c r="E115" s="3" t="s">
        <v>39</v>
      </c>
      <c r="F115" s="3">
        <v>95548</v>
      </c>
      <c r="G115" s="3" t="s">
        <v>40</v>
      </c>
      <c r="H115" s="3">
        <v>2022007913</v>
      </c>
      <c r="I115" s="3" t="s">
        <v>618</v>
      </c>
      <c r="J115" s="3" t="s">
        <v>41</v>
      </c>
      <c r="K115" s="3" t="s">
        <v>619</v>
      </c>
      <c r="L115" s="3" t="s">
        <v>86</v>
      </c>
      <c r="M115" s="3" t="s">
        <v>620</v>
      </c>
      <c r="N115" s="3" t="s">
        <v>43</v>
      </c>
      <c r="O115" s="3" t="s">
        <v>213</v>
      </c>
      <c r="P115" s="3" t="s">
        <v>214</v>
      </c>
      <c r="Q115" s="4">
        <f>IFERROR(VLOOKUP($H115,[1]RAPPORTS!$L$2:$O$3000,4,FALSE),"")</f>
        <v>-31</v>
      </c>
      <c r="R115" s="4" t="str">
        <f>IFERROR(VLOOKUP($H115,[1]NC!$G$2:$H$300,2,FALSE)+VLOOKUP($K115,[1]NC!$G$2:$I$300,3,FALSE),"")</f>
        <v/>
      </c>
      <c r="S115" s="3"/>
      <c r="T115" s="3"/>
      <c r="U115" s="3"/>
      <c r="V115" s="3" t="s">
        <v>39</v>
      </c>
      <c r="W115" s="3" t="s">
        <v>39</v>
      </c>
      <c r="X115" s="3" t="s">
        <v>39</v>
      </c>
    </row>
    <row r="116" spans="1:24" x14ac:dyDescent="0.25">
      <c r="A116" s="3" t="s">
        <v>17</v>
      </c>
      <c r="B116" s="3" t="s">
        <v>52</v>
      </c>
      <c r="C116" s="3" t="s">
        <v>19</v>
      </c>
      <c r="D116" s="3" t="s">
        <v>53</v>
      </c>
      <c r="E116" s="3" t="s">
        <v>39</v>
      </c>
      <c r="F116" s="3">
        <v>95548</v>
      </c>
      <c r="G116" s="3" t="s">
        <v>40</v>
      </c>
      <c r="H116" s="3">
        <v>2022021769</v>
      </c>
      <c r="I116" s="3" t="s">
        <v>618</v>
      </c>
      <c r="J116" s="3" t="s">
        <v>41</v>
      </c>
      <c r="K116" s="3" t="s">
        <v>619</v>
      </c>
      <c r="L116" s="3" t="s">
        <v>125</v>
      </c>
      <c r="M116" s="3" t="s">
        <v>620</v>
      </c>
      <c r="N116" s="3" t="s">
        <v>43</v>
      </c>
      <c r="O116" s="3" t="s">
        <v>209</v>
      </c>
      <c r="P116" s="3" t="s">
        <v>215</v>
      </c>
      <c r="Q116" s="4">
        <f>IFERROR(VLOOKUP($H116,[1]RAPPORTS!$L$2:$O$3000,4,FALSE),"")</f>
        <v>-36</v>
      </c>
      <c r="R116" s="4" t="str">
        <f>IFERROR(VLOOKUP($H116,[1]NC!$G$2:$H$300,2,FALSE)+VLOOKUP($K116,[1]NC!$G$2:$I$300,3,FALSE),"")</f>
        <v/>
      </c>
      <c r="S116" s="3"/>
      <c r="T116" s="3"/>
      <c r="U116" s="3"/>
      <c r="V116" s="3" t="s">
        <v>39</v>
      </c>
      <c r="W116" s="3" t="s">
        <v>39</v>
      </c>
      <c r="X116" s="3" t="s">
        <v>39</v>
      </c>
    </row>
    <row r="117" spans="1:24" x14ac:dyDescent="0.25">
      <c r="A117" s="3" t="s">
        <v>17</v>
      </c>
      <c r="B117" s="3" t="s">
        <v>46</v>
      </c>
      <c r="C117" s="3" t="s">
        <v>19</v>
      </c>
      <c r="D117" s="3" t="s">
        <v>176</v>
      </c>
      <c r="E117" s="3" t="s">
        <v>70</v>
      </c>
      <c r="F117" s="3">
        <v>95548</v>
      </c>
      <c r="G117" s="3" t="s">
        <v>40</v>
      </c>
      <c r="H117" s="3">
        <v>2021379177</v>
      </c>
      <c r="I117" s="3" t="s">
        <v>618</v>
      </c>
      <c r="J117" s="3" t="s">
        <v>41</v>
      </c>
      <c r="K117" s="3" t="s">
        <v>619</v>
      </c>
      <c r="L117" s="3" t="s">
        <v>182</v>
      </c>
      <c r="M117" s="3" t="s">
        <v>620</v>
      </c>
      <c r="N117" s="3" t="s">
        <v>43</v>
      </c>
      <c r="O117" s="3" t="s">
        <v>206</v>
      </c>
      <c r="P117" s="3" t="s">
        <v>45</v>
      </c>
      <c r="Q117" s="4">
        <f>IFERROR(VLOOKUP($H117,[1]RAPPORTS!$L$2:$O$3000,4,FALSE),"")</f>
        <v>-39</v>
      </c>
      <c r="R117" s="4" t="str">
        <f>IFERROR(VLOOKUP($H117,[1]NC!$G$2:$H$300,2,FALSE)+VLOOKUP($K117,[1]NC!$G$2:$I$300,3,FALSE),"")</f>
        <v/>
      </c>
      <c r="S117" s="3"/>
      <c r="T117" s="3"/>
      <c r="U117" s="3"/>
      <c r="V117" s="3" t="s">
        <v>39</v>
      </c>
      <c r="W117" s="3" t="s">
        <v>39</v>
      </c>
      <c r="X117" s="3" t="s">
        <v>39</v>
      </c>
    </row>
    <row r="118" spans="1:24" x14ac:dyDescent="0.25">
      <c r="A118" s="3" t="s">
        <v>17</v>
      </c>
      <c r="B118" s="3" t="s">
        <v>46</v>
      </c>
      <c r="C118" s="3" t="s">
        <v>19</v>
      </c>
      <c r="D118" s="3" t="s">
        <v>176</v>
      </c>
      <c r="E118" s="3" t="s">
        <v>39</v>
      </c>
      <c r="F118" s="3">
        <v>95548</v>
      </c>
      <c r="G118" s="3" t="s">
        <v>40</v>
      </c>
      <c r="H118" s="3">
        <v>2022014203</v>
      </c>
      <c r="I118" s="3" t="s">
        <v>618</v>
      </c>
      <c r="J118" s="3" t="s">
        <v>41</v>
      </c>
      <c r="K118" s="3" t="s">
        <v>619</v>
      </c>
      <c r="L118" s="3" t="s">
        <v>182</v>
      </c>
      <c r="M118" s="3" t="s">
        <v>620</v>
      </c>
      <c r="N118" s="3" t="s">
        <v>43</v>
      </c>
      <c r="O118" s="3" t="s">
        <v>138</v>
      </c>
      <c r="P118" s="3" t="s">
        <v>195</v>
      </c>
      <c r="Q118" s="4">
        <f>IFERROR(VLOOKUP($H118,[1]RAPPORTS!$L$2:$O$3000,4,FALSE),"")</f>
        <v>-43</v>
      </c>
      <c r="R118" s="4" t="str">
        <f>IFERROR(VLOOKUP($H118,[1]NC!$G$2:$H$300,2,FALSE)+VLOOKUP($K118,[1]NC!$G$2:$I$300,3,FALSE),"")</f>
        <v/>
      </c>
      <c r="S118" s="3"/>
      <c r="T118" s="3"/>
      <c r="U118" s="3"/>
      <c r="V118" s="3" t="s">
        <v>39</v>
      </c>
      <c r="W118" s="3" t="s">
        <v>39</v>
      </c>
      <c r="X118" s="3" t="s">
        <v>39</v>
      </c>
    </row>
    <row r="119" spans="1:24" x14ac:dyDescent="0.25">
      <c r="A119" s="3" t="s">
        <v>41</v>
      </c>
      <c r="B119" s="3" t="s">
        <v>46</v>
      </c>
      <c r="C119" s="3" t="s">
        <v>19</v>
      </c>
      <c r="D119" s="3" t="s">
        <v>176</v>
      </c>
      <c r="E119" s="3" t="s">
        <v>39</v>
      </c>
      <c r="F119" s="3">
        <v>95548</v>
      </c>
      <c r="G119" s="3" t="s">
        <v>40</v>
      </c>
      <c r="H119" s="3">
        <v>2021387159</v>
      </c>
      <c r="I119" s="3" t="s">
        <v>618</v>
      </c>
      <c r="J119" s="3" t="s">
        <v>41</v>
      </c>
      <c r="K119" s="3" t="s">
        <v>619</v>
      </c>
      <c r="L119" s="3" t="s">
        <v>57</v>
      </c>
      <c r="M119" s="3" t="s">
        <v>620</v>
      </c>
      <c r="N119" s="3" t="s">
        <v>49</v>
      </c>
      <c r="O119" s="3" t="s">
        <v>216</v>
      </c>
      <c r="P119" s="3" t="s">
        <v>217</v>
      </c>
      <c r="Q119" s="4">
        <f>IFERROR(VLOOKUP($H119,[1]RAPPORTS!$L$2:$O$3000,4,FALSE),"")</f>
        <v>-45</v>
      </c>
      <c r="R119" s="4" t="str">
        <f>IFERROR(VLOOKUP($H119,[1]NC!$G$2:$H$300,2,FALSE)+VLOOKUP($K119,[1]NC!$G$2:$I$300,3,FALSE),"")</f>
        <v/>
      </c>
      <c r="S119" s="3"/>
      <c r="T119" s="3"/>
      <c r="U119" s="3"/>
      <c r="V119" s="3" t="s">
        <v>39</v>
      </c>
      <c r="W119" s="3" t="s">
        <v>39</v>
      </c>
      <c r="X119" s="3" t="s">
        <v>39</v>
      </c>
    </row>
    <row r="120" spans="1:24" x14ac:dyDescent="0.25">
      <c r="A120" s="3" t="s">
        <v>17</v>
      </c>
      <c r="B120" s="3" t="s">
        <v>46</v>
      </c>
      <c r="C120" s="3" t="s">
        <v>47</v>
      </c>
      <c r="D120" s="3" t="s">
        <v>48</v>
      </c>
      <c r="E120" s="3" t="s">
        <v>39</v>
      </c>
      <c r="F120" s="3">
        <v>95548</v>
      </c>
      <c r="G120" s="3" t="s">
        <v>40</v>
      </c>
      <c r="H120" s="3">
        <v>2021391166</v>
      </c>
      <c r="I120" s="3" t="s">
        <v>618</v>
      </c>
      <c r="J120" s="3" t="s">
        <v>41</v>
      </c>
      <c r="K120" s="3" t="s">
        <v>619</v>
      </c>
      <c r="L120" s="3" t="s">
        <v>182</v>
      </c>
      <c r="M120" s="3" t="s">
        <v>620</v>
      </c>
      <c r="N120" s="3" t="s">
        <v>83</v>
      </c>
      <c r="O120" s="3" t="s">
        <v>218</v>
      </c>
      <c r="P120" s="3" t="s">
        <v>112</v>
      </c>
      <c r="Q120" s="4">
        <f>IFERROR(VLOOKUP($H120,[1]RAPPORTS!$L$2:$O$3000,4,FALSE),"")</f>
        <v>-52</v>
      </c>
      <c r="R120" s="4" t="str">
        <f>IFERROR(VLOOKUP($H120,[1]NC!$G$2:$H$300,2,FALSE)+VLOOKUP($K120,[1]NC!$G$2:$I$300,3,FALSE),"")</f>
        <v/>
      </c>
      <c r="S120" s="3"/>
      <c r="T120" s="3"/>
      <c r="U120" s="3"/>
      <c r="V120" s="3" t="s">
        <v>39</v>
      </c>
      <c r="W120" s="3" t="s">
        <v>39</v>
      </c>
      <c r="X120" s="3" t="s">
        <v>39</v>
      </c>
    </row>
    <row r="121" spans="1:24" x14ac:dyDescent="0.25">
      <c r="A121" s="3" t="s">
        <v>17</v>
      </c>
      <c r="B121" s="3" t="s">
        <v>46</v>
      </c>
      <c r="C121" s="3" t="s">
        <v>19</v>
      </c>
      <c r="D121" s="3" t="s">
        <v>176</v>
      </c>
      <c r="E121" s="3" t="s">
        <v>39</v>
      </c>
      <c r="F121" s="3">
        <v>95548</v>
      </c>
      <c r="G121" s="3" t="s">
        <v>40</v>
      </c>
      <c r="H121" s="3">
        <v>2021398974</v>
      </c>
      <c r="I121" s="3" t="s">
        <v>618</v>
      </c>
      <c r="J121" s="3" t="s">
        <v>41</v>
      </c>
      <c r="K121" s="3" t="s">
        <v>619</v>
      </c>
      <c r="L121" s="3" t="s">
        <v>182</v>
      </c>
      <c r="M121" s="3" t="s">
        <v>620</v>
      </c>
      <c r="N121" s="3" t="s">
        <v>111</v>
      </c>
      <c r="O121" s="3" t="s">
        <v>219</v>
      </c>
      <c r="P121" s="3" t="s">
        <v>220</v>
      </c>
      <c r="Q121" s="4">
        <f>IFERROR(VLOOKUP($H121,[1]RAPPORTS!$L$2:$O$3000,4,FALSE),"")</f>
        <v>-59</v>
      </c>
      <c r="R121" s="4" t="str">
        <f>IFERROR(VLOOKUP($H121,[1]NC!$G$2:$H$300,2,FALSE)+VLOOKUP($K121,[1]NC!$G$2:$I$300,3,FALSE),"")</f>
        <v/>
      </c>
      <c r="S121" s="3"/>
      <c r="T121" s="3"/>
      <c r="U121" s="3"/>
      <c r="V121" s="3" t="s">
        <v>39</v>
      </c>
      <c r="W121" s="3" t="s">
        <v>39</v>
      </c>
      <c r="X121" s="3" t="s">
        <v>39</v>
      </c>
    </row>
    <row r="122" spans="1:24" x14ac:dyDescent="0.25">
      <c r="A122" s="3" t="s">
        <v>41</v>
      </c>
      <c r="B122" s="3" t="s">
        <v>100</v>
      </c>
      <c r="C122" s="3" t="s">
        <v>19</v>
      </c>
      <c r="D122" s="3" t="s">
        <v>158</v>
      </c>
      <c r="E122" s="3" t="s">
        <v>39</v>
      </c>
      <c r="F122" s="3">
        <v>95548</v>
      </c>
      <c r="G122" s="3" t="s">
        <v>40</v>
      </c>
      <c r="H122" s="3">
        <v>2021367245</v>
      </c>
      <c r="I122" s="3" t="s">
        <v>618</v>
      </c>
      <c r="J122" s="3" t="s">
        <v>41</v>
      </c>
      <c r="K122" s="3" t="s">
        <v>619</v>
      </c>
      <c r="L122" s="3" t="s">
        <v>64</v>
      </c>
      <c r="M122" s="3" t="s">
        <v>620</v>
      </c>
      <c r="N122" s="3" t="s">
        <v>49</v>
      </c>
      <c r="O122" s="3" t="s">
        <v>221</v>
      </c>
      <c r="P122" s="3" t="s">
        <v>222</v>
      </c>
      <c r="Q122" s="4">
        <f>IFERROR(VLOOKUP($H122,[1]RAPPORTS!$L$2:$O$3000,4,FALSE),"")</f>
        <v>-67</v>
      </c>
      <c r="R122" s="4" t="str">
        <f>IFERROR(VLOOKUP($H122,[1]NC!$G$2:$H$300,2,FALSE)+VLOOKUP($K122,[1]NC!$G$2:$I$300,3,FALSE),"")</f>
        <v/>
      </c>
      <c r="S122" s="3"/>
      <c r="T122" s="3"/>
      <c r="U122" s="3"/>
      <c r="V122" s="3" t="s">
        <v>39</v>
      </c>
      <c r="W122" s="3" t="s">
        <v>39</v>
      </c>
      <c r="X122" s="3" t="s">
        <v>39</v>
      </c>
    </row>
    <row r="123" spans="1:24" x14ac:dyDescent="0.25">
      <c r="A123" s="3" t="s">
        <v>17</v>
      </c>
      <c r="B123" s="3" t="s">
        <v>52</v>
      </c>
      <c r="C123" s="3" t="s">
        <v>19</v>
      </c>
      <c r="D123" s="3" t="s">
        <v>53</v>
      </c>
      <c r="E123" s="3" t="s">
        <v>39</v>
      </c>
      <c r="F123" s="3">
        <v>95548</v>
      </c>
      <c r="G123" s="3" t="s">
        <v>40</v>
      </c>
      <c r="H123" s="3">
        <v>2021349075</v>
      </c>
      <c r="I123" s="3" t="s">
        <v>618</v>
      </c>
      <c r="J123" s="3" t="s">
        <v>41</v>
      </c>
      <c r="K123" s="3" t="s">
        <v>619</v>
      </c>
      <c r="L123" s="3" t="s">
        <v>82</v>
      </c>
      <c r="M123" s="3" t="s">
        <v>620</v>
      </c>
      <c r="N123" s="3" t="s">
        <v>43</v>
      </c>
      <c r="O123" s="3" t="s">
        <v>223</v>
      </c>
      <c r="P123" s="3" t="s">
        <v>224</v>
      </c>
      <c r="Q123" s="4">
        <f>IFERROR(VLOOKUP($H123,[1]RAPPORTS!$L$2:$O$3000,4,FALSE),"")</f>
        <v>-76</v>
      </c>
      <c r="R123" s="4" t="str">
        <f>IFERROR(VLOOKUP($H123,[1]NC!$G$2:$H$300,2,FALSE)+VLOOKUP($K123,[1]NC!$G$2:$I$300,3,FALSE),"")</f>
        <v/>
      </c>
      <c r="S123" s="3"/>
      <c r="T123" s="3"/>
      <c r="U123" s="3"/>
      <c r="V123" s="3" t="s">
        <v>39</v>
      </c>
      <c r="W123" s="3" t="s">
        <v>39</v>
      </c>
      <c r="X123" s="3" t="s">
        <v>39</v>
      </c>
    </row>
    <row r="124" spans="1:24" x14ac:dyDescent="0.25">
      <c r="A124" s="3" t="s">
        <v>17</v>
      </c>
      <c r="B124" s="3" t="s">
        <v>46</v>
      </c>
      <c r="C124" s="3" t="s">
        <v>47</v>
      </c>
      <c r="D124" s="3" t="s">
        <v>48</v>
      </c>
      <c r="E124" s="3" t="s">
        <v>39</v>
      </c>
      <c r="F124" s="3">
        <v>95548</v>
      </c>
      <c r="G124" s="3" t="s">
        <v>56</v>
      </c>
      <c r="H124" s="3">
        <v>2021352323</v>
      </c>
      <c r="I124" s="3" t="s">
        <v>618</v>
      </c>
      <c r="J124" s="3" t="s">
        <v>41</v>
      </c>
      <c r="K124" s="3" t="s">
        <v>619</v>
      </c>
      <c r="L124" s="3" t="s">
        <v>59</v>
      </c>
      <c r="M124" s="3" t="s">
        <v>620</v>
      </c>
      <c r="N124" s="3" t="s">
        <v>225</v>
      </c>
      <c r="O124" s="3" t="s">
        <v>226</v>
      </c>
      <c r="P124" s="3" t="s">
        <v>225</v>
      </c>
      <c r="Q124" s="4">
        <f>IFERROR(VLOOKUP($H124,[1]RAPPORTS!$L$2:$O$3000,4,FALSE),"")</f>
        <v>-78</v>
      </c>
      <c r="R124" s="4" t="str">
        <f>IFERROR(VLOOKUP($H124,[1]NC!$G$2:$H$300,2,FALSE)+VLOOKUP($K124,[1]NC!$G$2:$I$300,3,FALSE),"")</f>
        <v/>
      </c>
      <c r="S124" s="3"/>
      <c r="T124" s="3"/>
      <c r="U124" s="3"/>
      <c r="V124" s="3" t="s">
        <v>39</v>
      </c>
      <c r="W124" s="3" t="s">
        <v>39</v>
      </c>
      <c r="X124" s="3" t="s">
        <v>39</v>
      </c>
    </row>
    <row r="125" spans="1:24" x14ac:dyDescent="0.25">
      <c r="A125" s="3" t="s">
        <v>17</v>
      </c>
      <c r="B125" s="3" t="s">
        <v>37</v>
      </c>
      <c r="C125" s="3" t="s">
        <v>19</v>
      </c>
      <c r="D125" s="3" t="s">
        <v>122</v>
      </c>
      <c r="E125" s="3" t="s">
        <v>73</v>
      </c>
      <c r="F125" s="3">
        <v>95548</v>
      </c>
      <c r="G125" s="3" t="s">
        <v>56</v>
      </c>
      <c r="H125" s="3">
        <v>2021304386</v>
      </c>
      <c r="I125" s="3" t="s">
        <v>618</v>
      </c>
      <c r="J125" s="3" t="s">
        <v>41</v>
      </c>
      <c r="K125" s="3" t="s">
        <v>619</v>
      </c>
      <c r="L125" s="3" t="s">
        <v>42</v>
      </c>
      <c r="M125" s="3" t="s">
        <v>620</v>
      </c>
      <c r="N125" s="3" t="s">
        <v>43</v>
      </c>
      <c r="O125" s="3" t="s">
        <v>227</v>
      </c>
      <c r="P125" s="3" t="s">
        <v>228</v>
      </c>
      <c r="Q125" s="4">
        <f>IFERROR(VLOOKUP($H125,[1]RAPPORTS!$L$2:$O$3000,4,FALSE),"")</f>
        <v>-120</v>
      </c>
      <c r="R125" s="4" t="str">
        <f>IFERROR(VLOOKUP($H125,[1]NC!$G$2:$H$300,2,FALSE)+VLOOKUP($K125,[1]NC!$G$2:$I$300,3,FALSE),"")</f>
        <v/>
      </c>
      <c r="S125" s="3"/>
      <c r="T125" s="3"/>
      <c r="U125" s="3"/>
      <c r="V125" s="3" t="s">
        <v>39</v>
      </c>
      <c r="W125" s="3" t="s">
        <v>39</v>
      </c>
      <c r="X125" s="3" t="s">
        <v>39</v>
      </c>
    </row>
    <row r="126" spans="1:24" x14ac:dyDescent="0.25">
      <c r="A126" s="3" t="s">
        <v>17</v>
      </c>
      <c r="B126" s="3" t="s">
        <v>46</v>
      </c>
      <c r="C126" s="3" t="s">
        <v>47</v>
      </c>
      <c r="D126" s="3" t="s">
        <v>48</v>
      </c>
      <c r="E126" s="3" t="s">
        <v>39</v>
      </c>
      <c r="F126" s="3">
        <v>95548</v>
      </c>
      <c r="G126" s="3" t="s">
        <v>56</v>
      </c>
      <c r="H126" s="3">
        <v>2021280885</v>
      </c>
      <c r="I126" s="3" t="s">
        <v>618</v>
      </c>
      <c r="J126" s="3" t="s">
        <v>41</v>
      </c>
      <c r="K126" s="3" t="s">
        <v>619</v>
      </c>
      <c r="L126" s="3" t="s">
        <v>182</v>
      </c>
      <c r="M126" s="3" t="s">
        <v>620</v>
      </c>
      <c r="N126" s="3" t="s">
        <v>229</v>
      </c>
      <c r="O126" s="3" t="s">
        <v>230</v>
      </c>
      <c r="P126" s="3" t="s">
        <v>229</v>
      </c>
      <c r="Q126" s="4">
        <f>IFERROR(VLOOKUP($H126,[1]RAPPORTS!$L$2:$O$3000,4,FALSE),"")</f>
        <v>-124</v>
      </c>
      <c r="R126" s="4" t="str">
        <f>IFERROR(VLOOKUP($H126,[1]NC!$G$2:$H$300,2,FALSE)+VLOOKUP($K126,[1]NC!$G$2:$I$300,3,FALSE),"")</f>
        <v/>
      </c>
      <c r="S126" s="3"/>
      <c r="T126" s="3"/>
      <c r="U126" s="3"/>
      <c r="V126" s="3" t="s">
        <v>39</v>
      </c>
      <c r="W126" s="3" t="s">
        <v>39</v>
      </c>
      <c r="X126" s="3" t="s">
        <v>39</v>
      </c>
    </row>
    <row r="127" spans="1:24" x14ac:dyDescent="0.25">
      <c r="A127" s="3" t="s">
        <v>17</v>
      </c>
      <c r="B127" s="3" t="s">
        <v>37</v>
      </c>
      <c r="C127" s="3" t="s">
        <v>19</v>
      </c>
      <c r="D127" s="3" t="s">
        <v>122</v>
      </c>
      <c r="E127" s="3" t="s">
        <v>39</v>
      </c>
      <c r="F127" s="3">
        <v>95548</v>
      </c>
      <c r="G127" s="3" t="s">
        <v>56</v>
      </c>
      <c r="H127" s="3">
        <v>2021308147</v>
      </c>
      <c r="I127" s="3" t="s">
        <v>618</v>
      </c>
      <c r="J127" s="3" t="s">
        <v>41</v>
      </c>
      <c r="K127" s="3" t="s">
        <v>619</v>
      </c>
      <c r="L127" s="3" t="s">
        <v>64</v>
      </c>
      <c r="M127" s="3" t="s">
        <v>620</v>
      </c>
      <c r="N127" s="3" t="s">
        <v>43</v>
      </c>
      <c r="O127" s="3" t="s">
        <v>231</v>
      </c>
      <c r="P127" s="3" t="s">
        <v>232</v>
      </c>
      <c r="Q127" s="4">
        <f>IFERROR(VLOOKUP($H127,[1]RAPPORTS!$L$2:$O$3000,4,FALSE),"")</f>
        <v>-134</v>
      </c>
      <c r="R127" s="4" t="str">
        <f>IFERROR(VLOOKUP($H127,[1]NC!$G$2:$H$300,2,FALSE)+VLOOKUP($K127,[1]NC!$G$2:$I$300,3,FALSE),"")</f>
        <v/>
      </c>
      <c r="S127" s="3"/>
      <c r="T127" s="3"/>
      <c r="U127" s="3"/>
      <c r="V127" s="3" t="s">
        <v>39</v>
      </c>
      <c r="W127" s="3" t="s">
        <v>39</v>
      </c>
      <c r="X127" s="3" t="s">
        <v>39</v>
      </c>
    </row>
    <row r="128" spans="1:24" x14ac:dyDescent="0.25">
      <c r="A128" s="3" t="s">
        <v>17</v>
      </c>
      <c r="B128" s="3" t="s">
        <v>46</v>
      </c>
      <c r="C128" s="3" t="s">
        <v>47</v>
      </c>
      <c r="D128" s="3" t="s">
        <v>48</v>
      </c>
      <c r="E128" s="3" t="s">
        <v>39</v>
      </c>
      <c r="F128" s="3">
        <v>95548</v>
      </c>
      <c r="G128" s="3" t="s">
        <v>56</v>
      </c>
      <c r="H128" s="3">
        <v>2021286979</v>
      </c>
      <c r="I128" s="3" t="s">
        <v>618</v>
      </c>
      <c r="J128" s="3" t="s">
        <v>41</v>
      </c>
      <c r="K128" s="3" t="s">
        <v>619</v>
      </c>
      <c r="L128" s="3" t="s">
        <v>182</v>
      </c>
      <c r="M128" s="3" t="s">
        <v>620</v>
      </c>
      <c r="N128" s="3" t="s">
        <v>233</v>
      </c>
      <c r="O128" s="3" t="s">
        <v>234</v>
      </c>
      <c r="P128" s="3" t="s">
        <v>233</v>
      </c>
      <c r="Q128" s="4">
        <f>IFERROR(VLOOKUP($H128,[1]RAPPORTS!$L$2:$O$3000,4,FALSE),"")</f>
        <v>-137</v>
      </c>
      <c r="R128" s="4" t="str">
        <f>IFERROR(VLOOKUP($H128,[1]NC!$G$2:$H$300,2,FALSE)+VLOOKUP($K128,[1]NC!$G$2:$I$300,3,FALSE),"")</f>
        <v/>
      </c>
      <c r="S128" s="3"/>
      <c r="T128" s="3"/>
      <c r="U128" s="3"/>
      <c r="V128" s="3" t="s">
        <v>39</v>
      </c>
      <c r="W128" s="3" t="s">
        <v>39</v>
      </c>
      <c r="X128" s="3" t="s">
        <v>39</v>
      </c>
    </row>
    <row r="129" spans="1:24" x14ac:dyDescent="0.25">
      <c r="A129" s="3" t="s">
        <v>17</v>
      </c>
      <c r="B129" s="3" t="s">
        <v>46</v>
      </c>
      <c r="C129" s="3" t="s">
        <v>47</v>
      </c>
      <c r="D129" s="3" t="s">
        <v>48</v>
      </c>
      <c r="E129" s="3" t="s">
        <v>39</v>
      </c>
      <c r="F129" s="3">
        <v>95548</v>
      </c>
      <c r="G129" s="3" t="s">
        <v>56</v>
      </c>
      <c r="H129" s="3">
        <v>2021218828</v>
      </c>
      <c r="I129" s="3" t="s">
        <v>618</v>
      </c>
      <c r="J129" s="3" t="s">
        <v>41</v>
      </c>
      <c r="K129" s="3" t="s">
        <v>619</v>
      </c>
      <c r="L129" s="3" t="s">
        <v>59</v>
      </c>
      <c r="M129" s="3" t="s">
        <v>620</v>
      </c>
      <c r="N129" s="3" t="s">
        <v>235</v>
      </c>
      <c r="O129" s="3" t="s">
        <v>236</v>
      </c>
      <c r="P129" s="3" t="s">
        <v>235</v>
      </c>
      <c r="Q129" s="4">
        <f>IFERROR(VLOOKUP($H129,[1]RAPPORTS!$L$2:$O$3000,4,FALSE),"")</f>
        <v>-201</v>
      </c>
      <c r="R129" s="4" t="str">
        <f>IFERROR(VLOOKUP($H129,[1]NC!$G$2:$H$300,2,FALSE)+VLOOKUP($K129,[1]NC!$G$2:$I$300,3,FALSE),"")</f>
        <v/>
      </c>
      <c r="S129" s="3"/>
      <c r="T129" s="3"/>
      <c r="U129" s="3"/>
      <c r="V129" s="3" t="s">
        <v>39</v>
      </c>
      <c r="W129" s="3" t="s">
        <v>39</v>
      </c>
      <c r="X129" s="3" t="s">
        <v>39</v>
      </c>
    </row>
    <row r="130" spans="1:24" x14ac:dyDescent="0.25">
      <c r="A130" s="3" t="s">
        <v>17</v>
      </c>
      <c r="B130" s="3" t="s">
        <v>37</v>
      </c>
      <c r="C130" s="3" t="s">
        <v>19</v>
      </c>
      <c r="D130" s="3" t="s">
        <v>122</v>
      </c>
      <c r="E130" s="3" t="s">
        <v>39</v>
      </c>
      <c r="F130" s="3">
        <v>95548</v>
      </c>
      <c r="G130" s="3" t="s">
        <v>56</v>
      </c>
      <c r="H130" s="3">
        <v>2021178370</v>
      </c>
      <c r="I130" s="3" t="s">
        <v>618</v>
      </c>
      <c r="J130" s="3" t="s">
        <v>41</v>
      </c>
      <c r="K130" s="3" t="s">
        <v>619</v>
      </c>
      <c r="L130" s="3" t="s">
        <v>42</v>
      </c>
      <c r="M130" s="3" t="s">
        <v>620</v>
      </c>
      <c r="N130" s="3" t="s">
        <v>43</v>
      </c>
      <c r="O130" s="3" t="s">
        <v>237</v>
      </c>
      <c r="P130" s="3" t="s">
        <v>238</v>
      </c>
      <c r="Q130" s="4">
        <f>IFERROR(VLOOKUP($H130,[1]RAPPORTS!$L$2:$O$3000,4,FALSE),"")</f>
        <v>-230</v>
      </c>
      <c r="R130" s="4" t="str">
        <f>IFERROR(VLOOKUP($H130,[1]NC!$G$2:$H$300,2,FALSE)+VLOOKUP($K130,[1]NC!$G$2:$I$300,3,FALSE),"")</f>
        <v/>
      </c>
      <c r="S130" s="3"/>
      <c r="T130" s="3"/>
      <c r="U130" s="3"/>
      <c r="V130" s="3" t="s">
        <v>39</v>
      </c>
      <c r="W130" s="3" t="s">
        <v>39</v>
      </c>
      <c r="X130" s="3" t="s">
        <v>39</v>
      </c>
    </row>
    <row r="131" spans="1:24" x14ac:dyDescent="0.25">
      <c r="A131" s="3" t="s">
        <v>17</v>
      </c>
      <c r="B131" s="3" t="s">
        <v>46</v>
      </c>
      <c r="C131" s="3" t="s">
        <v>47</v>
      </c>
      <c r="D131" s="3" t="s">
        <v>48</v>
      </c>
      <c r="E131" s="3" t="s">
        <v>39</v>
      </c>
      <c r="F131" s="3">
        <v>95548</v>
      </c>
      <c r="G131" s="3" t="s">
        <v>56</v>
      </c>
      <c r="H131" s="3">
        <v>2021041260</v>
      </c>
      <c r="I131" s="3" t="s">
        <v>618</v>
      </c>
      <c r="J131" s="3" t="s">
        <v>41</v>
      </c>
      <c r="K131" s="3" t="s">
        <v>619</v>
      </c>
      <c r="L131" s="3" t="s">
        <v>86</v>
      </c>
      <c r="M131" s="3" t="s">
        <v>620</v>
      </c>
      <c r="N131" s="3" t="s">
        <v>239</v>
      </c>
      <c r="O131" s="3" t="s">
        <v>240</v>
      </c>
      <c r="P131" s="3" t="s">
        <v>239</v>
      </c>
      <c r="Q131" s="4">
        <f>IFERROR(VLOOKUP($H131,[1]RAPPORTS!$L$2:$O$3000,4,FALSE),"")</f>
        <v>-361</v>
      </c>
      <c r="R131" s="4" t="str">
        <f>IFERROR(VLOOKUP($H131,[1]NC!$G$2:$H$300,2,FALSE)+VLOOKUP($K131,[1]NC!$G$2:$I$300,3,FALSE),"")</f>
        <v/>
      </c>
      <c r="S131" s="3"/>
      <c r="T131" s="3"/>
      <c r="U131" s="3"/>
      <c r="V131" s="3" t="s">
        <v>39</v>
      </c>
      <c r="W131" s="3" t="s">
        <v>39</v>
      </c>
      <c r="X131" s="3" t="s">
        <v>39</v>
      </c>
    </row>
    <row r="132" spans="1:24" x14ac:dyDescent="0.25">
      <c r="A132" s="3" t="s">
        <v>17</v>
      </c>
      <c r="B132" s="3" t="s">
        <v>46</v>
      </c>
      <c r="C132" s="3" t="s">
        <v>47</v>
      </c>
      <c r="D132" s="3" t="s">
        <v>48</v>
      </c>
      <c r="E132" s="3" t="s">
        <v>39</v>
      </c>
      <c r="F132" s="3">
        <v>95548</v>
      </c>
      <c r="G132" s="3" t="s">
        <v>56</v>
      </c>
      <c r="H132" s="3">
        <v>2020082513</v>
      </c>
      <c r="I132" s="3" t="s">
        <v>618</v>
      </c>
      <c r="J132" s="3" t="s">
        <v>41</v>
      </c>
      <c r="K132" s="3" t="s">
        <v>619</v>
      </c>
      <c r="L132" s="3" t="s">
        <v>59</v>
      </c>
      <c r="M132" s="3" t="s">
        <v>620</v>
      </c>
      <c r="N132" s="3" t="s">
        <v>241</v>
      </c>
      <c r="O132" s="3" t="s">
        <v>242</v>
      </c>
      <c r="P132" s="3" t="s">
        <v>241</v>
      </c>
      <c r="Q132" s="4">
        <f>IFERROR(VLOOKUP($H132,[1]RAPPORTS!$L$2:$O$3000,4,FALSE),"")</f>
        <v>-715</v>
      </c>
      <c r="R132" s="4" t="str">
        <f>IFERROR(VLOOKUP($H132,[1]NC!$G$2:$H$300,2,FALSE)+VLOOKUP($K132,[1]NC!$G$2:$I$300,3,FALSE),"")</f>
        <v/>
      </c>
      <c r="S132" s="3"/>
      <c r="T132" s="3"/>
      <c r="U132" s="3"/>
      <c r="V132" s="3" t="s">
        <v>39</v>
      </c>
      <c r="W132" s="3" t="s">
        <v>39</v>
      </c>
      <c r="X132" s="3" t="s">
        <v>39</v>
      </c>
    </row>
    <row r="133" spans="1:24" x14ac:dyDescent="0.25">
      <c r="A133" s="3" t="s">
        <v>17</v>
      </c>
      <c r="B133" s="3" t="s">
        <v>46</v>
      </c>
      <c r="C133" s="3" t="s">
        <v>47</v>
      </c>
      <c r="D133" s="3" t="s">
        <v>48</v>
      </c>
      <c r="E133" s="3" t="s">
        <v>39</v>
      </c>
      <c r="F133" s="3">
        <v>95548</v>
      </c>
      <c r="G133" s="3" t="s">
        <v>56</v>
      </c>
      <c r="H133" s="3">
        <v>2020050216</v>
      </c>
      <c r="I133" s="3" t="s">
        <v>618</v>
      </c>
      <c r="J133" s="3" t="s">
        <v>41</v>
      </c>
      <c r="K133" s="3" t="s">
        <v>619</v>
      </c>
      <c r="L133" s="3" t="s">
        <v>64</v>
      </c>
      <c r="M133" s="3" t="s">
        <v>620</v>
      </c>
      <c r="N133" s="3" t="s">
        <v>243</v>
      </c>
      <c r="O133" s="3" t="s">
        <v>244</v>
      </c>
      <c r="P133" s="3" t="s">
        <v>243</v>
      </c>
      <c r="Q133" s="4">
        <f>IFERROR(VLOOKUP($H133,[1]RAPPORTS!$L$2:$O$3000,4,FALSE),"")</f>
        <v>-721</v>
      </c>
      <c r="R133" s="4" t="str">
        <f>IFERROR(VLOOKUP($H133,[1]NC!$G$2:$H$300,2,FALSE)+VLOOKUP($K133,[1]NC!$G$2:$I$300,3,FALSE),"")</f>
        <v/>
      </c>
      <c r="S133" s="3"/>
      <c r="T133" s="3"/>
      <c r="U133" s="3"/>
      <c r="V133" s="3" t="s">
        <v>39</v>
      </c>
      <c r="W133" s="3" t="s">
        <v>39</v>
      </c>
      <c r="X133" s="3" t="s">
        <v>39</v>
      </c>
    </row>
    <row r="134" spans="1:24" x14ac:dyDescent="0.25">
      <c r="A134" s="3" t="s">
        <v>17</v>
      </c>
      <c r="B134" s="3" t="s">
        <v>37</v>
      </c>
      <c r="C134" s="3" t="s">
        <v>19</v>
      </c>
      <c r="D134" s="3" t="s">
        <v>95</v>
      </c>
      <c r="E134" s="3" t="s">
        <v>39</v>
      </c>
      <c r="F134" s="3">
        <v>95548</v>
      </c>
      <c r="G134" s="3" t="s">
        <v>40</v>
      </c>
      <c r="H134" s="3">
        <v>2021392086</v>
      </c>
      <c r="I134" s="3" t="s">
        <v>618</v>
      </c>
      <c r="J134" s="3" t="s">
        <v>41</v>
      </c>
      <c r="K134" s="3" t="s">
        <v>619</v>
      </c>
      <c r="L134" s="3" t="s">
        <v>67</v>
      </c>
      <c r="M134" s="3" t="s">
        <v>620</v>
      </c>
      <c r="N134" s="3" t="s">
        <v>245</v>
      </c>
      <c r="O134" s="3" t="s">
        <v>218</v>
      </c>
      <c r="P134" s="3" t="s">
        <v>208</v>
      </c>
      <c r="Q134" s="4">
        <f>IFERROR(VLOOKUP($H134,[1]RAPPORTS!$L$2:$O$3000,4,FALSE),"")</f>
        <v>-60</v>
      </c>
      <c r="R134" s="4" t="str">
        <f>IFERROR(VLOOKUP($H134,[1]NC!$G$2:$H$300,2,FALSE)+VLOOKUP($K134,[1]NC!$G$2:$I$300,3,FALSE),"")</f>
        <v/>
      </c>
      <c r="S134" s="3"/>
      <c r="T134" s="3"/>
      <c r="U134" s="3"/>
      <c r="V134" s="3" t="s">
        <v>39</v>
      </c>
      <c r="W134" s="3" t="s">
        <v>246</v>
      </c>
      <c r="X134" s="3" t="s">
        <v>39</v>
      </c>
    </row>
    <row r="135" spans="1:24" x14ac:dyDescent="0.25">
      <c r="A135" s="3" t="s">
        <v>17</v>
      </c>
      <c r="B135" s="3" t="s">
        <v>46</v>
      </c>
      <c r="C135" s="3" t="s">
        <v>47</v>
      </c>
      <c r="D135" s="3" t="s">
        <v>48</v>
      </c>
      <c r="E135" s="3" t="s">
        <v>39</v>
      </c>
      <c r="F135" s="3">
        <v>95548</v>
      </c>
      <c r="G135" s="3" t="s">
        <v>40</v>
      </c>
      <c r="H135" s="3">
        <v>2022027614</v>
      </c>
      <c r="I135" s="3" t="s">
        <v>618</v>
      </c>
      <c r="J135" s="3" t="s">
        <v>41</v>
      </c>
      <c r="K135" s="3" t="s">
        <v>619</v>
      </c>
      <c r="L135" s="3" t="s">
        <v>96</v>
      </c>
      <c r="M135" s="3" t="s">
        <v>620</v>
      </c>
      <c r="N135" s="3" t="s">
        <v>175</v>
      </c>
      <c r="O135" s="3" t="s">
        <v>172</v>
      </c>
      <c r="P135" s="3" t="s">
        <v>175</v>
      </c>
      <c r="Q135" s="4">
        <f>IFERROR(VLOOKUP($H135,[1]RAPPORTS!$L$2:$O$3000,4,FALSE),"")</f>
        <v>-5</v>
      </c>
      <c r="R135" s="4" t="str">
        <f>IFERROR(VLOOKUP($H135,[1]NC!$G$2:$H$300,2,FALSE)+VLOOKUP($K135,[1]NC!$G$2:$I$300,3,FALSE),"")</f>
        <v/>
      </c>
      <c r="S135" s="3"/>
      <c r="T135" s="3"/>
      <c r="U135" s="3"/>
      <c r="V135" s="3" t="s">
        <v>39</v>
      </c>
      <c r="W135" s="3" t="s">
        <v>69</v>
      </c>
      <c r="X135" s="3" t="s">
        <v>39</v>
      </c>
    </row>
    <row r="136" spans="1:24" x14ac:dyDescent="0.25">
      <c r="A136" s="3" t="s">
        <v>17</v>
      </c>
      <c r="B136" s="3" t="s">
        <v>46</v>
      </c>
      <c r="C136" s="3" t="s">
        <v>47</v>
      </c>
      <c r="D136" s="3" t="s">
        <v>48</v>
      </c>
      <c r="E136" s="3" t="s">
        <v>39</v>
      </c>
      <c r="F136" s="3">
        <v>95548</v>
      </c>
      <c r="G136" s="3" t="s">
        <v>40</v>
      </c>
      <c r="H136" s="3">
        <v>2022060682</v>
      </c>
      <c r="I136" s="3" t="s">
        <v>618</v>
      </c>
      <c r="J136" s="3" t="s">
        <v>41</v>
      </c>
      <c r="K136" s="3" t="s">
        <v>619</v>
      </c>
      <c r="L136" s="3" t="s">
        <v>67</v>
      </c>
      <c r="M136" s="3" t="s">
        <v>620</v>
      </c>
      <c r="N136" s="3" t="s">
        <v>139</v>
      </c>
      <c r="O136" s="3" t="s">
        <v>113</v>
      </c>
      <c r="P136" s="3" t="s">
        <v>139</v>
      </c>
      <c r="Q136" s="4">
        <f>IFERROR(VLOOKUP($H136,[1]RAPPORTS!$L$2:$O$3000,4,FALSE),"")</f>
        <v>-8</v>
      </c>
      <c r="R136" s="4" t="str">
        <f>IFERROR(VLOOKUP($H136,[1]NC!$G$2:$H$300,2,FALSE)+VLOOKUP($K136,[1]NC!$G$2:$I$300,3,FALSE),"")</f>
        <v/>
      </c>
      <c r="S136" s="3"/>
      <c r="T136" s="3"/>
      <c r="U136" s="3"/>
      <c r="V136" s="3" t="s">
        <v>39</v>
      </c>
      <c r="W136" s="3" t="s">
        <v>69</v>
      </c>
      <c r="X136" s="3" t="s">
        <v>39</v>
      </c>
    </row>
    <row r="137" spans="1:24" x14ac:dyDescent="0.25">
      <c r="A137" s="3" t="s">
        <v>17</v>
      </c>
      <c r="B137" s="3" t="s">
        <v>46</v>
      </c>
      <c r="C137" s="3" t="s">
        <v>47</v>
      </c>
      <c r="D137" s="3" t="s">
        <v>48</v>
      </c>
      <c r="E137" s="3" t="s">
        <v>39</v>
      </c>
      <c r="F137" s="3">
        <v>95548</v>
      </c>
      <c r="G137" s="3" t="s">
        <v>40</v>
      </c>
      <c r="H137" s="3">
        <v>2022021648</v>
      </c>
      <c r="I137" s="3" t="s">
        <v>618</v>
      </c>
      <c r="J137" s="3" t="s">
        <v>41</v>
      </c>
      <c r="K137" s="3" t="s">
        <v>619</v>
      </c>
      <c r="L137" s="3" t="s">
        <v>96</v>
      </c>
      <c r="M137" s="3" t="s">
        <v>620</v>
      </c>
      <c r="N137" s="3" t="s">
        <v>205</v>
      </c>
      <c r="O137" s="3" t="s">
        <v>209</v>
      </c>
      <c r="P137" s="3" t="s">
        <v>205</v>
      </c>
      <c r="Q137" s="4">
        <f>IFERROR(VLOOKUP($H137,[1]RAPPORTS!$L$2:$O$3000,4,FALSE),"")</f>
        <v>-11</v>
      </c>
      <c r="R137" s="4" t="str">
        <f>IFERROR(VLOOKUP($H137,[1]NC!$G$2:$H$300,2,FALSE)+VLOOKUP($K137,[1]NC!$G$2:$I$300,3,FALSE),"")</f>
        <v/>
      </c>
      <c r="S137" s="3"/>
      <c r="T137" s="3"/>
      <c r="U137" s="3"/>
      <c r="V137" s="3" t="s">
        <v>39</v>
      </c>
      <c r="W137" s="3" t="s">
        <v>69</v>
      </c>
      <c r="X137" s="3" t="s">
        <v>39</v>
      </c>
    </row>
    <row r="138" spans="1:24" x14ac:dyDescent="0.25">
      <c r="A138" s="3" t="s">
        <v>17</v>
      </c>
      <c r="B138" s="3" t="s">
        <v>46</v>
      </c>
      <c r="C138" s="3" t="s">
        <v>47</v>
      </c>
      <c r="D138" s="3" t="s">
        <v>48</v>
      </c>
      <c r="E138" s="3" t="s">
        <v>39</v>
      </c>
      <c r="F138" s="3">
        <v>95548</v>
      </c>
      <c r="G138" s="3" t="s">
        <v>40</v>
      </c>
      <c r="H138" s="3">
        <v>2022038680</v>
      </c>
      <c r="I138" s="3" t="s">
        <v>618</v>
      </c>
      <c r="J138" s="3" t="s">
        <v>41</v>
      </c>
      <c r="K138" s="3" t="s">
        <v>619</v>
      </c>
      <c r="L138" s="3" t="s">
        <v>67</v>
      </c>
      <c r="M138" s="3" t="s">
        <v>620</v>
      </c>
      <c r="N138" s="3" t="s">
        <v>247</v>
      </c>
      <c r="O138" s="3" t="s">
        <v>173</v>
      </c>
      <c r="P138" s="3" t="s">
        <v>247</v>
      </c>
      <c r="Q138" s="4">
        <f>IFERROR(VLOOKUP($H138,[1]RAPPORTS!$L$2:$O$3000,4,FALSE),"")</f>
        <v>-13</v>
      </c>
      <c r="R138" s="4" t="str">
        <f>IFERROR(VLOOKUP($H138,[1]NC!$G$2:$H$300,2,FALSE)+VLOOKUP($K138,[1]NC!$G$2:$I$300,3,FALSE),"")</f>
        <v/>
      </c>
      <c r="S138" s="3"/>
      <c r="T138" s="3"/>
      <c r="U138" s="3"/>
      <c r="V138" s="3" t="s">
        <v>39</v>
      </c>
      <c r="W138" s="3" t="s">
        <v>69</v>
      </c>
      <c r="X138" s="3" t="s">
        <v>39</v>
      </c>
    </row>
    <row r="139" spans="1:24" x14ac:dyDescent="0.25">
      <c r="A139" s="3" t="s">
        <v>17</v>
      </c>
      <c r="B139" s="3" t="s">
        <v>46</v>
      </c>
      <c r="C139" s="3" t="s">
        <v>47</v>
      </c>
      <c r="D139" s="3" t="s">
        <v>48</v>
      </c>
      <c r="E139" s="3" t="s">
        <v>39</v>
      </c>
      <c r="F139" s="3">
        <v>95548</v>
      </c>
      <c r="G139" s="3" t="s">
        <v>40</v>
      </c>
      <c r="H139" s="3">
        <v>2022038329</v>
      </c>
      <c r="I139" s="3" t="s">
        <v>618</v>
      </c>
      <c r="J139" s="3" t="s">
        <v>41</v>
      </c>
      <c r="K139" s="3" t="s">
        <v>619</v>
      </c>
      <c r="L139" s="3" t="s">
        <v>67</v>
      </c>
      <c r="M139" s="3" t="s">
        <v>620</v>
      </c>
      <c r="N139" s="3" t="s">
        <v>144</v>
      </c>
      <c r="O139" s="3" t="s">
        <v>188</v>
      </c>
      <c r="P139" s="3" t="s">
        <v>144</v>
      </c>
      <c r="Q139" s="4">
        <f>IFERROR(VLOOKUP($H139,[1]RAPPORTS!$L$2:$O$3000,4,FALSE),"")</f>
        <v>-14</v>
      </c>
      <c r="R139" s="4" t="str">
        <f>IFERROR(VLOOKUP($H139,[1]NC!$G$2:$H$300,2,FALSE)+VLOOKUP($K139,[1]NC!$G$2:$I$300,3,FALSE),"")</f>
        <v/>
      </c>
      <c r="S139" s="3"/>
      <c r="T139" s="3"/>
      <c r="U139" s="3"/>
      <c r="V139" s="3" t="s">
        <v>39</v>
      </c>
      <c r="W139" s="3" t="s">
        <v>69</v>
      </c>
      <c r="X139" s="3" t="s">
        <v>39</v>
      </c>
    </row>
    <row r="140" spans="1:24" x14ac:dyDescent="0.25">
      <c r="A140" s="3" t="s">
        <v>17</v>
      </c>
      <c r="B140" s="3" t="s">
        <v>46</v>
      </c>
      <c r="C140" s="3" t="s">
        <v>47</v>
      </c>
      <c r="D140" s="3" t="s">
        <v>48</v>
      </c>
      <c r="E140" s="3" t="s">
        <v>39</v>
      </c>
      <c r="F140" s="3">
        <v>95548</v>
      </c>
      <c r="G140" s="3" t="s">
        <v>40</v>
      </c>
      <c r="H140" s="3">
        <v>2022047385</v>
      </c>
      <c r="I140" s="3" t="s">
        <v>618</v>
      </c>
      <c r="J140" s="3" t="s">
        <v>41</v>
      </c>
      <c r="K140" s="3" t="s">
        <v>619</v>
      </c>
      <c r="L140" s="3" t="s">
        <v>248</v>
      </c>
      <c r="M140" s="3" t="s">
        <v>620</v>
      </c>
      <c r="N140" s="3" t="s">
        <v>43</v>
      </c>
      <c r="O140" s="3" t="s">
        <v>157</v>
      </c>
      <c r="P140" s="3" t="s">
        <v>180</v>
      </c>
      <c r="Q140" s="4">
        <f>IFERROR(VLOOKUP($H140,[1]RAPPORTS!$L$2:$O$3000,4,FALSE),"")</f>
        <v>-16</v>
      </c>
      <c r="R140" s="4" t="str">
        <f>IFERROR(VLOOKUP($H140,[1]NC!$G$2:$H$300,2,FALSE)+VLOOKUP($K140,[1]NC!$G$2:$I$300,3,FALSE),"")</f>
        <v/>
      </c>
      <c r="S140" s="3"/>
      <c r="T140" s="3"/>
      <c r="U140" s="3"/>
      <c r="V140" s="3" t="s">
        <v>39</v>
      </c>
      <c r="W140" s="3" t="s">
        <v>69</v>
      </c>
      <c r="X140" s="3" t="s">
        <v>39</v>
      </c>
    </row>
    <row r="141" spans="1:24" x14ac:dyDescent="0.25">
      <c r="A141" s="3" t="s">
        <v>17</v>
      </c>
      <c r="B141" s="3" t="s">
        <v>46</v>
      </c>
      <c r="C141" s="3" t="s">
        <v>47</v>
      </c>
      <c r="D141" s="3" t="s">
        <v>48</v>
      </c>
      <c r="E141" s="3" t="s">
        <v>39</v>
      </c>
      <c r="F141" s="3">
        <v>95548</v>
      </c>
      <c r="G141" s="3" t="s">
        <v>56</v>
      </c>
      <c r="H141" s="3">
        <v>2022038361</v>
      </c>
      <c r="I141" s="3" t="s">
        <v>618</v>
      </c>
      <c r="J141" s="3" t="s">
        <v>41</v>
      </c>
      <c r="K141" s="3" t="s">
        <v>619</v>
      </c>
      <c r="L141" s="3" t="s">
        <v>67</v>
      </c>
      <c r="M141" s="3" t="s">
        <v>620</v>
      </c>
      <c r="N141" s="3" t="s">
        <v>249</v>
      </c>
      <c r="O141" s="3" t="s">
        <v>188</v>
      </c>
      <c r="P141" s="3" t="s">
        <v>249</v>
      </c>
      <c r="Q141" s="4">
        <f>IFERROR(VLOOKUP($H141,[1]RAPPORTS!$L$2:$O$3000,4,FALSE),"")</f>
        <v>-23</v>
      </c>
      <c r="R141" s="4" t="str">
        <f>IFERROR(VLOOKUP($H141,[1]NC!$G$2:$H$300,2,FALSE)+VLOOKUP($K141,[1]NC!$G$2:$I$300,3,FALSE),"")</f>
        <v/>
      </c>
      <c r="S141" s="3"/>
      <c r="T141" s="3"/>
      <c r="U141" s="3"/>
      <c r="V141" s="3" t="s">
        <v>39</v>
      </c>
      <c r="W141" s="3" t="s">
        <v>69</v>
      </c>
      <c r="X141" s="3" t="s">
        <v>39</v>
      </c>
    </row>
    <row r="142" spans="1:24" x14ac:dyDescent="0.25">
      <c r="A142" s="3" t="s">
        <v>17</v>
      </c>
      <c r="B142" s="3" t="s">
        <v>46</v>
      </c>
      <c r="C142" s="3" t="s">
        <v>47</v>
      </c>
      <c r="D142" s="3" t="s">
        <v>48</v>
      </c>
      <c r="E142" s="3" t="s">
        <v>39</v>
      </c>
      <c r="F142" s="3">
        <v>95548</v>
      </c>
      <c r="G142" s="3" t="s">
        <v>40</v>
      </c>
      <c r="H142" s="3">
        <v>2022001955</v>
      </c>
      <c r="I142" s="3" t="s">
        <v>618</v>
      </c>
      <c r="J142" s="3" t="s">
        <v>41</v>
      </c>
      <c r="K142" s="3" t="s">
        <v>619</v>
      </c>
      <c r="L142" s="3" t="s">
        <v>57</v>
      </c>
      <c r="M142" s="3" t="s">
        <v>620</v>
      </c>
      <c r="N142" s="3" t="s">
        <v>195</v>
      </c>
      <c r="O142" s="3" t="s">
        <v>250</v>
      </c>
      <c r="P142" s="3" t="s">
        <v>195</v>
      </c>
      <c r="Q142" s="4">
        <f>IFERROR(VLOOKUP($H142,[1]RAPPORTS!$L$2:$O$3000,4,FALSE),"")</f>
        <v>-50</v>
      </c>
      <c r="R142" s="4" t="str">
        <f>IFERROR(VLOOKUP($H142,[1]NC!$G$2:$H$300,2,FALSE)+VLOOKUP($K142,[1]NC!$G$2:$I$300,3,FALSE),"")</f>
        <v/>
      </c>
      <c r="S142" s="3"/>
      <c r="T142" s="3"/>
      <c r="U142" s="3"/>
      <c r="V142" s="3" t="s">
        <v>39</v>
      </c>
      <c r="W142" s="3" t="s">
        <v>69</v>
      </c>
      <c r="X142" s="3" t="s">
        <v>39</v>
      </c>
    </row>
    <row r="143" spans="1:24" x14ac:dyDescent="0.25">
      <c r="A143" s="3" t="s">
        <v>17</v>
      </c>
      <c r="B143" s="3" t="s">
        <v>46</v>
      </c>
      <c r="C143" s="3" t="s">
        <v>47</v>
      </c>
      <c r="D143" s="3" t="s">
        <v>48</v>
      </c>
      <c r="E143" s="3" t="s">
        <v>70</v>
      </c>
      <c r="F143" s="3">
        <v>95548</v>
      </c>
      <c r="G143" s="3" t="s">
        <v>56</v>
      </c>
      <c r="H143" s="3">
        <v>2021381308</v>
      </c>
      <c r="I143" s="3" t="s">
        <v>618</v>
      </c>
      <c r="J143" s="3" t="s">
        <v>41</v>
      </c>
      <c r="K143" s="3" t="s">
        <v>619</v>
      </c>
      <c r="L143" s="3" t="s">
        <v>57</v>
      </c>
      <c r="M143" s="3" t="s">
        <v>620</v>
      </c>
      <c r="N143" s="3" t="s">
        <v>127</v>
      </c>
      <c r="O143" s="3" t="s">
        <v>251</v>
      </c>
      <c r="P143" s="3" t="s">
        <v>127</v>
      </c>
      <c r="Q143" s="4">
        <f>IFERROR(VLOOKUP($H143,[1]RAPPORTS!$L$2:$O$3000,4,FALSE),"")</f>
        <v>-56</v>
      </c>
      <c r="R143" s="4" t="str">
        <f>IFERROR(VLOOKUP($H143,[1]NC!$G$2:$H$300,2,FALSE)+VLOOKUP($K143,[1]NC!$G$2:$I$300,3,FALSE),"")</f>
        <v/>
      </c>
      <c r="S143" s="3"/>
      <c r="T143" s="3"/>
      <c r="U143" s="3"/>
      <c r="V143" s="3" t="s">
        <v>39</v>
      </c>
      <c r="W143" s="3" t="s">
        <v>69</v>
      </c>
      <c r="X143" s="3" t="s">
        <v>39</v>
      </c>
    </row>
    <row r="144" spans="1:24" x14ac:dyDescent="0.25">
      <c r="A144" s="3" t="s">
        <v>17</v>
      </c>
      <c r="B144" s="3" t="s">
        <v>46</v>
      </c>
      <c r="C144" s="3" t="s">
        <v>47</v>
      </c>
      <c r="D144" s="3" t="s">
        <v>48</v>
      </c>
      <c r="E144" s="3" t="s">
        <v>39</v>
      </c>
      <c r="F144" s="3">
        <v>95548</v>
      </c>
      <c r="G144" s="3" t="s">
        <v>40</v>
      </c>
      <c r="H144" s="3">
        <v>2021375580</v>
      </c>
      <c r="I144" s="3" t="s">
        <v>618</v>
      </c>
      <c r="J144" s="3" t="s">
        <v>41</v>
      </c>
      <c r="K144" s="3" t="s">
        <v>619</v>
      </c>
      <c r="L144" s="3" t="s">
        <v>252</v>
      </c>
      <c r="M144" s="3" t="s">
        <v>620</v>
      </c>
      <c r="N144" s="3" t="s">
        <v>253</v>
      </c>
      <c r="O144" s="3" t="s">
        <v>254</v>
      </c>
      <c r="P144" s="3" t="s">
        <v>253</v>
      </c>
      <c r="Q144" s="4">
        <f>IFERROR(VLOOKUP($H144,[1]RAPPORTS!$L$2:$O$3000,4,FALSE),"")</f>
        <v>-57</v>
      </c>
      <c r="R144" s="4" t="str">
        <f>IFERROR(VLOOKUP($H144,[1]NC!$G$2:$H$300,2,FALSE)+VLOOKUP($K144,[1]NC!$G$2:$I$300,3,FALSE),"")</f>
        <v/>
      </c>
      <c r="S144" s="3"/>
      <c r="T144" s="3"/>
      <c r="U144" s="3"/>
      <c r="V144" s="3" t="s">
        <v>39</v>
      </c>
      <c r="W144" s="3" t="s">
        <v>69</v>
      </c>
      <c r="X144" s="3" t="s">
        <v>39</v>
      </c>
    </row>
    <row r="145" spans="1:24" x14ac:dyDescent="0.25">
      <c r="A145" s="3" t="s">
        <v>17</v>
      </c>
      <c r="B145" s="3" t="s">
        <v>46</v>
      </c>
      <c r="C145" s="3" t="s">
        <v>47</v>
      </c>
      <c r="D145" s="3" t="s">
        <v>48</v>
      </c>
      <c r="E145" s="3" t="s">
        <v>39</v>
      </c>
      <c r="F145" s="3">
        <v>95548</v>
      </c>
      <c r="G145" s="3" t="s">
        <v>40</v>
      </c>
      <c r="H145" s="3">
        <v>2021386812</v>
      </c>
      <c r="I145" s="3" t="s">
        <v>618</v>
      </c>
      <c r="J145" s="3" t="s">
        <v>41</v>
      </c>
      <c r="K145" s="3" t="s">
        <v>619</v>
      </c>
      <c r="L145" s="3" t="s">
        <v>57</v>
      </c>
      <c r="M145" s="3" t="s">
        <v>620</v>
      </c>
      <c r="N145" s="3" t="s">
        <v>245</v>
      </c>
      <c r="O145" s="3" t="s">
        <v>216</v>
      </c>
      <c r="P145" s="3" t="s">
        <v>245</v>
      </c>
      <c r="Q145" s="4">
        <f>IFERROR(VLOOKUP($H145,[1]RAPPORTS!$L$2:$O$3000,4,FALSE),"")</f>
        <v>-64</v>
      </c>
      <c r="R145" s="4" t="str">
        <f>IFERROR(VLOOKUP($H145,[1]NC!$G$2:$H$300,2,FALSE)+VLOOKUP($K145,[1]NC!$G$2:$I$300,3,FALSE),"")</f>
        <v/>
      </c>
      <c r="S145" s="3"/>
      <c r="T145" s="3"/>
      <c r="U145" s="3"/>
      <c r="V145" s="3" t="s">
        <v>39</v>
      </c>
      <c r="W145" s="3" t="s">
        <v>69</v>
      </c>
      <c r="X145" s="3" t="s">
        <v>39</v>
      </c>
    </row>
    <row r="146" spans="1:24" x14ac:dyDescent="0.25">
      <c r="A146" s="3" t="s">
        <v>17</v>
      </c>
      <c r="B146" s="3" t="s">
        <v>46</v>
      </c>
      <c r="C146" s="3" t="s">
        <v>47</v>
      </c>
      <c r="D146" s="3" t="s">
        <v>48</v>
      </c>
      <c r="E146" s="3" t="s">
        <v>39</v>
      </c>
      <c r="F146" s="3">
        <v>95548</v>
      </c>
      <c r="G146" s="3" t="s">
        <v>40</v>
      </c>
      <c r="H146" s="3">
        <v>2021342967</v>
      </c>
      <c r="I146" s="3" t="s">
        <v>618</v>
      </c>
      <c r="J146" s="3" t="s">
        <v>41</v>
      </c>
      <c r="K146" s="3" t="s">
        <v>619</v>
      </c>
      <c r="L146" s="3" t="s">
        <v>54</v>
      </c>
      <c r="M146" s="3" t="s">
        <v>620</v>
      </c>
      <c r="N146" s="3" t="s">
        <v>255</v>
      </c>
      <c r="O146" s="3" t="s">
        <v>256</v>
      </c>
      <c r="P146" s="3" t="s">
        <v>255</v>
      </c>
      <c r="Q146" s="4">
        <f>IFERROR(VLOOKUP($H146,[1]RAPPORTS!$L$2:$O$3000,4,FALSE),"")</f>
        <v>-88</v>
      </c>
      <c r="R146" s="4" t="str">
        <f>IFERROR(VLOOKUP($H146,[1]NC!$G$2:$H$300,2,FALSE)+VLOOKUP($K146,[1]NC!$G$2:$I$300,3,FALSE),"")</f>
        <v/>
      </c>
      <c r="S146" s="3"/>
      <c r="T146" s="3"/>
      <c r="U146" s="3"/>
      <c r="V146" s="3" t="s">
        <v>39</v>
      </c>
      <c r="W146" s="3" t="s">
        <v>69</v>
      </c>
      <c r="X146" s="3" t="s">
        <v>39</v>
      </c>
    </row>
    <row r="147" spans="1:24" x14ac:dyDescent="0.25">
      <c r="A147" s="3" t="s">
        <v>17</v>
      </c>
      <c r="B147" s="3" t="s">
        <v>46</v>
      </c>
      <c r="C147" s="3" t="s">
        <v>47</v>
      </c>
      <c r="D147" s="3" t="s">
        <v>48</v>
      </c>
      <c r="E147" s="3" t="s">
        <v>39</v>
      </c>
      <c r="F147" s="3">
        <v>95548</v>
      </c>
      <c r="G147" s="3" t="s">
        <v>56</v>
      </c>
      <c r="H147" s="3">
        <v>2021285235</v>
      </c>
      <c r="I147" s="3" t="s">
        <v>618</v>
      </c>
      <c r="J147" s="3" t="s">
        <v>41</v>
      </c>
      <c r="K147" s="3" t="s">
        <v>619</v>
      </c>
      <c r="L147" s="3" t="s">
        <v>57</v>
      </c>
      <c r="M147" s="3" t="s">
        <v>620</v>
      </c>
      <c r="N147" s="3" t="s">
        <v>257</v>
      </c>
      <c r="O147" s="3" t="s">
        <v>258</v>
      </c>
      <c r="P147" s="3" t="s">
        <v>257</v>
      </c>
      <c r="Q147" s="4">
        <f>IFERROR(VLOOKUP($H147,[1]RAPPORTS!$L$2:$O$3000,4,FALSE),"")</f>
        <v>-147</v>
      </c>
      <c r="R147" s="4" t="str">
        <f>IFERROR(VLOOKUP($H147,[1]NC!$G$2:$H$300,2,FALSE)+VLOOKUP($K147,[1]NC!$G$2:$I$300,3,FALSE),"")</f>
        <v/>
      </c>
      <c r="S147" s="3"/>
      <c r="T147" s="3"/>
      <c r="U147" s="3"/>
      <c r="V147" s="3" t="s">
        <v>39</v>
      </c>
      <c r="W147" s="3" t="s">
        <v>69</v>
      </c>
      <c r="X147" s="3" t="s">
        <v>39</v>
      </c>
    </row>
    <row r="148" spans="1:24" x14ac:dyDescent="0.25">
      <c r="A148" s="3" t="s">
        <v>17</v>
      </c>
      <c r="B148" s="3" t="s">
        <v>46</v>
      </c>
      <c r="C148" s="3" t="s">
        <v>47</v>
      </c>
      <c r="D148" s="3" t="s">
        <v>48</v>
      </c>
      <c r="E148" s="3" t="s">
        <v>39</v>
      </c>
      <c r="F148" s="3">
        <v>95548</v>
      </c>
      <c r="G148" s="3" t="s">
        <v>56</v>
      </c>
      <c r="H148" s="3">
        <v>2020227527</v>
      </c>
      <c r="I148" s="3" t="s">
        <v>618</v>
      </c>
      <c r="J148" s="3" t="s">
        <v>41</v>
      </c>
      <c r="K148" s="3" t="s">
        <v>619</v>
      </c>
      <c r="L148" s="3" t="s">
        <v>67</v>
      </c>
      <c r="M148" s="3" t="s">
        <v>620</v>
      </c>
      <c r="N148" s="3" t="s">
        <v>259</v>
      </c>
      <c r="O148" s="3" t="s">
        <v>260</v>
      </c>
      <c r="P148" s="3" t="s">
        <v>259</v>
      </c>
      <c r="Q148" s="4">
        <f>IFERROR(VLOOKUP($H148,[1]RAPPORTS!$L$2:$O$3000,4,FALSE),"")</f>
        <v>-545</v>
      </c>
      <c r="R148" s="4" t="str">
        <f>IFERROR(VLOOKUP($H148,[1]NC!$G$2:$H$300,2,FALSE)+VLOOKUP($K148,[1]NC!$G$2:$I$300,3,FALSE),"")</f>
        <v/>
      </c>
      <c r="S148" s="3"/>
      <c r="T148" s="3"/>
      <c r="U148" s="3"/>
      <c r="V148" s="3" t="s">
        <v>39</v>
      </c>
      <c r="W148" s="3" t="s">
        <v>69</v>
      </c>
      <c r="X148" s="3" t="s">
        <v>39</v>
      </c>
    </row>
    <row r="149" spans="1:24" x14ac:dyDescent="0.25">
      <c r="A149" s="3" t="s">
        <v>17</v>
      </c>
      <c r="B149" s="3" t="s">
        <v>261</v>
      </c>
      <c r="C149" s="3" t="s">
        <v>19</v>
      </c>
      <c r="D149" s="3" t="s">
        <v>262</v>
      </c>
      <c r="E149" s="3" t="s">
        <v>39</v>
      </c>
      <c r="F149" s="3">
        <v>95548</v>
      </c>
      <c r="G149" s="3" t="s">
        <v>40</v>
      </c>
      <c r="H149" s="3">
        <v>2022032403</v>
      </c>
      <c r="I149" s="3" t="s">
        <v>618</v>
      </c>
      <c r="J149" s="3" t="s">
        <v>41</v>
      </c>
      <c r="K149" s="3" t="s">
        <v>619</v>
      </c>
      <c r="L149" s="3" t="s">
        <v>42</v>
      </c>
      <c r="M149" s="3" t="s">
        <v>620</v>
      </c>
      <c r="N149" s="3" t="s">
        <v>43</v>
      </c>
      <c r="O149" s="3" t="s">
        <v>94</v>
      </c>
      <c r="P149" s="3" t="s">
        <v>197</v>
      </c>
      <c r="Q149" s="4">
        <f>IFERROR(VLOOKUP($H149,[1]RAPPORTS!$L$2:$O$3000,4,FALSE),"")</f>
        <v>-14</v>
      </c>
      <c r="R149" s="4" t="str">
        <f>IFERROR(VLOOKUP($H149,[1]NC!$G$2:$H$300,2,FALSE)+VLOOKUP($K149,[1]NC!$G$2:$I$300,3,FALSE),"")</f>
        <v/>
      </c>
      <c r="S149" s="3"/>
      <c r="T149" s="3"/>
      <c r="U149" s="3"/>
      <c r="V149" s="3" t="s">
        <v>39</v>
      </c>
      <c r="W149" s="3" t="s">
        <v>4</v>
      </c>
      <c r="X149" s="3" t="s">
        <v>39</v>
      </c>
    </row>
    <row r="150" spans="1:24" x14ac:dyDescent="0.25">
      <c r="A150" s="3" t="s">
        <v>17</v>
      </c>
      <c r="B150" s="3" t="s">
        <v>46</v>
      </c>
      <c r="C150" s="3" t="s">
        <v>47</v>
      </c>
      <c r="D150" s="3" t="s">
        <v>48</v>
      </c>
      <c r="E150" s="3" t="s">
        <v>39</v>
      </c>
      <c r="F150" s="3">
        <v>95548</v>
      </c>
      <c r="G150" s="3" t="s">
        <v>40</v>
      </c>
      <c r="H150" s="3">
        <v>2022044339</v>
      </c>
      <c r="I150" s="3" t="s">
        <v>618</v>
      </c>
      <c r="J150" s="3" t="s">
        <v>41</v>
      </c>
      <c r="K150" s="3" t="s">
        <v>619</v>
      </c>
      <c r="L150" s="3" t="s">
        <v>86</v>
      </c>
      <c r="M150" s="3" t="s">
        <v>620</v>
      </c>
      <c r="N150" s="3" t="s">
        <v>43</v>
      </c>
      <c r="O150" s="3" t="s">
        <v>68</v>
      </c>
      <c r="P150" s="3" t="s">
        <v>263</v>
      </c>
      <c r="Q150" s="4">
        <f>IFERROR(VLOOKUP($H150,[1]RAPPORTS!$L$2:$O$3000,4,FALSE),"")</f>
        <v>-5</v>
      </c>
      <c r="R150" s="4" t="str">
        <f>IFERROR(VLOOKUP($H150,[1]NC!$G$2:$H$300,2,FALSE)+VLOOKUP($K150,[1]NC!$G$2:$I$300,3,FALSE),"")</f>
        <v/>
      </c>
      <c r="S150" s="3"/>
      <c r="T150" s="3"/>
      <c r="U150" s="3"/>
      <c r="V150" s="3" t="s">
        <v>39</v>
      </c>
      <c r="W150" s="3" t="s">
        <v>79</v>
      </c>
      <c r="X150" s="3" t="s">
        <v>39</v>
      </c>
    </row>
    <row r="151" spans="1:24" x14ac:dyDescent="0.25">
      <c r="A151" s="3" t="s">
        <v>17</v>
      </c>
      <c r="B151" s="3" t="s">
        <v>46</v>
      </c>
      <c r="C151" s="3" t="s">
        <v>47</v>
      </c>
      <c r="D151" s="3" t="s">
        <v>48</v>
      </c>
      <c r="E151" s="3" t="s">
        <v>39</v>
      </c>
      <c r="F151" s="3">
        <v>95548</v>
      </c>
      <c r="G151" s="3" t="s">
        <v>40</v>
      </c>
      <c r="H151" s="3">
        <v>2022046644</v>
      </c>
      <c r="I151" s="3" t="s">
        <v>618</v>
      </c>
      <c r="J151" s="3" t="s">
        <v>41</v>
      </c>
      <c r="K151" s="3" t="s">
        <v>619</v>
      </c>
      <c r="L151" s="3" t="s">
        <v>125</v>
      </c>
      <c r="M151" s="3" t="s">
        <v>620</v>
      </c>
      <c r="N151" s="3" t="s">
        <v>264</v>
      </c>
      <c r="O151" s="3" t="s">
        <v>63</v>
      </c>
      <c r="P151" s="3" t="s">
        <v>264</v>
      </c>
      <c r="Q151" s="4">
        <f>IFERROR(VLOOKUP($H151,[1]RAPPORTS!$L$2:$O$3000,4,FALSE),"")</f>
        <v>-7</v>
      </c>
      <c r="R151" s="4" t="str">
        <f>IFERROR(VLOOKUP($H151,[1]NC!$G$2:$H$300,2,FALSE)+VLOOKUP($K151,[1]NC!$G$2:$I$300,3,FALSE),"")</f>
        <v/>
      </c>
      <c r="S151" s="3"/>
      <c r="T151" s="3"/>
      <c r="U151" s="3"/>
      <c r="V151" s="3" t="s">
        <v>39</v>
      </c>
      <c r="W151" s="3" t="s">
        <v>79</v>
      </c>
      <c r="X151" s="3" t="s">
        <v>39</v>
      </c>
    </row>
    <row r="152" spans="1:24" x14ac:dyDescent="0.25">
      <c r="A152" s="3" t="s">
        <v>17</v>
      </c>
      <c r="B152" s="3" t="s">
        <v>46</v>
      </c>
      <c r="C152" s="3" t="s">
        <v>47</v>
      </c>
      <c r="D152" s="3" t="s">
        <v>48</v>
      </c>
      <c r="E152" s="3" t="s">
        <v>70</v>
      </c>
      <c r="F152" s="3">
        <v>95548</v>
      </c>
      <c r="G152" s="3" t="s">
        <v>40</v>
      </c>
      <c r="H152" s="3">
        <v>2022045188</v>
      </c>
      <c r="I152" s="3" t="s">
        <v>618</v>
      </c>
      <c r="J152" s="3" t="s">
        <v>41</v>
      </c>
      <c r="K152" s="3" t="s">
        <v>619</v>
      </c>
      <c r="L152" s="3" t="s">
        <v>248</v>
      </c>
      <c r="M152" s="3" t="s">
        <v>620</v>
      </c>
      <c r="N152" s="3" t="s">
        <v>43</v>
      </c>
      <c r="O152" s="3" t="s">
        <v>265</v>
      </c>
      <c r="P152" s="3" t="s">
        <v>49</v>
      </c>
      <c r="Q152" s="4">
        <f>IFERROR(VLOOKUP($H152,[1]RAPPORTS!$L$2:$O$3000,4,FALSE),"")</f>
        <v>-7</v>
      </c>
      <c r="R152" s="4" t="str">
        <f>IFERROR(VLOOKUP($H152,[1]NC!$G$2:$H$300,2,FALSE)+VLOOKUP($K152,[1]NC!$G$2:$I$300,3,FALSE),"")</f>
        <v/>
      </c>
      <c r="S152" s="3"/>
      <c r="T152" s="3"/>
      <c r="U152" s="3"/>
      <c r="V152" s="3" t="s">
        <v>39</v>
      </c>
      <c r="W152" s="3" t="s">
        <v>79</v>
      </c>
      <c r="X152" s="3" t="s">
        <v>39</v>
      </c>
    </row>
    <row r="153" spans="1:24" x14ac:dyDescent="0.25">
      <c r="A153" s="3" t="s">
        <v>17</v>
      </c>
      <c r="B153" s="3" t="s">
        <v>46</v>
      </c>
      <c r="C153" s="3" t="s">
        <v>47</v>
      </c>
      <c r="D153" s="3" t="s">
        <v>48</v>
      </c>
      <c r="E153" s="3" t="s">
        <v>39</v>
      </c>
      <c r="F153" s="3">
        <v>95548</v>
      </c>
      <c r="G153" s="3" t="s">
        <v>40</v>
      </c>
      <c r="H153" s="3">
        <v>2022042312</v>
      </c>
      <c r="I153" s="3" t="s">
        <v>618</v>
      </c>
      <c r="J153" s="3" t="s">
        <v>41</v>
      </c>
      <c r="K153" s="3" t="s">
        <v>619</v>
      </c>
      <c r="L153" s="3" t="s">
        <v>67</v>
      </c>
      <c r="M153" s="3" t="s">
        <v>620</v>
      </c>
      <c r="N153" s="3" t="s">
        <v>264</v>
      </c>
      <c r="O153" s="3" t="s">
        <v>174</v>
      </c>
      <c r="P153" s="3" t="s">
        <v>264</v>
      </c>
      <c r="Q153" s="4">
        <f>IFERROR(VLOOKUP($H153,[1]RAPPORTS!$L$2:$O$3000,4,FALSE),"")</f>
        <v>-8</v>
      </c>
      <c r="R153" s="4" t="str">
        <f>IFERROR(VLOOKUP($H153,[1]NC!$G$2:$H$300,2,FALSE)+VLOOKUP($K153,[1]NC!$G$2:$I$300,3,FALSE),"")</f>
        <v/>
      </c>
      <c r="S153" s="3"/>
      <c r="T153" s="3"/>
      <c r="U153" s="3"/>
      <c r="V153" s="3" t="s">
        <v>39</v>
      </c>
      <c r="W153" s="3" t="s">
        <v>79</v>
      </c>
      <c r="X153" s="3" t="s">
        <v>39</v>
      </c>
    </row>
    <row r="154" spans="1:24" x14ac:dyDescent="0.25">
      <c r="A154" s="3" t="s">
        <v>17</v>
      </c>
      <c r="B154" s="3" t="s">
        <v>46</v>
      </c>
      <c r="C154" s="3" t="s">
        <v>47</v>
      </c>
      <c r="D154" s="3" t="s">
        <v>48</v>
      </c>
      <c r="E154" s="3" t="s">
        <v>39</v>
      </c>
      <c r="F154" s="3">
        <v>95548</v>
      </c>
      <c r="G154" s="3" t="s">
        <v>40</v>
      </c>
      <c r="H154" s="3">
        <v>2022044548</v>
      </c>
      <c r="I154" s="3" t="s">
        <v>618</v>
      </c>
      <c r="J154" s="3" t="s">
        <v>41</v>
      </c>
      <c r="K154" s="3" t="s">
        <v>619</v>
      </c>
      <c r="L154" s="3" t="s">
        <v>67</v>
      </c>
      <c r="M154" s="3" t="s">
        <v>620</v>
      </c>
      <c r="N154" s="3" t="s">
        <v>266</v>
      </c>
      <c r="O154" s="3" t="s">
        <v>68</v>
      </c>
      <c r="P154" s="3" t="s">
        <v>266</v>
      </c>
      <c r="Q154" s="4">
        <f>IFERROR(VLOOKUP($H154,[1]RAPPORTS!$L$2:$O$3000,4,FALSE),"")</f>
        <v>-10</v>
      </c>
      <c r="R154" s="4" t="str">
        <f>IFERROR(VLOOKUP($H154,[1]NC!$G$2:$H$300,2,FALSE)+VLOOKUP($K154,[1]NC!$G$2:$I$300,3,FALSE),"")</f>
        <v/>
      </c>
      <c r="S154" s="3"/>
      <c r="T154" s="3"/>
      <c r="U154" s="3"/>
      <c r="V154" s="3" t="s">
        <v>39</v>
      </c>
      <c r="W154" s="3" t="s">
        <v>79</v>
      </c>
      <c r="X154" s="3" t="s">
        <v>39</v>
      </c>
    </row>
    <row r="155" spans="1:24" x14ac:dyDescent="0.25">
      <c r="A155" s="3" t="s">
        <v>17</v>
      </c>
      <c r="B155" s="3" t="s">
        <v>46</v>
      </c>
      <c r="C155" s="3" t="s">
        <v>47</v>
      </c>
      <c r="D155" s="3" t="s">
        <v>48</v>
      </c>
      <c r="E155" s="3" t="s">
        <v>70</v>
      </c>
      <c r="F155" s="3">
        <v>95548</v>
      </c>
      <c r="G155" s="3" t="s">
        <v>40</v>
      </c>
      <c r="H155" s="3">
        <v>2022011845</v>
      </c>
      <c r="I155" s="3" t="s">
        <v>618</v>
      </c>
      <c r="J155" s="3" t="s">
        <v>41</v>
      </c>
      <c r="K155" s="3" t="s">
        <v>619</v>
      </c>
      <c r="L155" s="3" t="s">
        <v>57</v>
      </c>
      <c r="M155" s="3" t="s">
        <v>620</v>
      </c>
      <c r="N155" s="3" t="s">
        <v>267</v>
      </c>
      <c r="O155" s="3" t="s">
        <v>186</v>
      </c>
      <c r="P155" s="3" t="s">
        <v>267</v>
      </c>
      <c r="Q155" s="4">
        <f>IFERROR(VLOOKUP($H155,[1]RAPPORTS!$L$2:$O$3000,4,FALSE),"")</f>
        <v>-19</v>
      </c>
      <c r="R155" s="4" t="str">
        <f>IFERROR(VLOOKUP($H155,[1]NC!$G$2:$H$300,2,FALSE)+VLOOKUP($K155,[1]NC!$G$2:$I$300,3,FALSE),"")</f>
        <v/>
      </c>
      <c r="S155" s="3"/>
      <c r="T155" s="3"/>
      <c r="U155" s="3"/>
      <c r="V155" s="3" t="s">
        <v>39</v>
      </c>
      <c r="W155" s="3" t="s">
        <v>79</v>
      </c>
      <c r="X155" s="3" t="s">
        <v>39</v>
      </c>
    </row>
    <row r="156" spans="1:24" x14ac:dyDescent="0.25">
      <c r="A156" s="3" t="s">
        <v>17</v>
      </c>
      <c r="B156" s="3" t="s">
        <v>46</v>
      </c>
      <c r="C156" s="3" t="s">
        <v>47</v>
      </c>
      <c r="D156" s="3" t="s">
        <v>48</v>
      </c>
      <c r="E156" s="3" t="s">
        <v>39</v>
      </c>
      <c r="F156" s="3">
        <v>95548</v>
      </c>
      <c r="G156" s="3" t="s">
        <v>40</v>
      </c>
      <c r="H156" s="3">
        <v>2022038925</v>
      </c>
      <c r="I156" s="3" t="s">
        <v>618</v>
      </c>
      <c r="J156" s="3" t="s">
        <v>41</v>
      </c>
      <c r="K156" s="3" t="s">
        <v>619</v>
      </c>
      <c r="L156" s="3" t="s">
        <v>125</v>
      </c>
      <c r="M156" s="3" t="s">
        <v>620</v>
      </c>
      <c r="N156" s="3" t="s">
        <v>43</v>
      </c>
      <c r="O156" s="3" t="s">
        <v>173</v>
      </c>
      <c r="P156" s="3" t="s">
        <v>180</v>
      </c>
      <c r="Q156" s="4">
        <f>IFERROR(VLOOKUP($H156,[1]RAPPORTS!$L$2:$O$3000,4,FALSE),"")</f>
        <v>-23</v>
      </c>
      <c r="R156" s="4" t="str">
        <f>IFERROR(VLOOKUP($H156,[1]NC!$G$2:$H$300,2,FALSE)+VLOOKUP($K156,[1]NC!$G$2:$I$300,3,FALSE),"")</f>
        <v/>
      </c>
      <c r="S156" s="3"/>
      <c r="T156" s="3"/>
      <c r="U156" s="3"/>
      <c r="V156" s="3" t="s">
        <v>39</v>
      </c>
      <c r="W156" s="3" t="s">
        <v>79</v>
      </c>
      <c r="X156" s="3" t="s">
        <v>39</v>
      </c>
    </row>
    <row r="157" spans="1:24" x14ac:dyDescent="0.25">
      <c r="A157" s="3" t="s">
        <v>17</v>
      </c>
      <c r="B157" s="3" t="s">
        <v>46</v>
      </c>
      <c r="C157" s="3" t="s">
        <v>47</v>
      </c>
      <c r="D157" s="3" t="s">
        <v>48</v>
      </c>
      <c r="E157" s="3" t="s">
        <v>39</v>
      </c>
      <c r="F157" s="3">
        <v>95548</v>
      </c>
      <c r="G157" s="3" t="s">
        <v>56</v>
      </c>
      <c r="H157" s="3">
        <v>2021378432</v>
      </c>
      <c r="I157" s="3" t="s">
        <v>618</v>
      </c>
      <c r="J157" s="3" t="s">
        <v>41</v>
      </c>
      <c r="K157" s="3" t="s">
        <v>619</v>
      </c>
      <c r="L157" s="3" t="s">
        <v>67</v>
      </c>
      <c r="M157" s="3" t="s">
        <v>620</v>
      </c>
      <c r="N157" s="3" t="s">
        <v>268</v>
      </c>
      <c r="O157" s="3" t="s">
        <v>269</v>
      </c>
      <c r="P157" s="3" t="s">
        <v>268</v>
      </c>
      <c r="Q157" s="4">
        <f>IFERROR(VLOOKUP($H157,[1]RAPPORTS!$L$2:$O$3000,4,FALSE),"")</f>
        <v>-55</v>
      </c>
      <c r="R157" s="4" t="str">
        <f>IFERROR(VLOOKUP($H157,[1]NC!$G$2:$H$300,2,FALSE)+VLOOKUP($K157,[1]NC!$G$2:$I$300,3,FALSE),"")</f>
        <v/>
      </c>
      <c r="S157" s="3"/>
      <c r="T157" s="3"/>
      <c r="U157" s="3"/>
      <c r="V157" s="3" t="s">
        <v>39</v>
      </c>
      <c r="W157" s="3" t="s">
        <v>79</v>
      </c>
      <c r="X157" s="3" t="s">
        <v>39</v>
      </c>
    </row>
    <row r="158" spans="1:24" x14ac:dyDescent="0.25">
      <c r="A158" s="3" t="s">
        <v>17</v>
      </c>
      <c r="B158" s="3" t="s">
        <v>46</v>
      </c>
      <c r="C158" s="3" t="s">
        <v>47</v>
      </c>
      <c r="D158" s="3" t="s">
        <v>48</v>
      </c>
      <c r="E158" s="3" t="s">
        <v>70</v>
      </c>
      <c r="F158" s="3">
        <v>95548</v>
      </c>
      <c r="G158" s="3" t="s">
        <v>40</v>
      </c>
      <c r="H158" s="3">
        <v>2021372118</v>
      </c>
      <c r="I158" s="3" t="s">
        <v>618</v>
      </c>
      <c r="J158" s="3" t="s">
        <v>41</v>
      </c>
      <c r="K158" s="3" t="s">
        <v>619</v>
      </c>
      <c r="L158" s="3" t="s">
        <v>57</v>
      </c>
      <c r="M158" s="3" t="s">
        <v>620</v>
      </c>
      <c r="N158" s="3" t="s">
        <v>165</v>
      </c>
      <c r="O158" s="3" t="s">
        <v>270</v>
      </c>
      <c r="P158" s="3" t="s">
        <v>165</v>
      </c>
      <c r="Q158" s="4">
        <f>IFERROR(VLOOKUP($H158,[1]RAPPORTS!$L$2:$O$3000,4,FALSE),"")</f>
        <v>-61</v>
      </c>
      <c r="R158" s="4" t="str">
        <f>IFERROR(VLOOKUP($H158,[1]NC!$G$2:$H$300,2,FALSE)+VLOOKUP($K158,[1]NC!$G$2:$I$300,3,FALSE),"")</f>
        <v/>
      </c>
      <c r="S158" s="3"/>
      <c r="T158" s="3"/>
      <c r="U158" s="3"/>
      <c r="V158" s="3" t="s">
        <v>39</v>
      </c>
      <c r="W158" s="3" t="s">
        <v>79</v>
      </c>
      <c r="X158" s="3" t="s">
        <v>39</v>
      </c>
    </row>
    <row r="159" spans="1:24" x14ac:dyDescent="0.25">
      <c r="A159" s="3" t="s">
        <v>17</v>
      </c>
      <c r="B159" s="3" t="s">
        <v>46</v>
      </c>
      <c r="C159" s="3" t="s">
        <v>47</v>
      </c>
      <c r="D159" s="3" t="s">
        <v>48</v>
      </c>
      <c r="E159" s="3" t="s">
        <v>39</v>
      </c>
      <c r="F159" s="3">
        <v>95548</v>
      </c>
      <c r="G159" s="3" t="s">
        <v>56</v>
      </c>
      <c r="H159" s="3">
        <v>2021354823</v>
      </c>
      <c r="I159" s="3" t="s">
        <v>618</v>
      </c>
      <c r="J159" s="3" t="s">
        <v>41</v>
      </c>
      <c r="K159" s="3" t="s">
        <v>619</v>
      </c>
      <c r="L159" s="3" t="s">
        <v>67</v>
      </c>
      <c r="M159" s="3" t="s">
        <v>620</v>
      </c>
      <c r="N159" s="3" t="s">
        <v>245</v>
      </c>
      <c r="O159" s="3" t="s">
        <v>271</v>
      </c>
      <c r="P159" s="3" t="s">
        <v>245</v>
      </c>
      <c r="Q159" s="4">
        <f>IFERROR(VLOOKUP($H159,[1]RAPPORTS!$L$2:$O$3000,4,FALSE),"")</f>
        <v>-65</v>
      </c>
      <c r="R159" s="4" t="str">
        <f>IFERROR(VLOOKUP($H159,[1]NC!$G$2:$H$300,2,FALSE)+VLOOKUP($K159,[1]NC!$G$2:$I$300,3,FALSE),"")</f>
        <v/>
      </c>
      <c r="S159" s="3"/>
      <c r="T159" s="3"/>
      <c r="U159" s="3"/>
      <c r="V159" s="3" t="s">
        <v>39</v>
      </c>
      <c r="W159" s="3" t="s">
        <v>79</v>
      </c>
      <c r="X159" s="3" t="s">
        <v>39</v>
      </c>
    </row>
    <row r="160" spans="1:24" x14ac:dyDescent="0.25">
      <c r="A160" s="3" t="s">
        <v>17</v>
      </c>
      <c r="B160" s="3" t="s">
        <v>46</v>
      </c>
      <c r="C160" s="3" t="s">
        <v>47</v>
      </c>
      <c r="D160" s="3" t="s">
        <v>48</v>
      </c>
      <c r="E160" s="3" t="s">
        <v>39</v>
      </c>
      <c r="F160" s="3">
        <v>95548</v>
      </c>
      <c r="G160" s="3" t="s">
        <v>56</v>
      </c>
      <c r="H160" s="3">
        <v>2021277156</v>
      </c>
      <c r="I160" s="3" t="s">
        <v>618</v>
      </c>
      <c r="J160" s="3" t="s">
        <v>41</v>
      </c>
      <c r="K160" s="3" t="s">
        <v>619</v>
      </c>
      <c r="L160" s="3" t="s">
        <v>54</v>
      </c>
      <c r="M160" s="3" t="s">
        <v>620</v>
      </c>
      <c r="N160" s="3" t="s">
        <v>272</v>
      </c>
      <c r="O160" s="3" t="s">
        <v>88</v>
      </c>
      <c r="P160" s="3" t="s">
        <v>272</v>
      </c>
      <c r="Q160" s="4">
        <f>IFERROR(VLOOKUP($H160,[1]RAPPORTS!$L$2:$O$3000,4,FALSE),"")</f>
        <v>-129</v>
      </c>
      <c r="R160" s="4" t="str">
        <f>IFERROR(VLOOKUP($H160,[1]NC!$G$2:$H$300,2,FALSE)+VLOOKUP($K160,[1]NC!$G$2:$I$300,3,FALSE),"")</f>
        <v/>
      </c>
      <c r="S160" s="3"/>
      <c r="T160" s="3"/>
      <c r="U160" s="3"/>
      <c r="V160" s="3" t="s">
        <v>39</v>
      </c>
      <c r="W160" s="3" t="s">
        <v>79</v>
      </c>
      <c r="X160" s="3" t="s">
        <v>39</v>
      </c>
    </row>
    <row r="161" spans="1:24" x14ac:dyDescent="0.25">
      <c r="A161" s="3" t="s">
        <v>17</v>
      </c>
      <c r="B161" s="3" t="s">
        <v>46</v>
      </c>
      <c r="C161" s="3" t="s">
        <v>47</v>
      </c>
      <c r="D161" s="3" t="s">
        <v>48</v>
      </c>
      <c r="E161" s="3" t="s">
        <v>39</v>
      </c>
      <c r="F161" s="3">
        <v>95548</v>
      </c>
      <c r="G161" s="3" t="s">
        <v>40</v>
      </c>
      <c r="H161" s="3">
        <v>2021233478</v>
      </c>
      <c r="I161" s="3" t="s">
        <v>618</v>
      </c>
      <c r="J161" s="3" t="s">
        <v>41</v>
      </c>
      <c r="K161" s="3" t="s">
        <v>619</v>
      </c>
      <c r="L161" s="3" t="s">
        <v>125</v>
      </c>
      <c r="M161" s="3" t="s">
        <v>620</v>
      </c>
      <c r="N161" s="3" t="s">
        <v>273</v>
      </c>
      <c r="O161" s="3" t="s">
        <v>274</v>
      </c>
      <c r="P161" s="3" t="s">
        <v>273</v>
      </c>
      <c r="Q161" s="4">
        <f>IFERROR(VLOOKUP($H161,[1]RAPPORTS!$L$2:$O$3000,4,FALSE),"")</f>
        <v>-211</v>
      </c>
      <c r="R161" s="4" t="str">
        <f>IFERROR(VLOOKUP($H161,[1]NC!$G$2:$H$300,2,FALSE)+VLOOKUP($K161,[1]NC!$G$2:$I$300,3,FALSE),"")</f>
        <v/>
      </c>
      <c r="S161" s="3"/>
      <c r="T161" s="3"/>
      <c r="U161" s="3"/>
      <c r="V161" s="3" t="s">
        <v>39</v>
      </c>
      <c r="W161" s="3" t="s">
        <v>79</v>
      </c>
      <c r="X161" s="3" t="s">
        <v>39</v>
      </c>
    </row>
    <row r="162" spans="1:24" x14ac:dyDescent="0.25">
      <c r="A162" s="3" t="s">
        <v>17</v>
      </c>
      <c r="B162" s="3" t="s">
        <v>46</v>
      </c>
      <c r="C162" s="3" t="s">
        <v>47</v>
      </c>
      <c r="D162" s="3" t="s">
        <v>48</v>
      </c>
      <c r="E162" s="3" t="s">
        <v>39</v>
      </c>
      <c r="F162" s="3">
        <v>95548</v>
      </c>
      <c r="G162" s="3" t="s">
        <v>56</v>
      </c>
      <c r="H162" s="3">
        <v>2021122786</v>
      </c>
      <c r="I162" s="3" t="s">
        <v>618</v>
      </c>
      <c r="J162" s="3" t="s">
        <v>41</v>
      </c>
      <c r="K162" s="3" t="s">
        <v>619</v>
      </c>
      <c r="L162" s="3" t="s">
        <v>67</v>
      </c>
      <c r="M162" s="3" t="s">
        <v>620</v>
      </c>
      <c r="N162" s="3" t="s">
        <v>275</v>
      </c>
      <c r="O162" s="3" t="s">
        <v>276</v>
      </c>
      <c r="P162" s="3" t="s">
        <v>275</v>
      </c>
      <c r="Q162" s="4">
        <f>IFERROR(VLOOKUP($H162,[1]RAPPORTS!$L$2:$O$3000,4,FALSE),"")</f>
        <v>-284</v>
      </c>
      <c r="R162" s="4" t="str">
        <f>IFERROR(VLOOKUP($H162,[1]NC!$G$2:$H$300,2,FALSE)+VLOOKUP($K162,[1]NC!$G$2:$I$300,3,FALSE),"")</f>
        <v/>
      </c>
      <c r="S162" s="3"/>
      <c r="T162" s="3"/>
      <c r="U162" s="3"/>
      <c r="V162" s="3" t="s">
        <v>39</v>
      </c>
      <c r="W162" s="3" t="s">
        <v>79</v>
      </c>
      <c r="X162" s="3" t="s">
        <v>39</v>
      </c>
    </row>
    <row r="163" spans="1:24" x14ac:dyDescent="0.25">
      <c r="A163" s="3" t="s">
        <v>17</v>
      </c>
      <c r="B163" s="3" t="s">
        <v>46</v>
      </c>
      <c r="C163" s="3" t="s">
        <v>47</v>
      </c>
      <c r="D163" s="3" t="s">
        <v>48</v>
      </c>
      <c r="E163" s="3" t="s">
        <v>39</v>
      </c>
      <c r="F163" s="3">
        <v>95548</v>
      </c>
      <c r="G163" s="3" t="s">
        <v>56</v>
      </c>
      <c r="H163" s="3">
        <v>2021096041</v>
      </c>
      <c r="I163" s="3" t="s">
        <v>618</v>
      </c>
      <c r="J163" s="3" t="s">
        <v>41</v>
      </c>
      <c r="K163" s="3" t="s">
        <v>619</v>
      </c>
      <c r="L163" s="3" t="s">
        <v>67</v>
      </c>
      <c r="M163" s="3" t="s">
        <v>620</v>
      </c>
      <c r="N163" s="3" t="s">
        <v>277</v>
      </c>
      <c r="O163" s="3" t="s">
        <v>278</v>
      </c>
      <c r="P163" s="3" t="s">
        <v>277</v>
      </c>
      <c r="Q163" s="4">
        <f>IFERROR(VLOOKUP($H163,[1]RAPPORTS!$L$2:$O$3000,4,FALSE),"")</f>
        <v>-333</v>
      </c>
      <c r="R163" s="4" t="str">
        <f>IFERROR(VLOOKUP($H163,[1]NC!$G$2:$H$300,2,FALSE)+VLOOKUP($K163,[1]NC!$G$2:$I$300,3,FALSE),"")</f>
        <v/>
      </c>
      <c r="S163" s="3"/>
      <c r="T163" s="3"/>
      <c r="U163" s="3"/>
      <c r="V163" s="3" t="s">
        <v>39</v>
      </c>
      <c r="W163" s="3" t="s">
        <v>79</v>
      </c>
      <c r="X163" s="3" t="s">
        <v>39</v>
      </c>
    </row>
    <row r="164" spans="1:24" x14ac:dyDescent="0.25">
      <c r="A164" s="3" t="s">
        <v>17</v>
      </c>
      <c r="B164" s="3" t="s">
        <v>37</v>
      </c>
      <c r="C164" s="3" t="s">
        <v>19</v>
      </c>
      <c r="D164" s="3" t="s">
        <v>38</v>
      </c>
      <c r="E164" s="3" t="s">
        <v>39</v>
      </c>
      <c r="F164" s="3">
        <v>95548</v>
      </c>
      <c r="G164" s="3" t="s">
        <v>56</v>
      </c>
      <c r="H164" s="3">
        <v>2022021775</v>
      </c>
      <c r="I164" s="3" t="s">
        <v>618</v>
      </c>
      <c r="J164" s="3" t="s">
        <v>41</v>
      </c>
      <c r="K164" s="3" t="s">
        <v>619</v>
      </c>
      <c r="L164" s="3" t="s">
        <v>59</v>
      </c>
      <c r="M164" s="3" t="s">
        <v>620</v>
      </c>
      <c r="N164" s="3" t="s">
        <v>43</v>
      </c>
      <c r="O164" s="3" t="s">
        <v>209</v>
      </c>
      <c r="P164" s="3" t="s">
        <v>151</v>
      </c>
      <c r="Q164" s="4">
        <f>IFERROR(VLOOKUP($H164,[1]RAPPORTS!$L$2:$O$3000,4,FALSE),"")</f>
        <v>-4</v>
      </c>
      <c r="R164" s="4" t="str">
        <f>IFERROR(VLOOKUP($H164,[1]NC!$G$2:$H$300,2,FALSE)+VLOOKUP($K164,[1]NC!$G$2:$I$300,3,FALSE),"")</f>
        <v/>
      </c>
      <c r="S164" s="3"/>
      <c r="T164" s="3"/>
      <c r="U164" s="3"/>
      <c r="V164" s="3" t="s">
        <v>39</v>
      </c>
      <c r="W164" s="3" t="s">
        <v>91</v>
      </c>
      <c r="X164" s="3" t="s">
        <v>39</v>
      </c>
    </row>
    <row r="165" spans="1:24" x14ac:dyDescent="0.25">
      <c r="A165" s="3" t="s">
        <v>17</v>
      </c>
      <c r="B165" s="3" t="s">
        <v>37</v>
      </c>
      <c r="C165" s="3" t="s">
        <v>19</v>
      </c>
      <c r="D165" s="3" t="s">
        <v>122</v>
      </c>
      <c r="E165" s="3" t="s">
        <v>39</v>
      </c>
      <c r="F165" s="3">
        <v>95548</v>
      </c>
      <c r="G165" s="3" t="s">
        <v>56</v>
      </c>
      <c r="H165" s="3">
        <v>2022023646</v>
      </c>
      <c r="I165" s="3" t="s">
        <v>618</v>
      </c>
      <c r="J165" s="3" t="s">
        <v>41</v>
      </c>
      <c r="K165" s="3" t="s">
        <v>619</v>
      </c>
      <c r="L165" s="3" t="s">
        <v>59</v>
      </c>
      <c r="M165" s="3" t="s">
        <v>620</v>
      </c>
      <c r="N165" s="3" t="s">
        <v>43</v>
      </c>
      <c r="O165" s="3" t="s">
        <v>279</v>
      </c>
      <c r="P165" s="3" t="s">
        <v>264</v>
      </c>
      <c r="Q165" s="4">
        <f>IFERROR(VLOOKUP($H165,[1]RAPPORTS!$L$2:$O$3000,4,FALSE),"")</f>
        <v>-8</v>
      </c>
      <c r="R165" s="4" t="str">
        <f>IFERROR(VLOOKUP($H165,[1]NC!$G$2:$H$300,2,FALSE)+VLOOKUP($K165,[1]NC!$G$2:$I$300,3,FALSE),"")</f>
        <v/>
      </c>
      <c r="S165" s="3"/>
      <c r="T165" s="3"/>
      <c r="U165" s="3"/>
      <c r="V165" s="3" t="s">
        <v>39</v>
      </c>
      <c r="W165" s="3" t="s">
        <v>91</v>
      </c>
      <c r="X165" s="3" t="s">
        <v>39</v>
      </c>
    </row>
    <row r="166" spans="1:24" x14ac:dyDescent="0.25">
      <c r="A166" s="3" t="s">
        <v>17</v>
      </c>
      <c r="B166" s="3" t="s">
        <v>37</v>
      </c>
      <c r="C166" s="3" t="s">
        <v>19</v>
      </c>
      <c r="D166" s="3" t="s">
        <v>38</v>
      </c>
      <c r="E166" s="3" t="s">
        <v>39</v>
      </c>
      <c r="F166" s="3">
        <v>95548</v>
      </c>
      <c r="G166" s="3" t="s">
        <v>40</v>
      </c>
      <c r="H166" s="3">
        <v>2022055763</v>
      </c>
      <c r="I166" s="3" t="s">
        <v>618</v>
      </c>
      <c r="J166" s="3" t="s">
        <v>41</v>
      </c>
      <c r="K166" s="3" t="s">
        <v>619</v>
      </c>
      <c r="L166" s="3" t="s">
        <v>59</v>
      </c>
      <c r="M166" s="3" t="s">
        <v>620</v>
      </c>
      <c r="N166" s="3" t="s">
        <v>83</v>
      </c>
      <c r="O166" s="3" t="s">
        <v>66</v>
      </c>
      <c r="P166" s="3" t="s">
        <v>263</v>
      </c>
      <c r="Q166" s="4">
        <f>IFERROR(VLOOKUP($H166,[1]RAPPORTS!$L$2:$O$3000,4,FALSE),"")</f>
        <v>-10</v>
      </c>
      <c r="R166" s="4" t="str">
        <f>IFERROR(VLOOKUP($H166,[1]NC!$G$2:$H$300,2,FALSE)+VLOOKUP($K166,[1]NC!$G$2:$I$300,3,FALSE),"")</f>
        <v/>
      </c>
      <c r="S166" s="3"/>
      <c r="T166" s="3"/>
      <c r="U166" s="3"/>
      <c r="V166" s="3" t="s">
        <v>39</v>
      </c>
      <c r="W166" s="3" t="s">
        <v>91</v>
      </c>
      <c r="X166" s="3" t="s">
        <v>39</v>
      </c>
    </row>
    <row r="167" spans="1:24" x14ac:dyDescent="0.25">
      <c r="A167" s="3" t="s">
        <v>17</v>
      </c>
      <c r="B167" s="3" t="s">
        <v>37</v>
      </c>
      <c r="C167" s="3" t="s">
        <v>19</v>
      </c>
      <c r="D167" s="3" t="s">
        <v>74</v>
      </c>
      <c r="E167" s="3" t="s">
        <v>39</v>
      </c>
      <c r="F167" s="3">
        <v>95548</v>
      </c>
      <c r="G167" s="3" t="s">
        <v>40</v>
      </c>
      <c r="H167" s="3">
        <v>2022047939</v>
      </c>
      <c r="I167" s="3" t="s">
        <v>618</v>
      </c>
      <c r="J167" s="3" t="s">
        <v>41</v>
      </c>
      <c r="K167" s="3" t="s">
        <v>619</v>
      </c>
      <c r="L167" s="3" t="s">
        <v>59</v>
      </c>
      <c r="M167" s="3" t="s">
        <v>620</v>
      </c>
      <c r="N167" s="3" t="s">
        <v>83</v>
      </c>
      <c r="O167" s="3" t="s">
        <v>157</v>
      </c>
      <c r="P167" s="3" t="s">
        <v>185</v>
      </c>
      <c r="Q167" s="4">
        <f>IFERROR(VLOOKUP($H167,[1]RAPPORTS!$L$2:$O$3000,4,FALSE),"")</f>
        <v>-16</v>
      </c>
      <c r="R167" s="4" t="str">
        <f>IFERROR(VLOOKUP($H167,[1]NC!$G$2:$H$300,2,FALSE)+VLOOKUP($K167,[1]NC!$G$2:$I$300,3,FALSE),"")</f>
        <v/>
      </c>
      <c r="S167" s="3"/>
      <c r="T167" s="3"/>
      <c r="U167" s="3"/>
      <c r="V167" s="3" t="s">
        <v>39</v>
      </c>
      <c r="W167" s="3" t="s">
        <v>91</v>
      </c>
      <c r="X167" s="3" t="s">
        <v>39</v>
      </c>
    </row>
    <row r="168" spans="1:24" x14ac:dyDescent="0.25">
      <c r="A168" s="3" t="s">
        <v>17</v>
      </c>
      <c r="B168" s="3" t="s">
        <v>37</v>
      </c>
      <c r="C168" s="3" t="s">
        <v>19</v>
      </c>
      <c r="D168" s="3" t="s">
        <v>38</v>
      </c>
      <c r="E168" s="3" t="s">
        <v>39</v>
      </c>
      <c r="F168" s="3">
        <v>95548</v>
      </c>
      <c r="G168" s="3" t="s">
        <v>56</v>
      </c>
      <c r="H168" s="3">
        <v>2021314451</v>
      </c>
      <c r="I168" s="3" t="s">
        <v>618</v>
      </c>
      <c r="J168" s="3" t="s">
        <v>41</v>
      </c>
      <c r="K168" s="3" t="s">
        <v>619</v>
      </c>
      <c r="L168" s="3" t="s">
        <v>59</v>
      </c>
      <c r="M168" s="3" t="s">
        <v>620</v>
      </c>
      <c r="N168" s="3" t="s">
        <v>83</v>
      </c>
      <c r="O168" s="3" t="s">
        <v>280</v>
      </c>
      <c r="P168" s="3" t="s">
        <v>253</v>
      </c>
      <c r="Q168" s="4">
        <f>IFERROR(VLOOKUP($H168,[1]RAPPORTS!$L$2:$O$3000,4,FALSE),"")</f>
        <v>-97</v>
      </c>
      <c r="R168" s="4" t="str">
        <f>IFERROR(VLOOKUP($H168,[1]NC!$G$2:$H$300,2,FALSE)+VLOOKUP($K168,[1]NC!$G$2:$I$300,3,FALSE),"")</f>
        <v/>
      </c>
      <c r="S168" s="3"/>
      <c r="T168" s="3"/>
      <c r="U168" s="3"/>
      <c r="V168" s="3" t="s">
        <v>39</v>
      </c>
      <c r="W168" s="3" t="s">
        <v>91</v>
      </c>
      <c r="X168" s="3" t="s">
        <v>39</v>
      </c>
    </row>
    <row r="169" spans="1:24" x14ac:dyDescent="0.25">
      <c r="A169" s="3" t="s">
        <v>17</v>
      </c>
      <c r="B169" s="3" t="s">
        <v>37</v>
      </c>
      <c r="C169" s="3" t="s">
        <v>19</v>
      </c>
      <c r="D169" s="3" t="s">
        <v>122</v>
      </c>
      <c r="E169" s="3" t="s">
        <v>39</v>
      </c>
      <c r="F169" s="3">
        <v>95548</v>
      </c>
      <c r="G169" s="3" t="s">
        <v>56</v>
      </c>
      <c r="H169" s="3">
        <v>2021274949</v>
      </c>
      <c r="I169" s="3" t="s">
        <v>618</v>
      </c>
      <c r="J169" s="3" t="s">
        <v>41</v>
      </c>
      <c r="K169" s="3" t="s">
        <v>619</v>
      </c>
      <c r="L169" s="3" t="s">
        <v>59</v>
      </c>
      <c r="M169" s="3" t="s">
        <v>620</v>
      </c>
      <c r="N169" s="3" t="s">
        <v>43</v>
      </c>
      <c r="O169" s="3" t="s">
        <v>199</v>
      </c>
      <c r="P169" s="3" t="s">
        <v>281</v>
      </c>
      <c r="Q169" s="4">
        <f>IFERROR(VLOOKUP($H169,[1]RAPPORTS!$L$2:$O$3000,4,FALSE),"")</f>
        <v>-145</v>
      </c>
      <c r="R169" s="4" t="str">
        <f>IFERROR(VLOOKUP($H169,[1]NC!$G$2:$H$300,2,FALSE)+VLOOKUP($K169,[1]NC!$G$2:$I$300,3,FALSE),"")</f>
        <v/>
      </c>
      <c r="S169" s="3"/>
      <c r="T169" s="3"/>
      <c r="U169" s="3"/>
      <c r="V169" s="3" t="s">
        <v>39</v>
      </c>
      <c r="W169" s="3" t="s">
        <v>91</v>
      </c>
      <c r="X169" s="3" t="s">
        <v>39</v>
      </c>
    </row>
    <row r="170" spans="1:24" x14ac:dyDescent="0.25">
      <c r="A170" s="3" t="s">
        <v>17</v>
      </c>
      <c r="B170" s="3" t="s">
        <v>37</v>
      </c>
      <c r="C170" s="3" t="s">
        <v>19</v>
      </c>
      <c r="D170" s="3" t="s">
        <v>38</v>
      </c>
      <c r="E170" s="3" t="s">
        <v>39</v>
      </c>
      <c r="F170" s="3">
        <v>95548</v>
      </c>
      <c r="G170" s="3" t="s">
        <v>56</v>
      </c>
      <c r="H170" s="3">
        <v>2021281296</v>
      </c>
      <c r="I170" s="3" t="s">
        <v>618</v>
      </c>
      <c r="J170" s="3" t="s">
        <v>41</v>
      </c>
      <c r="K170" s="3" t="s">
        <v>619</v>
      </c>
      <c r="L170" s="3" t="s">
        <v>59</v>
      </c>
      <c r="M170" s="3" t="s">
        <v>620</v>
      </c>
      <c r="N170" s="3" t="s">
        <v>83</v>
      </c>
      <c r="O170" s="3" t="s">
        <v>230</v>
      </c>
      <c r="P170" s="3" t="s">
        <v>282</v>
      </c>
      <c r="Q170" s="4">
        <f>IFERROR(VLOOKUP($H170,[1]RAPPORTS!$L$2:$O$3000,4,FALSE),"")</f>
        <v>-161</v>
      </c>
      <c r="R170" s="4" t="str">
        <f>IFERROR(VLOOKUP($H170,[1]NC!$G$2:$H$300,2,FALSE)+VLOOKUP($K170,[1]NC!$G$2:$I$300,3,FALSE),"")</f>
        <v/>
      </c>
      <c r="S170" s="3"/>
      <c r="T170" s="3"/>
      <c r="U170" s="3"/>
      <c r="V170" s="3" t="s">
        <v>39</v>
      </c>
      <c r="W170" s="3" t="s">
        <v>91</v>
      </c>
      <c r="X170" s="3" t="s">
        <v>39</v>
      </c>
    </row>
    <row r="171" spans="1:24" x14ac:dyDescent="0.25">
      <c r="A171" s="3" t="s">
        <v>17</v>
      </c>
      <c r="B171" s="3" t="s">
        <v>100</v>
      </c>
      <c r="C171" s="3" t="s">
        <v>19</v>
      </c>
      <c r="D171" s="3" t="s">
        <v>158</v>
      </c>
      <c r="E171" s="3" t="s">
        <v>39</v>
      </c>
      <c r="F171" s="3">
        <v>95548</v>
      </c>
      <c r="G171" s="3" t="s">
        <v>40</v>
      </c>
      <c r="H171" s="3">
        <v>2021239158</v>
      </c>
      <c r="I171" s="3" t="s">
        <v>618</v>
      </c>
      <c r="J171" s="3" t="s">
        <v>41</v>
      </c>
      <c r="K171" s="3" t="s">
        <v>619</v>
      </c>
      <c r="L171" s="3" t="s">
        <v>59</v>
      </c>
      <c r="M171" s="3" t="s">
        <v>620</v>
      </c>
      <c r="N171" s="3" t="s">
        <v>43</v>
      </c>
      <c r="O171" s="3" t="s">
        <v>283</v>
      </c>
      <c r="P171" s="3" t="s">
        <v>204</v>
      </c>
      <c r="Q171" s="4">
        <f>IFERROR(VLOOKUP($H171,[1]RAPPORTS!$L$2:$O$3000,4,FALSE),"")</f>
        <v>-192</v>
      </c>
      <c r="R171" s="4" t="str">
        <f>IFERROR(VLOOKUP($H171,[1]NC!$G$2:$H$300,2,FALSE)+VLOOKUP($K171,[1]NC!$G$2:$I$300,3,FALSE),"")</f>
        <v/>
      </c>
      <c r="S171" s="3"/>
      <c r="T171" s="3"/>
      <c r="U171" s="3"/>
      <c r="V171" s="3" t="s">
        <v>39</v>
      </c>
      <c r="W171" s="3" t="s">
        <v>284</v>
      </c>
      <c r="X171" s="3" t="s">
        <v>39</v>
      </c>
    </row>
    <row r="172" spans="1:24" x14ac:dyDescent="0.25">
      <c r="A172" s="3" t="s">
        <v>17</v>
      </c>
      <c r="B172" s="3" t="s">
        <v>37</v>
      </c>
      <c r="C172" s="3" t="s">
        <v>19</v>
      </c>
      <c r="D172" s="3" t="s">
        <v>74</v>
      </c>
      <c r="E172" s="3" t="s">
        <v>39</v>
      </c>
      <c r="F172" s="3">
        <v>95548</v>
      </c>
      <c r="G172" s="3" t="s">
        <v>40</v>
      </c>
      <c r="H172" s="3">
        <v>2022018359</v>
      </c>
      <c r="I172" s="3" t="s">
        <v>618</v>
      </c>
      <c r="J172" s="3" t="s">
        <v>41</v>
      </c>
      <c r="K172" s="3" t="s">
        <v>619</v>
      </c>
      <c r="L172" s="3" t="s">
        <v>125</v>
      </c>
      <c r="M172" s="3" t="s">
        <v>620</v>
      </c>
      <c r="N172" s="3" t="s">
        <v>43</v>
      </c>
      <c r="O172" s="3" t="s">
        <v>285</v>
      </c>
      <c r="P172" s="3" t="s">
        <v>194</v>
      </c>
      <c r="Q172" s="4">
        <f>IFERROR(VLOOKUP($H172,[1]RAPPORTS!$L$2:$O$3000,4,FALSE),"")</f>
        <v>-13</v>
      </c>
      <c r="R172" s="4" t="str">
        <f>IFERROR(VLOOKUP($H172,[1]NC!$G$2:$H$300,2,FALSE)+VLOOKUP($K172,[1]NC!$G$2:$I$300,3,FALSE),"")</f>
        <v/>
      </c>
      <c r="S172" s="3"/>
      <c r="T172" s="3"/>
      <c r="U172" s="3"/>
      <c r="V172" s="3" t="s">
        <v>39</v>
      </c>
      <c r="W172" s="3" t="s">
        <v>5</v>
      </c>
      <c r="X172" s="3" t="s">
        <v>39</v>
      </c>
    </row>
    <row r="173" spans="1:24" x14ac:dyDescent="0.25">
      <c r="A173" s="3" t="s">
        <v>17</v>
      </c>
      <c r="B173" s="3" t="s">
        <v>100</v>
      </c>
      <c r="C173" s="3" t="s">
        <v>19</v>
      </c>
      <c r="D173" s="3" t="s">
        <v>158</v>
      </c>
      <c r="E173" s="3" t="s">
        <v>39</v>
      </c>
      <c r="F173" s="3">
        <v>95548</v>
      </c>
      <c r="G173" s="3" t="s">
        <v>40</v>
      </c>
      <c r="H173" s="3">
        <v>2022007341</v>
      </c>
      <c r="I173" s="3" t="s">
        <v>618</v>
      </c>
      <c r="J173" s="3" t="s">
        <v>41</v>
      </c>
      <c r="K173" s="3" t="s">
        <v>619</v>
      </c>
      <c r="L173" s="3" t="s">
        <v>67</v>
      </c>
      <c r="M173" s="3" t="s">
        <v>620</v>
      </c>
      <c r="N173" s="3" t="s">
        <v>43</v>
      </c>
      <c r="O173" s="3" t="s">
        <v>286</v>
      </c>
      <c r="P173" s="3" t="s">
        <v>205</v>
      </c>
      <c r="Q173" s="4">
        <f>IFERROR(VLOOKUP($H173,[1]RAPPORTS!$L$2:$O$3000,4,FALSE),"")</f>
        <v>-32</v>
      </c>
      <c r="R173" s="4" t="str">
        <f>IFERROR(VLOOKUP($H173,[1]NC!$G$2:$H$300,2,FALSE)+VLOOKUP($K173,[1]NC!$G$2:$I$300,3,FALSE),"")</f>
        <v/>
      </c>
      <c r="S173" s="3"/>
      <c r="T173" s="3"/>
      <c r="U173" s="3"/>
      <c r="V173" s="3" t="s">
        <v>39</v>
      </c>
      <c r="W173" s="3" t="s">
        <v>5</v>
      </c>
      <c r="X173" s="3" t="s">
        <v>39</v>
      </c>
    </row>
    <row r="174" spans="1:24" x14ac:dyDescent="0.25">
      <c r="A174" s="3" t="s">
        <v>17</v>
      </c>
      <c r="B174" s="3" t="s">
        <v>261</v>
      </c>
      <c r="C174" s="3" t="s">
        <v>19</v>
      </c>
      <c r="D174" s="3" t="s">
        <v>262</v>
      </c>
      <c r="E174" s="3" t="s">
        <v>39</v>
      </c>
      <c r="F174" s="3">
        <v>95548</v>
      </c>
      <c r="G174" s="3" t="s">
        <v>40</v>
      </c>
      <c r="H174" s="3">
        <v>2021381843</v>
      </c>
      <c r="I174" s="3" t="s">
        <v>618</v>
      </c>
      <c r="J174" s="3" t="s">
        <v>41</v>
      </c>
      <c r="K174" s="3" t="s">
        <v>619</v>
      </c>
      <c r="L174" s="3" t="s">
        <v>125</v>
      </c>
      <c r="M174" s="3" t="s">
        <v>620</v>
      </c>
      <c r="N174" s="3" t="s">
        <v>151</v>
      </c>
      <c r="O174" s="3" t="s">
        <v>251</v>
      </c>
      <c r="P174" s="3" t="s">
        <v>287</v>
      </c>
      <c r="Q174" s="4">
        <f>IFERROR(VLOOKUP($H174,[1]RAPPORTS!$L$2:$O$3000,4,FALSE),"")</f>
        <v>-53</v>
      </c>
      <c r="R174" s="4" t="str">
        <f>IFERROR(VLOOKUP($H174,[1]NC!$G$2:$H$300,2,FALSE)+VLOOKUP($K174,[1]NC!$G$2:$I$300,3,FALSE),"")</f>
        <v/>
      </c>
      <c r="S174" s="3"/>
      <c r="T174" s="3"/>
      <c r="U174" s="3"/>
      <c r="V174" s="3" t="s">
        <v>39</v>
      </c>
      <c r="W174" s="3" t="s">
        <v>5</v>
      </c>
      <c r="X174" s="3" t="s">
        <v>39</v>
      </c>
    </row>
    <row r="175" spans="1:24" x14ac:dyDescent="0.25">
      <c r="A175" s="3" t="s">
        <v>17</v>
      </c>
      <c r="B175" s="3" t="s">
        <v>37</v>
      </c>
      <c r="C175" s="3" t="s">
        <v>19</v>
      </c>
      <c r="D175" s="3" t="s">
        <v>122</v>
      </c>
      <c r="E175" s="3" t="s">
        <v>39</v>
      </c>
      <c r="F175" s="3">
        <v>95548</v>
      </c>
      <c r="G175" s="3" t="s">
        <v>56</v>
      </c>
      <c r="H175" s="3">
        <v>2021280389</v>
      </c>
      <c r="I175" s="3" t="s">
        <v>618</v>
      </c>
      <c r="J175" s="3" t="s">
        <v>41</v>
      </c>
      <c r="K175" s="3" t="s">
        <v>619</v>
      </c>
      <c r="L175" s="3" t="s">
        <v>67</v>
      </c>
      <c r="M175" s="3" t="s">
        <v>620</v>
      </c>
      <c r="N175" s="3" t="s">
        <v>43</v>
      </c>
      <c r="O175" s="3" t="s">
        <v>288</v>
      </c>
      <c r="P175" s="3" t="s">
        <v>289</v>
      </c>
      <c r="Q175" s="4">
        <f>IFERROR(VLOOKUP($H175,[1]RAPPORTS!$L$2:$O$3000,4,FALSE),"")</f>
        <v>-125</v>
      </c>
      <c r="R175" s="4" t="str">
        <f>IFERROR(VLOOKUP($H175,[1]NC!$G$2:$H$300,2,FALSE)+VLOOKUP($K175,[1]NC!$G$2:$I$300,3,FALSE),"")</f>
        <v/>
      </c>
      <c r="S175" s="3"/>
      <c r="T175" s="3"/>
      <c r="U175" s="3"/>
      <c r="V175" s="3" t="s">
        <v>39</v>
      </c>
      <c r="W175" s="3" t="s">
        <v>5</v>
      </c>
      <c r="X175" s="3" t="s">
        <v>39</v>
      </c>
    </row>
    <row r="176" spans="1:24" x14ac:dyDescent="0.25">
      <c r="A176" s="3" t="s">
        <v>17</v>
      </c>
      <c r="B176" s="3" t="s">
        <v>37</v>
      </c>
      <c r="C176" s="3" t="s">
        <v>19</v>
      </c>
      <c r="D176" s="3" t="s">
        <v>122</v>
      </c>
      <c r="E176" s="3" t="s">
        <v>39</v>
      </c>
      <c r="F176" s="3">
        <v>95548</v>
      </c>
      <c r="G176" s="3" t="s">
        <v>56</v>
      </c>
      <c r="H176" s="3">
        <v>2021222078</v>
      </c>
      <c r="I176" s="3" t="s">
        <v>618</v>
      </c>
      <c r="J176" s="3" t="s">
        <v>41</v>
      </c>
      <c r="K176" s="3" t="s">
        <v>619</v>
      </c>
      <c r="L176" s="3" t="s">
        <v>67</v>
      </c>
      <c r="M176" s="3" t="s">
        <v>620</v>
      </c>
      <c r="N176" s="3" t="s">
        <v>43</v>
      </c>
      <c r="O176" s="3" t="s">
        <v>290</v>
      </c>
      <c r="P176" s="3" t="s">
        <v>291</v>
      </c>
      <c r="Q176" s="4">
        <f>IFERROR(VLOOKUP($H176,[1]RAPPORTS!$L$2:$O$3000,4,FALSE),"")</f>
        <v>-200</v>
      </c>
      <c r="R176" s="4" t="str">
        <f>IFERROR(VLOOKUP($H176,[1]NC!$G$2:$H$300,2,FALSE)+VLOOKUP($K176,[1]NC!$G$2:$I$300,3,FALSE),"")</f>
        <v/>
      </c>
      <c r="S176" s="3"/>
      <c r="T176" s="3"/>
      <c r="U176" s="3"/>
      <c r="V176" s="3" t="s">
        <v>39</v>
      </c>
      <c r="W176" s="3" t="s">
        <v>5</v>
      </c>
      <c r="X176" s="3" t="s">
        <v>39</v>
      </c>
    </row>
    <row r="177" spans="1:24" x14ac:dyDescent="0.25">
      <c r="A177" s="3" t="s">
        <v>17</v>
      </c>
      <c r="B177" s="3" t="s">
        <v>37</v>
      </c>
      <c r="C177" s="3" t="s">
        <v>19</v>
      </c>
      <c r="D177" s="3" t="s">
        <v>122</v>
      </c>
      <c r="E177" s="3" t="s">
        <v>39</v>
      </c>
      <c r="F177" s="3">
        <v>95548</v>
      </c>
      <c r="G177" s="3" t="s">
        <v>56</v>
      </c>
      <c r="H177" s="3">
        <v>2020284841</v>
      </c>
      <c r="I177" s="3" t="s">
        <v>618</v>
      </c>
      <c r="J177" s="3" t="s">
        <v>41</v>
      </c>
      <c r="K177" s="3" t="s">
        <v>619</v>
      </c>
      <c r="L177" s="3" t="s">
        <v>67</v>
      </c>
      <c r="M177" s="3" t="s">
        <v>620</v>
      </c>
      <c r="N177" s="3" t="s">
        <v>43</v>
      </c>
      <c r="O177" s="3" t="s">
        <v>292</v>
      </c>
      <c r="P177" s="3" t="s">
        <v>293</v>
      </c>
      <c r="Q177" s="4">
        <f>IFERROR(VLOOKUP($H177,[1]RAPPORTS!$L$2:$O$3000,4,FALSE),"")</f>
        <v>-508</v>
      </c>
      <c r="R177" s="4" t="str">
        <f>IFERROR(VLOOKUP($H177,[1]NC!$G$2:$H$300,2,FALSE)+VLOOKUP($K177,[1]NC!$G$2:$I$300,3,FALSE),"")</f>
        <v/>
      </c>
      <c r="S177" s="3"/>
      <c r="T177" s="3"/>
      <c r="U177" s="3"/>
      <c r="V177" s="3" t="s">
        <v>39</v>
      </c>
      <c r="W177" s="3" t="s">
        <v>5</v>
      </c>
      <c r="X177" s="3" t="s">
        <v>39</v>
      </c>
    </row>
    <row r="178" spans="1:24" x14ac:dyDescent="0.25">
      <c r="A178" s="3" t="s">
        <v>17</v>
      </c>
      <c r="B178" s="3" t="s">
        <v>100</v>
      </c>
      <c r="C178" s="3" t="s">
        <v>19</v>
      </c>
      <c r="D178" s="3" t="s">
        <v>158</v>
      </c>
      <c r="E178" s="3" t="s">
        <v>39</v>
      </c>
      <c r="F178" s="3">
        <v>95548</v>
      </c>
      <c r="G178" s="3" t="s">
        <v>40</v>
      </c>
      <c r="H178" s="3">
        <v>2022014246</v>
      </c>
      <c r="I178" s="3" t="s">
        <v>618</v>
      </c>
      <c r="J178" s="3" t="s">
        <v>41</v>
      </c>
      <c r="K178" s="3" t="s">
        <v>619</v>
      </c>
      <c r="L178" s="3" t="s">
        <v>64</v>
      </c>
      <c r="M178" s="3" t="s">
        <v>620</v>
      </c>
      <c r="N178" s="3" t="s">
        <v>83</v>
      </c>
      <c r="O178" s="3" t="s">
        <v>138</v>
      </c>
      <c r="P178" s="3" t="s">
        <v>294</v>
      </c>
      <c r="Q178" s="4">
        <f>IFERROR(VLOOKUP($H178,[1]RAPPORTS!$L$2:$O$3000,4,FALSE),"")</f>
        <v>-18</v>
      </c>
      <c r="R178" s="4" t="str">
        <f>IFERROR(VLOOKUP($H178,[1]NC!$G$2:$H$300,2,FALSE)+VLOOKUP($K178,[1]NC!$G$2:$I$300,3,FALSE),"")</f>
        <v/>
      </c>
      <c r="S178" s="3"/>
      <c r="T178" s="3"/>
      <c r="U178" s="3"/>
      <c r="V178" s="3" t="s">
        <v>39</v>
      </c>
      <c r="W178" s="3" t="s">
        <v>295</v>
      </c>
      <c r="X178" s="3" t="s">
        <v>39</v>
      </c>
    </row>
    <row r="179" spans="1:24" x14ac:dyDescent="0.25">
      <c r="A179" s="3" t="s">
        <v>17</v>
      </c>
      <c r="B179" s="3" t="s">
        <v>37</v>
      </c>
      <c r="C179" s="3" t="s">
        <v>19</v>
      </c>
      <c r="D179" s="3" t="s">
        <v>38</v>
      </c>
      <c r="E179" s="3" t="s">
        <v>39</v>
      </c>
      <c r="F179" s="3">
        <v>95548</v>
      </c>
      <c r="G179" s="3" t="s">
        <v>56</v>
      </c>
      <c r="H179" s="3">
        <v>2022031714</v>
      </c>
      <c r="I179" s="3" t="s">
        <v>618</v>
      </c>
      <c r="J179" s="3" t="s">
        <v>41</v>
      </c>
      <c r="K179" s="3" t="s">
        <v>619</v>
      </c>
      <c r="L179" s="3" t="s">
        <v>64</v>
      </c>
      <c r="M179" s="3" t="s">
        <v>620</v>
      </c>
      <c r="N179" s="3" t="s">
        <v>296</v>
      </c>
      <c r="O179" s="3" t="s">
        <v>142</v>
      </c>
      <c r="P179" s="3" t="s">
        <v>197</v>
      </c>
      <c r="Q179" s="4">
        <f>IFERROR(VLOOKUP($H179,[1]RAPPORTS!$L$2:$O$3000,4,FALSE),"")</f>
        <v>-20</v>
      </c>
      <c r="R179" s="4" t="str">
        <f>IFERROR(VLOOKUP($H179,[1]NC!$G$2:$H$300,2,FALSE)+VLOOKUP($K179,[1]NC!$G$2:$I$300,3,FALSE),"")</f>
        <v/>
      </c>
      <c r="S179" s="3"/>
      <c r="T179" s="3"/>
      <c r="U179" s="3"/>
      <c r="V179" s="3" t="s">
        <v>39</v>
      </c>
      <c r="W179" s="3" t="s">
        <v>295</v>
      </c>
      <c r="X179" s="3" t="s">
        <v>39</v>
      </c>
    </row>
    <row r="180" spans="1:24" x14ac:dyDescent="0.25">
      <c r="A180" s="3" t="s">
        <v>17</v>
      </c>
      <c r="B180" s="3" t="s">
        <v>100</v>
      </c>
      <c r="C180" s="3" t="s">
        <v>19</v>
      </c>
      <c r="D180" s="3" t="s">
        <v>158</v>
      </c>
      <c r="E180" s="3" t="s">
        <v>39</v>
      </c>
      <c r="F180" s="3">
        <v>95548</v>
      </c>
      <c r="G180" s="3" t="s">
        <v>40</v>
      </c>
      <c r="H180" s="3">
        <v>2022007040</v>
      </c>
      <c r="I180" s="3" t="s">
        <v>618</v>
      </c>
      <c r="J180" s="3" t="s">
        <v>41</v>
      </c>
      <c r="K180" s="3" t="s">
        <v>619</v>
      </c>
      <c r="L180" s="3" t="s">
        <v>64</v>
      </c>
      <c r="M180" s="3" t="s">
        <v>620</v>
      </c>
      <c r="N180" s="3" t="s">
        <v>83</v>
      </c>
      <c r="O180" s="3" t="s">
        <v>213</v>
      </c>
      <c r="P180" s="3" t="s">
        <v>195</v>
      </c>
      <c r="Q180" s="4">
        <f>IFERROR(VLOOKUP($H180,[1]RAPPORTS!$L$2:$O$3000,4,FALSE),"")</f>
        <v>-22</v>
      </c>
      <c r="R180" s="4" t="str">
        <f>IFERROR(VLOOKUP($H180,[1]NC!$G$2:$H$300,2,FALSE)+VLOOKUP($K180,[1]NC!$G$2:$I$300,3,FALSE),"")</f>
        <v/>
      </c>
      <c r="S180" s="3"/>
      <c r="T180" s="3"/>
      <c r="U180" s="3"/>
      <c r="V180" s="3" t="s">
        <v>39</v>
      </c>
      <c r="W180" s="3" t="s">
        <v>295</v>
      </c>
      <c r="X180" s="3" t="s">
        <v>39</v>
      </c>
    </row>
    <row r="181" spans="1:24" x14ac:dyDescent="0.25">
      <c r="A181" s="3" t="s">
        <v>17</v>
      </c>
      <c r="B181" s="3" t="s">
        <v>37</v>
      </c>
      <c r="C181" s="3" t="s">
        <v>19</v>
      </c>
      <c r="D181" s="3" t="s">
        <v>122</v>
      </c>
      <c r="E181" s="3" t="s">
        <v>39</v>
      </c>
      <c r="F181" s="3">
        <v>95548</v>
      </c>
      <c r="G181" s="3" t="s">
        <v>56</v>
      </c>
      <c r="H181" s="3">
        <v>2022024481</v>
      </c>
      <c r="I181" s="3" t="s">
        <v>618</v>
      </c>
      <c r="J181" s="3" t="s">
        <v>41</v>
      </c>
      <c r="K181" s="3" t="s">
        <v>619</v>
      </c>
      <c r="L181" s="3" t="s">
        <v>67</v>
      </c>
      <c r="M181" s="3" t="s">
        <v>620</v>
      </c>
      <c r="N181" s="3" t="s">
        <v>43</v>
      </c>
      <c r="O181" s="3" t="s">
        <v>130</v>
      </c>
      <c r="P181" s="3" t="s">
        <v>264</v>
      </c>
      <c r="Q181" s="4">
        <f>IFERROR(VLOOKUP($H181,[1]RAPPORTS!$L$2:$O$3000,4,FALSE),"")</f>
        <v>-7</v>
      </c>
      <c r="R181" s="4" t="str">
        <f>IFERROR(VLOOKUP($H181,[1]NC!$G$2:$H$300,2,FALSE)+VLOOKUP($K181,[1]NC!$G$2:$I$300,3,FALSE),"")</f>
        <v/>
      </c>
      <c r="S181" s="3"/>
      <c r="T181" s="3"/>
      <c r="U181" s="3"/>
      <c r="V181" s="3" t="s">
        <v>39</v>
      </c>
      <c r="W181" s="3" t="s">
        <v>6</v>
      </c>
      <c r="X181" s="3" t="s">
        <v>39</v>
      </c>
    </row>
    <row r="182" spans="1:24" x14ac:dyDescent="0.25">
      <c r="A182" s="3" t="s">
        <v>17</v>
      </c>
      <c r="B182" s="3" t="s">
        <v>37</v>
      </c>
      <c r="C182" s="3" t="s">
        <v>19</v>
      </c>
      <c r="D182" s="3" t="s">
        <v>297</v>
      </c>
      <c r="E182" s="3" t="s">
        <v>39</v>
      </c>
      <c r="F182" s="3">
        <v>95548</v>
      </c>
      <c r="G182" s="3" t="s">
        <v>40</v>
      </c>
      <c r="H182" s="3">
        <v>2022015322</v>
      </c>
      <c r="I182" s="3" t="s">
        <v>618</v>
      </c>
      <c r="J182" s="3" t="s">
        <v>41</v>
      </c>
      <c r="K182" s="3" t="s">
        <v>619</v>
      </c>
      <c r="L182" s="3" t="s">
        <v>67</v>
      </c>
      <c r="M182" s="3" t="s">
        <v>620</v>
      </c>
      <c r="N182" s="3" t="s">
        <v>43</v>
      </c>
      <c r="O182" s="3" t="s">
        <v>298</v>
      </c>
      <c r="P182" s="3" t="s">
        <v>299</v>
      </c>
      <c r="Q182" s="4">
        <f>IFERROR(VLOOKUP($H182,[1]RAPPORTS!$L$2:$O$3000,4,FALSE),"")</f>
        <v>-15</v>
      </c>
      <c r="R182" s="4" t="str">
        <f>IFERROR(VLOOKUP($H182,[1]NC!$G$2:$H$300,2,FALSE)+VLOOKUP($K182,[1]NC!$G$2:$I$300,3,FALSE),"")</f>
        <v/>
      </c>
      <c r="S182" s="3"/>
      <c r="T182" s="3"/>
      <c r="U182" s="3"/>
      <c r="V182" s="3" t="s">
        <v>39</v>
      </c>
      <c r="W182" s="3" t="s">
        <v>6</v>
      </c>
      <c r="X182" s="3" t="s">
        <v>39</v>
      </c>
    </row>
    <row r="183" spans="1:24" x14ac:dyDescent="0.25">
      <c r="A183" s="3" t="s">
        <v>17</v>
      </c>
      <c r="B183" s="3" t="s">
        <v>52</v>
      </c>
      <c r="C183" s="3" t="s">
        <v>19</v>
      </c>
      <c r="D183" s="3" t="s">
        <v>53</v>
      </c>
      <c r="E183" s="3" t="s">
        <v>39</v>
      </c>
      <c r="F183" s="3">
        <v>95548</v>
      </c>
      <c r="G183" s="3" t="s">
        <v>40</v>
      </c>
      <c r="H183" s="3">
        <v>2022035436</v>
      </c>
      <c r="I183" s="3" t="s">
        <v>618</v>
      </c>
      <c r="J183" s="3" t="s">
        <v>41</v>
      </c>
      <c r="K183" s="3" t="s">
        <v>619</v>
      </c>
      <c r="L183" s="3" t="s">
        <v>67</v>
      </c>
      <c r="M183" s="3" t="s">
        <v>620</v>
      </c>
      <c r="N183" s="3" t="s">
        <v>43</v>
      </c>
      <c r="O183" s="3" t="s">
        <v>193</v>
      </c>
      <c r="P183" s="3" t="s">
        <v>139</v>
      </c>
      <c r="Q183" s="4">
        <f>IFERROR(VLOOKUP($H183,[1]RAPPORTS!$L$2:$O$3000,4,FALSE),"")</f>
        <v>-17</v>
      </c>
      <c r="R183" s="4" t="str">
        <f>IFERROR(VLOOKUP($H183,[1]NC!$G$2:$H$300,2,FALSE)+VLOOKUP($K183,[1]NC!$G$2:$I$300,3,FALSE),"")</f>
        <v/>
      </c>
      <c r="S183" s="3"/>
      <c r="T183" s="3"/>
      <c r="U183" s="3"/>
      <c r="V183" s="3" t="s">
        <v>39</v>
      </c>
      <c r="W183" s="3" t="s">
        <v>6</v>
      </c>
      <c r="X183" s="3" t="s">
        <v>39</v>
      </c>
    </row>
    <row r="184" spans="1:24" x14ac:dyDescent="0.25">
      <c r="A184" s="3" t="s">
        <v>41</v>
      </c>
      <c r="B184" s="3" t="s">
        <v>52</v>
      </c>
      <c r="C184" s="3" t="s">
        <v>19</v>
      </c>
      <c r="D184" s="3" t="s">
        <v>53</v>
      </c>
      <c r="E184" s="3" t="s">
        <v>39</v>
      </c>
      <c r="F184" s="3">
        <v>95548</v>
      </c>
      <c r="G184" s="3" t="s">
        <v>40</v>
      </c>
      <c r="H184" s="3">
        <v>2021388300</v>
      </c>
      <c r="I184" s="3" t="s">
        <v>618</v>
      </c>
      <c r="J184" s="3" t="s">
        <v>41</v>
      </c>
      <c r="K184" s="3" t="s">
        <v>619</v>
      </c>
      <c r="L184" s="3" t="s">
        <v>67</v>
      </c>
      <c r="M184" s="3" t="s">
        <v>620</v>
      </c>
      <c r="N184" s="3" t="s">
        <v>49</v>
      </c>
      <c r="O184" s="3" t="s">
        <v>210</v>
      </c>
      <c r="P184" s="3" t="s">
        <v>222</v>
      </c>
      <c r="Q184" s="4">
        <f>IFERROR(VLOOKUP($H184,[1]RAPPORTS!$L$2:$O$3000,4,FALSE),"")</f>
        <v>-46</v>
      </c>
      <c r="R184" s="4" t="str">
        <f>IFERROR(VLOOKUP($H184,[1]NC!$G$2:$H$300,2,FALSE)+VLOOKUP($K184,[1]NC!$G$2:$I$300,3,FALSE),"")</f>
        <v/>
      </c>
      <c r="S184" s="3"/>
      <c r="T184" s="3"/>
      <c r="U184" s="3"/>
      <c r="V184" s="3" t="s">
        <v>39</v>
      </c>
      <c r="W184" s="3" t="s">
        <v>6</v>
      </c>
      <c r="X184" s="3" t="s">
        <v>39</v>
      </c>
    </row>
    <row r="185" spans="1:24" x14ac:dyDescent="0.25">
      <c r="A185" s="3" t="s">
        <v>17</v>
      </c>
      <c r="B185" s="3" t="s">
        <v>37</v>
      </c>
      <c r="C185" s="3" t="s">
        <v>19</v>
      </c>
      <c r="D185" s="3" t="s">
        <v>122</v>
      </c>
      <c r="E185" s="3" t="s">
        <v>39</v>
      </c>
      <c r="F185" s="3">
        <v>95548</v>
      </c>
      <c r="G185" s="3" t="s">
        <v>56</v>
      </c>
      <c r="H185" s="3">
        <v>2021396607</v>
      </c>
      <c r="I185" s="3" t="s">
        <v>618</v>
      </c>
      <c r="J185" s="3" t="s">
        <v>41</v>
      </c>
      <c r="K185" s="3" t="s">
        <v>619</v>
      </c>
      <c r="L185" s="3" t="s">
        <v>67</v>
      </c>
      <c r="M185" s="3" t="s">
        <v>620</v>
      </c>
      <c r="N185" s="3" t="s">
        <v>300</v>
      </c>
      <c r="O185" s="3" t="s">
        <v>301</v>
      </c>
      <c r="P185" s="3" t="s">
        <v>253</v>
      </c>
      <c r="Q185" s="4">
        <f>IFERROR(VLOOKUP($H185,[1]RAPPORTS!$L$2:$O$3000,4,FALSE),"")</f>
        <v>-56</v>
      </c>
      <c r="R185" s="4" t="str">
        <f>IFERROR(VLOOKUP($H185,[1]NC!$G$2:$H$300,2,FALSE)+VLOOKUP($K185,[1]NC!$G$2:$I$300,3,FALSE),"")</f>
        <v/>
      </c>
      <c r="S185" s="3"/>
      <c r="T185" s="3"/>
      <c r="U185" s="3"/>
      <c r="V185" s="3" t="s">
        <v>39</v>
      </c>
      <c r="W185" s="3" t="s">
        <v>6</v>
      </c>
      <c r="X185" s="3" t="s">
        <v>39</v>
      </c>
    </row>
    <row r="186" spans="1:24" x14ac:dyDescent="0.25">
      <c r="A186" s="3" t="s">
        <v>17</v>
      </c>
      <c r="B186" s="3" t="s">
        <v>37</v>
      </c>
      <c r="C186" s="3" t="s">
        <v>19</v>
      </c>
      <c r="D186" s="3" t="s">
        <v>122</v>
      </c>
      <c r="E186" s="3" t="s">
        <v>302</v>
      </c>
      <c r="F186" s="3">
        <v>95548</v>
      </c>
      <c r="G186" s="3" t="s">
        <v>56</v>
      </c>
      <c r="H186" s="3">
        <v>2021350880</v>
      </c>
      <c r="I186" s="3" t="s">
        <v>618</v>
      </c>
      <c r="J186" s="3" t="s">
        <v>41</v>
      </c>
      <c r="K186" s="3" t="s">
        <v>619</v>
      </c>
      <c r="L186" s="3" t="s">
        <v>67</v>
      </c>
      <c r="M186" s="3" t="s">
        <v>620</v>
      </c>
      <c r="N186" s="3" t="s">
        <v>93</v>
      </c>
      <c r="O186" s="3" t="s">
        <v>303</v>
      </c>
      <c r="P186" s="3" t="s">
        <v>170</v>
      </c>
      <c r="Q186" s="4">
        <f>IFERROR(VLOOKUP($H186,[1]RAPPORTS!$L$2:$O$3000,4,FALSE),"")</f>
        <v>-100</v>
      </c>
      <c r="R186" s="4" t="str">
        <f>IFERROR(VLOOKUP($H186,[1]NC!$G$2:$H$300,2,FALSE)+VLOOKUP($K186,[1]NC!$G$2:$I$300,3,FALSE),"")</f>
        <v/>
      </c>
      <c r="S186" s="3"/>
      <c r="T186" s="3"/>
      <c r="U186" s="3"/>
      <c r="V186" s="3" t="s">
        <v>39</v>
      </c>
      <c r="W186" s="3" t="s">
        <v>6</v>
      </c>
      <c r="X186" s="3" t="s">
        <v>39</v>
      </c>
    </row>
    <row r="187" spans="1:24" x14ac:dyDescent="0.25">
      <c r="A187" s="3" t="s">
        <v>17</v>
      </c>
      <c r="B187" s="3" t="s">
        <v>37</v>
      </c>
      <c r="C187" s="3" t="s">
        <v>19</v>
      </c>
      <c r="D187" s="3" t="s">
        <v>122</v>
      </c>
      <c r="E187" s="3" t="s">
        <v>39</v>
      </c>
      <c r="F187" s="3">
        <v>95548</v>
      </c>
      <c r="G187" s="3" t="s">
        <v>56</v>
      </c>
      <c r="H187" s="3">
        <v>2021330885</v>
      </c>
      <c r="I187" s="3" t="s">
        <v>618</v>
      </c>
      <c r="J187" s="3" t="s">
        <v>41</v>
      </c>
      <c r="K187" s="3" t="s">
        <v>619</v>
      </c>
      <c r="L187" s="3" t="s">
        <v>67</v>
      </c>
      <c r="M187" s="3" t="s">
        <v>620</v>
      </c>
      <c r="N187" s="3" t="s">
        <v>43</v>
      </c>
      <c r="O187" s="3" t="s">
        <v>304</v>
      </c>
      <c r="P187" s="3" t="s">
        <v>228</v>
      </c>
      <c r="Q187" s="4">
        <f>IFERROR(VLOOKUP($H187,[1]RAPPORTS!$L$2:$O$3000,4,FALSE),"")</f>
        <v>-119</v>
      </c>
      <c r="R187" s="4" t="str">
        <f>IFERROR(VLOOKUP($H187,[1]NC!$G$2:$H$300,2,FALSE)+VLOOKUP($K187,[1]NC!$G$2:$I$300,3,FALSE),"")</f>
        <v/>
      </c>
      <c r="S187" s="3"/>
      <c r="T187" s="3"/>
      <c r="U187" s="3"/>
      <c r="V187" s="3" t="s">
        <v>39</v>
      </c>
      <c r="W187" s="3" t="s">
        <v>6</v>
      </c>
      <c r="X187" s="3" t="s">
        <v>39</v>
      </c>
    </row>
    <row r="188" spans="1:24" x14ac:dyDescent="0.25">
      <c r="A188" s="3" t="s">
        <v>17</v>
      </c>
      <c r="B188" s="3" t="s">
        <v>37</v>
      </c>
      <c r="C188" s="3" t="s">
        <v>19</v>
      </c>
      <c r="D188" s="3" t="s">
        <v>122</v>
      </c>
      <c r="E188" s="3" t="s">
        <v>39</v>
      </c>
      <c r="F188" s="3">
        <v>95548</v>
      </c>
      <c r="G188" s="3" t="s">
        <v>56</v>
      </c>
      <c r="H188" s="3">
        <v>2021297596</v>
      </c>
      <c r="I188" s="3" t="s">
        <v>618</v>
      </c>
      <c r="J188" s="3" t="s">
        <v>41</v>
      </c>
      <c r="K188" s="3" t="s">
        <v>619</v>
      </c>
      <c r="L188" s="3" t="s">
        <v>125</v>
      </c>
      <c r="M188" s="3" t="s">
        <v>620</v>
      </c>
      <c r="N188" s="3" t="s">
        <v>43</v>
      </c>
      <c r="O188" s="3" t="s">
        <v>305</v>
      </c>
      <c r="P188" s="3" t="s">
        <v>306</v>
      </c>
      <c r="Q188" s="4">
        <f>IFERROR(VLOOKUP($H188,[1]RAPPORTS!$L$2:$O$3000,4,FALSE),"")</f>
        <v>-126</v>
      </c>
      <c r="R188" s="4" t="str">
        <f>IFERROR(VLOOKUP($H188,[1]NC!$G$2:$H$300,2,FALSE)+VLOOKUP($K188,[1]NC!$G$2:$I$300,3,FALSE),"")</f>
        <v/>
      </c>
      <c r="S188" s="3"/>
      <c r="T188" s="3"/>
      <c r="U188" s="3"/>
      <c r="V188" s="3" t="s">
        <v>39</v>
      </c>
      <c r="W188" s="3" t="s">
        <v>6</v>
      </c>
      <c r="X188" s="3" t="s">
        <v>39</v>
      </c>
    </row>
    <row r="189" spans="1:24" x14ac:dyDescent="0.25">
      <c r="A189" s="3" t="s">
        <v>17</v>
      </c>
      <c r="B189" s="3" t="s">
        <v>37</v>
      </c>
      <c r="C189" s="3" t="s">
        <v>19</v>
      </c>
      <c r="D189" s="3" t="s">
        <v>122</v>
      </c>
      <c r="E189" s="3" t="s">
        <v>39</v>
      </c>
      <c r="F189" s="3">
        <v>95548</v>
      </c>
      <c r="G189" s="3" t="s">
        <v>56</v>
      </c>
      <c r="H189" s="3">
        <v>2021159224</v>
      </c>
      <c r="I189" s="3" t="s">
        <v>618</v>
      </c>
      <c r="J189" s="3" t="s">
        <v>41</v>
      </c>
      <c r="K189" s="3" t="s">
        <v>619</v>
      </c>
      <c r="L189" s="3" t="s">
        <v>125</v>
      </c>
      <c r="M189" s="3" t="s">
        <v>620</v>
      </c>
      <c r="N189" s="3" t="s">
        <v>43</v>
      </c>
      <c r="O189" s="3" t="s">
        <v>307</v>
      </c>
      <c r="P189" s="3" t="s">
        <v>308</v>
      </c>
      <c r="Q189" s="4">
        <f>IFERROR(VLOOKUP($H189,[1]RAPPORTS!$L$2:$O$3000,4,FALSE),"")</f>
        <v>-246</v>
      </c>
      <c r="R189" s="4" t="str">
        <f>IFERROR(VLOOKUP($H189,[1]NC!$G$2:$H$300,2,FALSE)+VLOOKUP($K189,[1]NC!$G$2:$I$300,3,FALSE),"")</f>
        <v/>
      </c>
      <c r="S189" s="3"/>
      <c r="T189" s="3"/>
      <c r="U189" s="3"/>
      <c r="V189" s="3" t="s">
        <v>39</v>
      </c>
      <c r="W189" s="3" t="s">
        <v>6</v>
      </c>
      <c r="X189" s="3" t="s">
        <v>39</v>
      </c>
    </row>
    <row r="190" spans="1:24" x14ac:dyDescent="0.25">
      <c r="A190" s="3" t="s">
        <v>17</v>
      </c>
      <c r="B190" s="3" t="s">
        <v>37</v>
      </c>
      <c r="C190" s="3" t="s">
        <v>19</v>
      </c>
      <c r="D190" s="3" t="s">
        <v>122</v>
      </c>
      <c r="E190" s="3" t="s">
        <v>302</v>
      </c>
      <c r="F190" s="3">
        <v>95548</v>
      </c>
      <c r="G190" s="3" t="s">
        <v>56</v>
      </c>
      <c r="H190" s="3">
        <v>2021152121</v>
      </c>
      <c r="I190" s="3" t="s">
        <v>618</v>
      </c>
      <c r="J190" s="3" t="s">
        <v>41</v>
      </c>
      <c r="K190" s="3" t="s">
        <v>619</v>
      </c>
      <c r="L190" s="3" t="s">
        <v>67</v>
      </c>
      <c r="M190" s="3" t="s">
        <v>620</v>
      </c>
      <c r="N190" s="3" t="s">
        <v>83</v>
      </c>
      <c r="O190" s="3" t="s">
        <v>309</v>
      </c>
      <c r="P190" s="3" t="s">
        <v>310</v>
      </c>
      <c r="Q190" s="4">
        <f>IFERROR(VLOOKUP($H190,[1]RAPPORTS!$L$2:$O$3000,4,FALSE),"")</f>
        <v>-252</v>
      </c>
      <c r="R190" s="4" t="str">
        <f>IFERROR(VLOOKUP($H190,[1]NC!$G$2:$H$300,2,FALSE)+VLOOKUP($K190,[1]NC!$G$2:$I$300,3,FALSE),"")</f>
        <v/>
      </c>
      <c r="S190" s="3"/>
      <c r="T190" s="3"/>
      <c r="U190" s="3"/>
      <c r="V190" s="3" t="s">
        <v>39</v>
      </c>
      <c r="W190" s="3" t="s">
        <v>6</v>
      </c>
      <c r="X190" s="3" t="s">
        <v>39</v>
      </c>
    </row>
    <row r="191" spans="1:24" x14ac:dyDescent="0.25">
      <c r="A191" s="3" t="s">
        <v>17</v>
      </c>
      <c r="B191" s="3" t="s">
        <v>37</v>
      </c>
      <c r="C191" s="3" t="s">
        <v>19</v>
      </c>
      <c r="D191" s="3" t="s">
        <v>122</v>
      </c>
      <c r="E191" s="3" t="s">
        <v>39</v>
      </c>
      <c r="F191" s="3">
        <v>95548</v>
      </c>
      <c r="G191" s="3" t="s">
        <v>56</v>
      </c>
      <c r="H191" s="3">
        <v>2021159037</v>
      </c>
      <c r="I191" s="3" t="s">
        <v>618</v>
      </c>
      <c r="J191" s="3" t="s">
        <v>41</v>
      </c>
      <c r="K191" s="3" t="s">
        <v>619</v>
      </c>
      <c r="L191" s="3" t="s">
        <v>96</v>
      </c>
      <c r="M191" s="3" t="s">
        <v>620</v>
      </c>
      <c r="N191" s="3" t="s">
        <v>93</v>
      </c>
      <c r="O191" s="3" t="s">
        <v>307</v>
      </c>
      <c r="P191" s="3" t="s">
        <v>311</v>
      </c>
      <c r="Q191" s="4">
        <f>IFERROR(VLOOKUP($H191,[1]RAPPORTS!$L$2:$O$3000,4,FALSE),"")</f>
        <v>-266</v>
      </c>
      <c r="R191" s="4" t="str">
        <f>IFERROR(VLOOKUP($H191,[1]NC!$G$2:$H$300,2,FALSE)+VLOOKUP($K191,[1]NC!$G$2:$I$300,3,FALSE),"")</f>
        <v/>
      </c>
      <c r="S191" s="3"/>
      <c r="T191" s="3"/>
      <c r="U191" s="3"/>
      <c r="V191" s="3" t="s">
        <v>39</v>
      </c>
      <c r="W191" s="3" t="s">
        <v>6</v>
      </c>
      <c r="X191" s="3" t="s">
        <v>39</v>
      </c>
    </row>
    <row r="192" spans="1:24" x14ac:dyDescent="0.25">
      <c r="A192" s="3" t="s">
        <v>17</v>
      </c>
      <c r="B192" s="3" t="s">
        <v>37</v>
      </c>
      <c r="C192" s="3" t="s">
        <v>19</v>
      </c>
      <c r="D192" s="3" t="s">
        <v>95</v>
      </c>
      <c r="E192" s="3" t="s">
        <v>39</v>
      </c>
      <c r="F192" s="3">
        <v>95548</v>
      </c>
      <c r="G192" s="3" t="s">
        <v>40</v>
      </c>
      <c r="H192" s="3">
        <v>2020248682</v>
      </c>
      <c r="I192" s="3" t="s">
        <v>618</v>
      </c>
      <c r="J192" s="3" t="s">
        <v>41</v>
      </c>
      <c r="K192" s="3" t="s">
        <v>619</v>
      </c>
      <c r="L192" s="3" t="s">
        <v>67</v>
      </c>
      <c r="M192" s="3" t="s">
        <v>620</v>
      </c>
      <c r="N192" s="3" t="s">
        <v>171</v>
      </c>
      <c r="O192" s="3" t="s">
        <v>312</v>
      </c>
      <c r="P192" s="3" t="s">
        <v>313</v>
      </c>
      <c r="Q192" s="4">
        <f>IFERROR(VLOOKUP($H192,[1]RAPPORTS!$L$2:$O$3000,4,FALSE),"")</f>
        <v>-508</v>
      </c>
      <c r="R192" s="4" t="str">
        <f>IFERROR(VLOOKUP($H192,[1]NC!$G$2:$H$300,2,FALSE)+VLOOKUP($K192,[1]NC!$G$2:$I$300,3,FALSE),"")</f>
        <v/>
      </c>
      <c r="S192" s="3"/>
      <c r="T192" s="3"/>
      <c r="U192" s="3"/>
      <c r="V192" s="3" t="s">
        <v>39</v>
      </c>
      <c r="W192" s="3" t="s">
        <v>6</v>
      </c>
      <c r="X192" s="3" t="s">
        <v>39</v>
      </c>
    </row>
    <row r="193" spans="1:24" x14ac:dyDescent="0.25">
      <c r="A193" s="3" t="s">
        <v>17</v>
      </c>
      <c r="B193" s="3" t="s">
        <v>37</v>
      </c>
      <c r="C193" s="3" t="s">
        <v>19</v>
      </c>
      <c r="D193" s="3" t="s">
        <v>122</v>
      </c>
      <c r="E193" s="3" t="s">
        <v>39</v>
      </c>
      <c r="F193" s="3">
        <v>95548</v>
      </c>
      <c r="G193" s="3" t="s">
        <v>56</v>
      </c>
      <c r="H193" s="3">
        <v>2018143190</v>
      </c>
      <c r="I193" s="3" t="s">
        <v>618</v>
      </c>
      <c r="J193" s="3" t="s">
        <v>41</v>
      </c>
      <c r="K193" s="3" t="s">
        <v>619</v>
      </c>
      <c r="L193" s="3" t="s">
        <v>67</v>
      </c>
      <c r="M193" s="3" t="s">
        <v>620</v>
      </c>
      <c r="N193" s="3" t="s">
        <v>151</v>
      </c>
      <c r="O193" s="3" t="s">
        <v>314</v>
      </c>
      <c r="P193" s="3" t="s">
        <v>315</v>
      </c>
      <c r="Q193" s="4">
        <f>IFERROR(VLOOKUP($H193,[1]RAPPORTS!$L$2:$O$3000,4,FALSE),"")</f>
        <v>-1380</v>
      </c>
      <c r="R193" s="4" t="str">
        <f>IFERROR(VLOOKUP($H193,[1]NC!$G$2:$H$300,2,FALSE)+VLOOKUP($K193,[1]NC!$G$2:$I$300,3,FALSE),"")</f>
        <v/>
      </c>
      <c r="S193" s="3"/>
      <c r="T193" s="3"/>
      <c r="U193" s="3"/>
      <c r="V193" s="3" t="s">
        <v>39</v>
      </c>
      <c r="W193" s="3" t="s">
        <v>6</v>
      </c>
      <c r="X193" s="3" t="s">
        <v>39</v>
      </c>
    </row>
    <row r="194" spans="1:24" x14ac:dyDescent="0.25">
      <c r="A194" s="3" t="s">
        <v>17</v>
      </c>
      <c r="B194" s="3" t="s">
        <v>37</v>
      </c>
      <c r="C194" s="3" t="s">
        <v>19</v>
      </c>
      <c r="D194" s="3" t="s">
        <v>297</v>
      </c>
      <c r="E194" s="3" t="s">
        <v>39</v>
      </c>
      <c r="F194" s="3">
        <v>95548</v>
      </c>
      <c r="G194" s="3" t="s">
        <v>56</v>
      </c>
      <c r="H194" s="3">
        <v>2021198326</v>
      </c>
      <c r="I194" s="3" t="s">
        <v>618</v>
      </c>
      <c r="J194" s="3" t="s">
        <v>41</v>
      </c>
      <c r="K194" s="3" t="s">
        <v>619</v>
      </c>
      <c r="L194" s="3" t="s">
        <v>125</v>
      </c>
      <c r="M194" s="3" t="s">
        <v>620</v>
      </c>
      <c r="N194" s="3" t="s">
        <v>266</v>
      </c>
      <c r="O194" s="3" t="s">
        <v>316</v>
      </c>
      <c r="P194" s="3" t="s">
        <v>317</v>
      </c>
      <c r="Q194" s="4">
        <f>IFERROR(VLOOKUP($H194,[1]RAPPORTS!$L$2:$O$3000,4,FALSE),"")</f>
        <v>-217</v>
      </c>
      <c r="R194" s="4" t="str">
        <f>IFERROR(VLOOKUP($H194,[1]NC!$G$2:$H$300,2,FALSE)+VLOOKUP($K194,[1]NC!$G$2:$I$300,3,FALSE),"")</f>
        <v/>
      </c>
      <c r="S194" s="3"/>
      <c r="T194" s="3"/>
      <c r="U194" s="3"/>
      <c r="V194" s="3" t="s">
        <v>39</v>
      </c>
      <c r="W194" s="3" t="s">
        <v>318</v>
      </c>
      <c r="X194" s="3" t="s">
        <v>39</v>
      </c>
    </row>
    <row r="195" spans="1:24" x14ac:dyDescent="0.25">
      <c r="A195" s="3" t="s">
        <v>17</v>
      </c>
      <c r="B195" s="3" t="s">
        <v>46</v>
      </c>
      <c r="C195" s="3" t="s">
        <v>47</v>
      </c>
      <c r="D195" s="3" t="s">
        <v>48</v>
      </c>
      <c r="E195" s="3" t="s">
        <v>39</v>
      </c>
      <c r="F195" s="3">
        <v>95548</v>
      </c>
      <c r="G195" s="3" t="s">
        <v>40</v>
      </c>
      <c r="H195" s="3">
        <v>2022048288</v>
      </c>
      <c r="I195" s="3" t="s">
        <v>618</v>
      </c>
      <c r="J195" s="3" t="s">
        <v>41</v>
      </c>
      <c r="K195" s="3" t="s">
        <v>619</v>
      </c>
      <c r="L195" s="3" t="s">
        <v>82</v>
      </c>
      <c r="M195" s="3" t="s">
        <v>620</v>
      </c>
      <c r="N195" s="3" t="s">
        <v>319</v>
      </c>
      <c r="O195" s="3" t="s">
        <v>116</v>
      </c>
      <c r="P195" s="3" t="s">
        <v>319</v>
      </c>
      <c r="Q195" s="4">
        <f>IFERROR(VLOOKUP($H195,[1]RAPPORTS!$L$2:$O$3000,4,FALSE),"")</f>
        <v>-10</v>
      </c>
      <c r="R195" s="4" t="str">
        <f>IFERROR(VLOOKUP($H195,[1]NC!$G$2:$H$300,2,FALSE)+VLOOKUP($K195,[1]NC!$G$2:$I$300,3,FALSE),"")</f>
        <v/>
      </c>
      <c r="S195" s="3"/>
      <c r="T195" s="3"/>
      <c r="U195" s="3"/>
      <c r="V195" s="3" t="s">
        <v>39</v>
      </c>
      <c r="W195" s="3" t="s">
        <v>7</v>
      </c>
      <c r="X195" s="3" t="s">
        <v>39</v>
      </c>
    </row>
    <row r="196" spans="1:24" x14ac:dyDescent="0.25">
      <c r="A196" s="3" t="s">
        <v>17</v>
      </c>
      <c r="B196" s="3" t="s">
        <v>46</v>
      </c>
      <c r="C196" s="3" t="s">
        <v>47</v>
      </c>
      <c r="D196" s="3" t="s">
        <v>48</v>
      </c>
      <c r="E196" s="3" t="s">
        <v>39</v>
      </c>
      <c r="F196" s="3">
        <v>95548</v>
      </c>
      <c r="G196" s="3" t="s">
        <v>40</v>
      </c>
      <c r="H196" s="3">
        <v>2022049074</v>
      </c>
      <c r="I196" s="3" t="s">
        <v>618</v>
      </c>
      <c r="J196" s="3" t="s">
        <v>41</v>
      </c>
      <c r="K196" s="3" t="s">
        <v>619</v>
      </c>
      <c r="L196" s="3" t="s">
        <v>67</v>
      </c>
      <c r="M196" s="3" t="s">
        <v>620</v>
      </c>
      <c r="N196" s="3" t="s">
        <v>300</v>
      </c>
      <c r="O196" s="3" t="s">
        <v>116</v>
      </c>
      <c r="P196" s="3" t="s">
        <v>300</v>
      </c>
      <c r="Q196" s="4">
        <f>IFERROR(VLOOKUP($H196,[1]RAPPORTS!$L$2:$O$3000,4,FALSE),"")</f>
        <v>-10</v>
      </c>
      <c r="R196" s="4" t="str">
        <f>IFERROR(VLOOKUP($H196,[1]NC!$G$2:$H$300,2,FALSE)+VLOOKUP($K196,[1]NC!$G$2:$I$300,3,FALSE),"")</f>
        <v/>
      </c>
      <c r="S196" s="3"/>
      <c r="T196" s="3"/>
      <c r="U196" s="3"/>
      <c r="V196" s="3" t="s">
        <v>39</v>
      </c>
      <c r="W196" s="3" t="s">
        <v>7</v>
      </c>
      <c r="X196" s="3" t="s">
        <v>39</v>
      </c>
    </row>
    <row r="197" spans="1:24" x14ac:dyDescent="0.25">
      <c r="A197" s="3" t="s">
        <v>17</v>
      </c>
      <c r="B197" s="3" t="s">
        <v>46</v>
      </c>
      <c r="C197" s="3" t="s">
        <v>47</v>
      </c>
      <c r="D197" s="3" t="s">
        <v>48</v>
      </c>
      <c r="E197" s="3" t="s">
        <v>320</v>
      </c>
      <c r="F197" s="3">
        <v>95548</v>
      </c>
      <c r="G197" s="3" t="s">
        <v>40</v>
      </c>
      <c r="H197" s="3">
        <v>2022000808</v>
      </c>
      <c r="I197" s="3" t="s">
        <v>618</v>
      </c>
      <c r="J197" s="3" t="s">
        <v>41</v>
      </c>
      <c r="K197" s="3" t="s">
        <v>619</v>
      </c>
      <c r="L197" s="3" t="s">
        <v>67</v>
      </c>
      <c r="M197" s="3" t="s">
        <v>620</v>
      </c>
      <c r="N197" s="3" t="s">
        <v>43</v>
      </c>
      <c r="O197" s="3" t="s">
        <v>321</v>
      </c>
      <c r="P197" s="3" t="s">
        <v>109</v>
      </c>
      <c r="Q197" s="4">
        <f>IFERROR(VLOOKUP($H197,[1]RAPPORTS!$L$2:$O$3000,4,FALSE),"")</f>
        <v>-14</v>
      </c>
      <c r="R197" s="4" t="str">
        <f>IFERROR(VLOOKUP($H197,[1]NC!$G$2:$H$300,2,FALSE)+VLOOKUP($K197,[1]NC!$G$2:$I$300,3,FALSE),"")</f>
        <v/>
      </c>
      <c r="S197" s="3"/>
      <c r="T197" s="3"/>
      <c r="U197" s="3"/>
      <c r="V197" s="3" t="s">
        <v>39</v>
      </c>
      <c r="W197" s="3" t="s">
        <v>7</v>
      </c>
      <c r="X197" s="3" t="s">
        <v>39</v>
      </c>
    </row>
    <row r="198" spans="1:24" x14ac:dyDescent="0.25">
      <c r="A198" s="3" t="s">
        <v>17</v>
      </c>
      <c r="B198" s="3" t="s">
        <v>46</v>
      </c>
      <c r="C198" s="3" t="s">
        <v>47</v>
      </c>
      <c r="D198" s="3" t="s">
        <v>48</v>
      </c>
      <c r="E198" s="3" t="s">
        <v>39</v>
      </c>
      <c r="F198" s="3">
        <v>95548</v>
      </c>
      <c r="G198" s="3" t="s">
        <v>56</v>
      </c>
      <c r="H198" s="3">
        <v>2022008224</v>
      </c>
      <c r="I198" s="3" t="s">
        <v>618</v>
      </c>
      <c r="J198" s="3" t="s">
        <v>41</v>
      </c>
      <c r="K198" s="3" t="s">
        <v>619</v>
      </c>
      <c r="L198" s="3" t="s">
        <v>57</v>
      </c>
      <c r="M198" s="3" t="s">
        <v>620</v>
      </c>
      <c r="N198" s="3" t="s">
        <v>214</v>
      </c>
      <c r="O198" s="3" t="s">
        <v>213</v>
      </c>
      <c r="P198" s="3" t="s">
        <v>214</v>
      </c>
      <c r="Q198" s="4">
        <f>IFERROR(VLOOKUP($H198,[1]RAPPORTS!$L$2:$O$3000,4,FALSE),"")</f>
        <v>-20</v>
      </c>
      <c r="R198" s="4" t="str">
        <f>IFERROR(VLOOKUP($H198,[1]NC!$G$2:$H$300,2,FALSE)+VLOOKUP($K198,[1]NC!$G$2:$I$300,3,FALSE),"")</f>
        <v/>
      </c>
      <c r="S198" s="3"/>
      <c r="T198" s="3"/>
      <c r="U198" s="3"/>
      <c r="V198" s="3" t="s">
        <v>39</v>
      </c>
      <c r="W198" s="3" t="s">
        <v>7</v>
      </c>
      <c r="X198" s="3" t="s">
        <v>39</v>
      </c>
    </row>
    <row r="199" spans="1:24" x14ac:dyDescent="0.25">
      <c r="A199" s="3" t="s">
        <v>17</v>
      </c>
      <c r="B199" s="3" t="s">
        <v>46</v>
      </c>
      <c r="C199" s="3" t="s">
        <v>47</v>
      </c>
      <c r="D199" s="3" t="s">
        <v>48</v>
      </c>
      <c r="E199" s="3" t="s">
        <v>39</v>
      </c>
      <c r="F199" s="3">
        <v>95548</v>
      </c>
      <c r="G199" s="3" t="s">
        <v>40</v>
      </c>
      <c r="H199" s="3">
        <v>2022026314</v>
      </c>
      <c r="I199" s="3" t="s">
        <v>618</v>
      </c>
      <c r="J199" s="3" t="s">
        <v>41</v>
      </c>
      <c r="K199" s="3" t="s">
        <v>619</v>
      </c>
      <c r="L199" s="3" t="s">
        <v>57</v>
      </c>
      <c r="M199" s="3" t="s">
        <v>620</v>
      </c>
      <c r="N199" s="3" t="s">
        <v>43</v>
      </c>
      <c r="O199" s="3" t="s">
        <v>322</v>
      </c>
      <c r="P199" s="3" t="s">
        <v>62</v>
      </c>
      <c r="Q199" s="4">
        <f>IFERROR(VLOOKUP($H199,[1]RAPPORTS!$L$2:$O$3000,4,FALSE),"")</f>
        <v>-21</v>
      </c>
      <c r="R199" s="4" t="str">
        <f>IFERROR(VLOOKUP($H199,[1]NC!$G$2:$H$300,2,FALSE)+VLOOKUP($K199,[1]NC!$G$2:$I$300,3,FALSE),"")</f>
        <v/>
      </c>
      <c r="S199" s="3"/>
      <c r="T199" s="3"/>
      <c r="U199" s="3"/>
      <c r="V199" s="3" t="s">
        <v>39</v>
      </c>
      <c r="W199" s="3" t="s">
        <v>7</v>
      </c>
      <c r="X199" s="3" t="s">
        <v>39</v>
      </c>
    </row>
    <row r="200" spans="1:24" x14ac:dyDescent="0.25">
      <c r="A200" s="3" t="s">
        <v>17</v>
      </c>
      <c r="B200" s="3" t="s">
        <v>46</v>
      </c>
      <c r="C200" s="3" t="s">
        <v>47</v>
      </c>
      <c r="D200" s="3" t="s">
        <v>48</v>
      </c>
      <c r="E200" s="3" t="s">
        <v>70</v>
      </c>
      <c r="F200" s="3">
        <v>95548</v>
      </c>
      <c r="G200" s="3" t="s">
        <v>40</v>
      </c>
      <c r="H200" s="3">
        <v>2022004237</v>
      </c>
      <c r="I200" s="3" t="s">
        <v>618</v>
      </c>
      <c r="J200" s="3" t="s">
        <v>41</v>
      </c>
      <c r="K200" s="3" t="s">
        <v>619</v>
      </c>
      <c r="L200" s="3" t="s">
        <v>125</v>
      </c>
      <c r="M200" s="3" t="s">
        <v>620</v>
      </c>
      <c r="N200" s="3" t="s">
        <v>60</v>
      </c>
      <c r="O200" s="3" t="s">
        <v>323</v>
      </c>
      <c r="P200" s="3" t="s">
        <v>60</v>
      </c>
      <c r="Q200" s="4">
        <f>IFERROR(VLOOKUP($H200,[1]RAPPORTS!$L$2:$O$3000,4,FALSE),"")</f>
        <v>-29</v>
      </c>
      <c r="R200" s="4" t="str">
        <f>IFERROR(VLOOKUP($H200,[1]NC!$G$2:$H$300,2,FALSE)+VLOOKUP($K200,[1]NC!$G$2:$I$300,3,FALSE),"")</f>
        <v/>
      </c>
      <c r="S200" s="3"/>
      <c r="T200" s="3"/>
      <c r="U200" s="3"/>
      <c r="V200" s="3" t="s">
        <v>39</v>
      </c>
      <c r="W200" s="3" t="s">
        <v>7</v>
      </c>
      <c r="X200" s="3" t="s">
        <v>39</v>
      </c>
    </row>
    <row r="201" spans="1:24" x14ac:dyDescent="0.25">
      <c r="A201" s="3" t="s">
        <v>17</v>
      </c>
      <c r="B201" s="3" t="s">
        <v>46</v>
      </c>
      <c r="C201" s="3" t="s">
        <v>47</v>
      </c>
      <c r="D201" s="3" t="s">
        <v>48</v>
      </c>
      <c r="E201" s="3" t="s">
        <v>39</v>
      </c>
      <c r="F201" s="3">
        <v>95548</v>
      </c>
      <c r="G201" s="3" t="s">
        <v>56</v>
      </c>
      <c r="H201" s="3">
        <v>2021388581</v>
      </c>
      <c r="I201" s="3" t="s">
        <v>618</v>
      </c>
      <c r="J201" s="3" t="s">
        <v>41</v>
      </c>
      <c r="K201" s="3" t="s">
        <v>619</v>
      </c>
      <c r="L201" s="3" t="s">
        <v>67</v>
      </c>
      <c r="M201" s="3" t="s">
        <v>620</v>
      </c>
      <c r="N201" s="3" t="s">
        <v>294</v>
      </c>
      <c r="O201" s="3" t="s">
        <v>210</v>
      </c>
      <c r="P201" s="3" t="s">
        <v>294</v>
      </c>
      <c r="Q201" s="4">
        <f>IFERROR(VLOOKUP($H201,[1]RAPPORTS!$L$2:$O$3000,4,FALSE),"")</f>
        <v>-49</v>
      </c>
      <c r="R201" s="4" t="str">
        <f>IFERROR(VLOOKUP($H201,[1]NC!$G$2:$H$300,2,FALSE)+VLOOKUP($K201,[1]NC!$G$2:$I$300,3,FALSE),"")</f>
        <v/>
      </c>
      <c r="S201" s="3"/>
      <c r="T201" s="3"/>
      <c r="U201" s="3"/>
      <c r="V201" s="3" t="s">
        <v>39</v>
      </c>
      <c r="W201" s="3" t="s">
        <v>7</v>
      </c>
      <c r="X201" s="3" t="s">
        <v>39</v>
      </c>
    </row>
    <row r="202" spans="1:24" x14ac:dyDescent="0.25">
      <c r="A202" s="3" t="s">
        <v>17</v>
      </c>
      <c r="B202" s="3" t="s">
        <v>46</v>
      </c>
      <c r="C202" s="3" t="s">
        <v>47</v>
      </c>
      <c r="D202" s="3" t="s">
        <v>48</v>
      </c>
      <c r="E202" s="3" t="s">
        <v>39</v>
      </c>
      <c r="F202" s="3">
        <v>95548</v>
      </c>
      <c r="G202" s="3" t="s">
        <v>40</v>
      </c>
      <c r="H202" s="3">
        <v>2021385388</v>
      </c>
      <c r="I202" s="3" t="s">
        <v>618</v>
      </c>
      <c r="J202" s="3" t="s">
        <v>41</v>
      </c>
      <c r="K202" s="3" t="s">
        <v>619</v>
      </c>
      <c r="L202" s="3" t="s">
        <v>57</v>
      </c>
      <c r="M202" s="3" t="s">
        <v>620</v>
      </c>
      <c r="N202" s="3" t="s">
        <v>208</v>
      </c>
      <c r="O202" s="3" t="s">
        <v>126</v>
      </c>
      <c r="P202" s="3" t="s">
        <v>208</v>
      </c>
      <c r="Q202" s="4">
        <f>IFERROR(VLOOKUP($H202,[1]RAPPORTS!$L$2:$O$3000,4,FALSE),"")</f>
        <v>-63</v>
      </c>
      <c r="R202" s="4" t="str">
        <f>IFERROR(VLOOKUP($H202,[1]NC!$G$2:$H$300,2,FALSE)+VLOOKUP($K202,[1]NC!$G$2:$I$300,3,FALSE),"")</f>
        <v/>
      </c>
      <c r="S202" s="3"/>
      <c r="T202" s="3"/>
      <c r="U202" s="3"/>
      <c r="V202" s="3" t="s">
        <v>39</v>
      </c>
      <c r="W202" s="3" t="s">
        <v>7</v>
      </c>
      <c r="X202" s="3" t="s">
        <v>39</v>
      </c>
    </row>
    <row r="203" spans="1:24" x14ac:dyDescent="0.25">
      <c r="A203" s="3" t="s">
        <v>17</v>
      </c>
      <c r="B203" s="3" t="s">
        <v>46</v>
      </c>
      <c r="C203" s="3" t="s">
        <v>47</v>
      </c>
      <c r="D203" s="3" t="s">
        <v>48</v>
      </c>
      <c r="E203" s="3" t="s">
        <v>39</v>
      </c>
      <c r="F203" s="3">
        <v>95548</v>
      </c>
      <c r="G203" s="3" t="s">
        <v>56</v>
      </c>
      <c r="H203" s="3">
        <v>2021296514</v>
      </c>
      <c r="I203" s="3" t="s">
        <v>618</v>
      </c>
      <c r="J203" s="3" t="s">
        <v>41</v>
      </c>
      <c r="K203" s="3" t="s">
        <v>619</v>
      </c>
      <c r="L203" s="3" t="s">
        <v>125</v>
      </c>
      <c r="M203" s="3" t="s">
        <v>620</v>
      </c>
      <c r="N203" s="3" t="s">
        <v>324</v>
      </c>
      <c r="O203" s="3" t="s">
        <v>305</v>
      </c>
      <c r="P203" s="3" t="s">
        <v>324</v>
      </c>
      <c r="Q203" s="4">
        <f>IFERROR(VLOOKUP($H203,[1]RAPPORTS!$L$2:$O$3000,4,FALSE),"")</f>
        <v>-143</v>
      </c>
      <c r="R203" s="4" t="str">
        <f>IFERROR(VLOOKUP($H203,[1]NC!$G$2:$H$300,2,FALSE)+VLOOKUP($K203,[1]NC!$G$2:$I$300,3,FALSE),"")</f>
        <v/>
      </c>
      <c r="S203" s="3"/>
      <c r="T203" s="3"/>
      <c r="U203" s="3"/>
      <c r="V203" s="3" t="s">
        <v>39</v>
      </c>
      <c r="W203" s="3" t="s">
        <v>7</v>
      </c>
      <c r="X203" s="3" t="s">
        <v>39</v>
      </c>
    </row>
    <row r="204" spans="1:24" x14ac:dyDescent="0.25">
      <c r="A204" s="3" t="s">
        <v>17</v>
      </c>
      <c r="B204" s="3" t="s">
        <v>46</v>
      </c>
      <c r="C204" s="3" t="s">
        <v>47</v>
      </c>
      <c r="D204" s="3" t="s">
        <v>48</v>
      </c>
      <c r="E204" s="3" t="s">
        <v>39</v>
      </c>
      <c r="F204" s="3">
        <v>95548</v>
      </c>
      <c r="G204" s="3" t="s">
        <v>56</v>
      </c>
      <c r="H204" s="3">
        <v>2021266342</v>
      </c>
      <c r="I204" s="3" t="s">
        <v>618</v>
      </c>
      <c r="J204" s="3" t="s">
        <v>41</v>
      </c>
      <c r="K204" s="3" t="s">
        <v>619</v>
      </c>
      <c r="L204" s="3" t="s">
        <v>57</v>
      </c>
      <c r="M204" s="3" t="s">
        <v>620</v>
      </c>
      <c r="N204" s="3" t="s">
        <v>325</v>
      </c>
      <c r="O204" s="3" t="s">
        <v>326</v>
      </c>
      <c r="P204" s="3" t="s">
        <v>325</v>
      </c>
      <c r="Q204" s="4">
        <f>IFERROR(VLOOKUP($H204,[1]RAPPORTS!$L$2:$O$3000,4,FALSE),"")</f>
        <v>-168</v>
      </c>
      <c r="R204" s="4" t="str">
        <f>IFERROR(VLOOKUP($H204,[1]NC!$G$2:$H$300,2,FALSE)+VLOOKUP($K204,[1]NC!$G$2:$I$300,3,FALSE),"")</f>
        <v/>
      </c>
      <c r="S204" s="3"/>
      <c r="T204" s="3"/>
      <c r="U204" s="3"/>
      <c r="V204" s="3" t="s">
        <v>39</v>
      </c>
      <c r="W204" s="3" t="s">
        <v>7</v>
      </c>
      <c r="X204" s="3" t="s">
        <v>39</v>
      </c>
    </row>
    <row r="205" spans="1:24" x14ac:dyDescent="0.25">
      <c r="A205" s="3" t="s">
        <v>17</v>
      </c>
      <c r="B205" s="3" t="s">
        <v>46</v>
      </c>
      <c r="C205" s="3" t="s">
        <v>47</v>
      </c>
      <c r="D205" s="3" t="s">
        <v>48</v>
      </c>
      <c r="E205" s="3" t="s">
        <v>39</v>
      </c>
      <c r="F205" s="3">
        <v>95548</v>
      </c>
      <c r="G205" s="3" t="s">
        <v>40</v>
      </c>
      <c r="H205" s="3">
        <v>2021206106</v>
      </c>
      <c r="I205" s="3" t="s">
        <v>618</v>
      </c>
      <c r="J205" s="3" t="s">
        <v>41</v>
      </c>
      <c r="K205" s="3" t="s">
        <v>619</v>
      </c>
      <c r="L205" s="3" t="s">
        <v>125</v>
      </c>
      <c r="M205" s="3" t="s">
        <v>620</v>
      </c>
      <c r="N205" s="3" t="s">
        <v>327</v>
      </c>
      <c r="O205" s="3" t="s">
        <v>328</v>
      </c>
      <c r="P205" s="3" t="s">
        <v>327</v>
      </c>
      <c r="Q205" s="4">
        <f>IFERROR(VLOOKUP($H205,[1]RAPPORTS!$L$2:$O$3000,4,FALSE),"")</f>
        <v>-210</v>
      </c>
      <c r="R205" s="4" t="str">
        <f>IFERROR(VLOOKUP($H205,[1]NC!$G$2:$H$300,2,FALSE)+VLOOKUP($K205,[1]NC!$G$2:$I$300,3,FALSE),"")</f>
        <v/>
      </c>
      <c r="S205" s="3"/>
      <c r="T205" s="3"/>
      <c r="U205" s="3"/>
      <c r="V205" s="3" t="s">
        <v>39</v>
      </c>
      <c r="W205" s="3" t="s">
        <v>7</v>
      </c>
      <c r="X205" s="3" t="s">
        <v>39</v>
      </c>
    </row>
    <row r="206" spans="1:24" x14ac:dyDescent="0.25">
      <c r="A206" s="3" t="s">
        <v>17</v>
      </c>
      <c r="B206" s="3" t="s">
        <v>46</v>
      </c>
      <c r="C206" s="3" t="s">
        <v>47</v>
      </c>
      <c r="D206" s="3" t="s">
        <v>48</v>
      </c>
      <c r="E206" s="3" t="s">
        <v>39</v>
      </c>
      <c r="F206" s="3">
        <v>95548</v>
      </c>
      <c r="G206" s="3" t="s">
        <v>40</v>
      </c>
      <c r="H206" s="3">
        <v>2021225538</v>
      </c>
      <c r="I206" s="3" t="s">
        <v>618</v>
      </c>
      <c r="J206" s="3" t="s">
        <v>41</v>
      </c>
      <c r="K206" s="3" t="s">
        <v>619</v>
      </c>
      <c r="L206" s="3" t="s">
        <v>125</v>
      </c>
      <c r="M206" s="3" t="s">
        <v>620</v>
      </c>
      <c r="N206" s="3" t="s">
        <v>327</v>
      </c>
      <c r="O206" s="3" t="s">
        <v>329</v>
      </c>
      <c r="P206" s="3" t="s">
        <v>327</v>
      </c>
      <c r="Q206" s="4">
        <f>IFERROR(VLOOKUP($H206,[1]RAPPORTS!$L$2:$O$3000,4,FALSE),"")</f>
        <v>-210</v>
      </c>
      <c r="R206" s="4" t="str">
        <f>IFERROR(VLOOKUP($H206,[1]NC!$G$2:$H$300,2,FALSE)+VLOOKUP($K206,[1]NC!$G$2:$I$300,3,FALSE),"")</f>
        <v/>
      </c>
      <c r="S206" s="3"/>
      <c r="T206" s="3"/>
      <c r="U206" s="3"/>
      <c r="V206" s="3" t="s">
        <v>39</v>
      </c>
      <c r="W206" s="3" t="s">
        <v>7</v>
      </c>
      <c r="X206" s="3" t="s">
        <v>39</v>
      </c>
    </row>
    <row r="207" spans="1:24" x14ac:dyDescent="0.25">
      <c r="A207" s="3" t="s">
        <v>17</v>
      </c>
      <c r="B207" s="3" t="s">
        <v>37</v>
      </c>
      <c r="C207" s="3" t="s">
        <v>19</v>
      </c>
      <c r="D207" s="3" t="s">
        <v>122</v>
      </c>
      <c r="E207" s="3" t="s">
        <v>39</v>
      </c>
      <c r="F207" s="3">
        <v>95548</v>
      </c>
      <c r="G207" s="3" t="s">
        <v>56</v>
      </c>
      <c r="H207" s="3">
        <v>2022008100</v>
      </c>
      <c r="I207" s="3" t="s">
        <v>618</v>
      </c>
      <c r="J207" s="3" t="s">
        <v>41</v>
      </c>
      <c r="K207" s="3" t="s">
        <v>619</v>
      </c>
      <c r="L207" s="3" t="s">
        <v>59</v>
      </c>
      <c r="M207" s="3" t="s">
        <v>620</v>
      </c>
      <c r="N207" s="3" t="s">
        <v>83</v>
      </c>
      <c r="O207" s="3" t="s">
        <v>213</v>
      </c>
      <c r="P207" s="3" t="s">
        <v>330</v>
      </c>
      <c r="Q207" s="4">
        <f>IFERROR(VLOOKUP($H207,[1]RAPPORTS!$L$2:$O$3000,4,FALSE),"")</f>
        <v>-37</v>
      </c>
      <c r="R207" s="4" t="str">
        <f>IFERROR(VLOOKUP($H207,[1]NC!$G$2:$H$300,2,FALSE)+VLOOKUP($K207,[1]NC!$G$2:$I$300,3,FALSE),"")</f>
        <v/>
      </c>
      <c r="S207" s="3"/>
      <c r="T207" s="3"/>
      <c r="U207" s="3"/>
      <c r="V207" s="3" t="s">
        <v>39</v>
      </c>
      <c r="W207" s="3" t="s">
        <v>104</v>
      </c>
      <c r="X207" s="3" t="s">
        <v>39</v>
      </c>
    </row>
    <row r="208" spans="1:24" x14ac:dyDescent="0.25">
      <c r="A208" s="3" t="s">
        <v>17</v>
      </c>
      <c r="B208" s="3" t="s">
        <v>100</v>
      </c>
      <c r="C208" s="3" t="s">
        <v>19</v>
      </c>
      <c r="D208" s="3" t="s">
        <v>101</v>
      </c>
      <c r="E208" s="3" t="s">
        <v>39</v>
      </c>
      <c r="F208" s="3">
        <v>95548</v>
      </c>
      <c r="G208" s="3" t="s">
        <v>40</v>
      </c>
      <c r="H208" s="3">
        <v>2021351106</v>
      </c>
      <c r="I208" s="3" t="s">
        <v>618</v>
      </c>
      <c r="J208" s="3" t="s">
        <v>41</v>
      </c>
      <c r="K208" s="3" t="s">
        <v>619</v>
      </c>
      <c r="L208" s="3" t="s">
        <v>59</v>
      </c>
      <c r="M208" s="3" t="s">
        <v>620</v>
      </c>
      <c r="N208" s="3" t="s">
        <v>83</v>
      </c>
      <c r="O208" s="3" t="s">
        <v>226</v>
      </c>
      <c r="P208" s="3" t="s">
        <v>225</v>
      </c>
      <c r="Q208" s="4">
        <f>IFERROR(VLOOKUP($H208,[1]RAPPORTS!$L$2:$O$3000,4,FALSE),"")</f>
        <v>-78</v>
      </c>
      <c r="R208" s="4" t="str">
        <f>IFERROR(VLOOKUP($H208,[1]NC!$G$2:$H$300,2,FALSE)+VLOOKUP($K208,[1]NC!$G$2:$I$300,3,FALSE),"")</f>
        <v/>
      </c>
      <c r="S208" s="3"/>
      <c r="T208" s="3"/>
      <c r="U208" s="3"/>
      <c r="V208" s="3" t="s">
        <v>39</v>
      </c>
      <c r="W208" s="3" t="s">
        <v>104</v>
      </c>
      <c r="X208" s="3" t="s">
        <v>39</v>
      </c>
    </row>
    <row r="209" spans="1:24" x14ac:dyDescent="0.25">
      <c r="A209" s="3" t="s">
        <v>41</v>
      </c>
      <c r="B209" s="3" t="s">
        <v>100</v>
      </c>
      <c r="C209" s="3" t="s">
        <v>19</v>
      </c>
      <c r="D209" s="3" t="s">
        <v>331</v>
      </c>
      <c r="E209" s="3" t="s">
        <v>39</v>
      </c>
      <c r="F209" s="3">
        <v>95548</v>
      </c>
      <c r="G209" s="3" t="s">
        <v>40</v>
      </c>
      <c r="H209" s="3">
        <v>2021286453</v>
      </c>
      <c r="I209" s="3" t="s">
        <v>618</v>
      </c>
      <c r="J209" s="3" t="s">
        <v>41</v>
      </c>
      <c r="K209" s="3" t="s">
        <v>619</v>
      </c>
      <c r="L209" s="3" t="s">
        <v>59</v>
      </c>
      <c r="M209" s="3" t="s">
        <v>620</v>
      </c>
      <c r="N209" s="3" t="s">
        <v>49</v>
      </c>
      <c r="O209" s="3" t="s">
        <v>234</v>
      </c>
      <c r="P209" s="3" t="s">
        <v>332</v>
      </c>
      <c r="Q209" s="4">
        <f>IFERROR(VLOOKUP($H209,[1]RAPPORTS!$L$2:$O$3000,4,FALSE),"")</f>
        <v>-134</v>
      </c>
      <c r="R209" s="4" t="str">
        <f>IFERROR(VLOOKUP($H209,[1]NC!$G$2:$H$300,2,FALSE)+VLOOKUP($K209,[1]NC!$G$2:$I$300,3,FALSE),"")</f>
        <v/>
      </c>
      <c r="S209" s="3"/>
      <c r="T209" s="3"/>
      <c r="U209" s="3"/>
      <c r="V209" s="3" t="s">
        <v>39</v>
      </c>
      <c r="W209" s="3" t="s">
        <v>104</v>
      </c>
      <c r="X209" s="3" t="s">
        <v>39</v>
      </c>
    </row>
    <row r="210" spans="1:24" x14ac:dyDescent="0.25">
      <c r="A210" s="3" t="s">
        <v>17</v>
      </c>
      <c r="B210" s="3" t="s">
        <v>37</v>
      </c>
      <c r="C210" s="3" t="s">
        <v>19</v>
      </c>
      <c r="D210" s="3" t="s">
        <v>122</v>
      </c>
      <c r="E210" s="3" t="s">
        <v>39</v>
      </c>
      <c r="F210" s="3">
        <v>95548</v>
      </c>
      <c r="G210" s="3" t="s">
        <v>56</v>
      </c>
      <c r="H210" s="3">
        <v>2022048060</v>
      </c>
      <c r="I210" s="3" t="s">
        <v>618</v>
      </c>
      <c r="J210" s="3" t="s">
        <v>41</v>
      </c>
      <c r="K210" s="3" t="s">
        <v>619</v>
      </c>
      <c r="L210" s="3" t="s">
        <v>67</v>
      </c>
      <c r="M210" s="3" t="s">
        <v>620</v>
      </c>
      <c r="N210" s="3" t="s">
        <v>43</v>
      </c>
      <c r="O210" s="3" t="s">
        <v>157</v>
      </c>
      <c r="P210" s="3" t="s">
        <v>204</v>
      </c>
      <c r="Q210" s="4">
        <f>IFERROR(VLOOKUP($H210,[1]RAPPORTS!$L$2:$O$3000,4,FALSE),"")</f>
        <v>-6</v>
      </c>
      <c r="R210" s="4" t="str">
        <f>IFERROR(VLOOKUP($H210,[1]NC!$G$2:$H$300,2,FALSE)+VLOOKUP($K210,[1]NC!$G$2:$I$300,3,FALSE),"")</f>
        <v/>
      </c>
      <c r="S210" s="3"/>
      <c r="T210" s="3"/>
      <c r="U210" s="3"/>
      <c r="V210" s="3" t="s">
        <v>39</v>
      </c>
      <c r="W210" s="3" t="s">
        <v>8</v>
      </c>
      <c r="X210" s="3" t="s">
        <v>39</v>
      </c>
    </row>
    <row r="211" spans="1:24" x14ac:dyDescent="0.25">
      <c r="A211" s="3" t="s">
        <v>17</v>
      </c>
      <c r="B211" s="3" t="s">
        <v>37</v>
      </c>
      <c r="C211" s="3" t="s">
        <v>19</v>
      </c>
      <c r="D211" s="3" t="s">
        <v>38</v>
      </c>
      <c r="E211" s="3" t="s">
        <v>39</v>
      </c>
      <c r="F211" s="3">
        <v>95548</v>
      </c>
      <c r="G211" s="3" t="s">
        <v>40</v>
      </c>
      <c r="H211" s="3">
        <v>2022055935</v>
      </c>
      <c r="I211" s="3" t="s">
        <v>618</v>
      </c>
      <c r="J211" s="3" t="s">
        <v>41</v>
      </c>
      <c r="K211" s="3" t="s">
        <v>619</v>
      </c>
      <c r="L211" s="3" t="s">
        <v>64</v>
      </c>
      <c r="M211" s="3" t="s">
        <v>620</v>
      </c>
      <c r="N211" s="3" t="s">
        <v>83</v>
      </c>
      <c r="O211" s="3" t="s">
        <v>66</v>
      </c>
      <c r="P211" s="3" t="s">
        <v>263</v>
      </c>
      <c r="Q211" s="4">
        <f>IFERROR(VLOOKUP($H211,[1]RAPPORTS!$L$2:$O$3000,4,FALSE),"")</f>
        <v>-6</v>
      </c>
      <c r="R211" s="4" t="str">
        <f>IFERROR(VLOOKUP($H211,[1]NC!$G$2:$H$300,2,FALSE)+VLOOKUP($K211,[1]NC!$G$2:$I$300,3,FALSE),"")</f>
        <v/>
      </c>
      <c r="S211" s="3"/>
      <c r="T211" s="3"/>
      <c r="U211" s="3"/>
      <c r="V211" s="3" t="s">
        <v>39</v>
      </c>
      <c r="W211" s="3" t="s">
        <v>8</v>
      </c>
      <c r="X211" s="3" t="s">
        <v>39</v>
      </c>
    </row>
    <row r="212" spans="1:24" x14ac:dyDescent="0.25">
      <c r="A212" s="3" t="s">
        <v>17</v>
      </c>
      <c r="B212" s="3" t="s">
        <v>37</v>
      </c>
      <c r="C212" s="3" t="s">
        <v>19</v>
      </c>
      <c r="D212" s="3" t="s">
        <v>38</v>
      </c>
      <c r="E212" s="3" t="s">
        <v>39</v>
      </c>
      <c r="F212" s="3">
        <v>95548</v>
      </c>
      <c r="G212" s="3" t="s">
        <v>40</v>
      </c>
      <c r="H212" s="3">
        <v>2022018047</v>
      </c>
      <c r="I212" s="3" t="s">
        <v>618</v>
      </c>
      <c r="J212" s="3" t="s">
        <v>41</v>
      </c>
      <c r="K212" s="3" t="s">
        <v>619</v>
      </c>
      <c r="L212" s="3" t="s">
        <v>96</v>
      </c>
      <c r="M212" s="3" t="s">
        <v>620</v>
      </c>
      <c r="N212" s="3" t="s">
        <v>43</v>
      </c>
      <c r="O212" s="3" t="s">
        <v>285</v>
      </c>
      <c r="P212" s="3" t="s">
        <v>194</v>
      </c>
      <c r="Q212" s="4">
        <f>IFERROR(VLOOKUP($H212,[1]RAPPORTS!$L$2:$O$3000,4,FALSE),"")</f>
        <v>-18</v>
      </c>
      <c r="R212" s="4" t="str">
        <f>IFERROR(VLOOKUP($H212,[1]NC!$G$2:$H$300,2,FALSE)+VLOOKUP($K212,[1]NC!$G$2:$I$300,3,FALSE),"")</f>
        <v/>
      </c>
      <c r="S212" s="3"/>
      <c r="T212" s="3"/>
      <c r="U212" s="3"/>
      <c r="V212" s="3" t="s">
        <v>39</v>
      </c>
      <c r="W212" s="3" t="s">
        <v>8</v>
      </c>
      <c r="X212" s="3" t="s">
        <v>39</v>
      </c>
    </row>
    <row r="213" spans="1:24" x14ac:dyDescent="0.25">
      <c r="A213" s="3" t="s">
        <v>17</v>
      </c>
      <c r="B213" s="3" t="s">
        <v>37</v>
      </c>
      <c r="C213" s="3" t="s">
        <v>19</v>
      </c>
      <c r="D213" s="3" t="s">
        <v>74</v>
      </c>
      <c r="E213" s="3" t="s">
        <v>39</v>
      </c>
      <c r="F213" s="3">
        <v>95548</v>
      </c>
      <c r="G213" s="3" t="s">
        <v>40</v>
      </c>
      <c r="H213" s="3">
        <v>2022003649</v>
      </c>
      <c r="I213" s="3" t="s">
        <v>618</v>
      </c>
      <c r="J213" s="3" t="s">
        <v>41</v>
      </c>
      <c r="K213" s="3" t="s">
        <v>619</v>
      </c>
      <c r="L213" s="3" t="s">
        <v>57</v>
      </c>
      <c r="M213" s="3" t="s">
        <v>620</v>
      </c>
      <c r="N213" s="3" t="s">
        <v>43</v>
      </c>
      <c r="O213" s="3" t="s">
        <v>212</v>
      </c>
      <c r="P213" s="3" t="s">
        <v>333</v>
      </c>
      <c r="Q213" s="4">
        <f>IFERROR(VLOOKUP($H213,[1]RAPPORTS!$L$2:$O$3000,4,FALSE),"")</f>
        <v>-20</v>
      </c>
      <c r="R213" s="4" t="str">
        <f>IFERROR(VLOOKUP($H213,[1]NC!$G$2:$H$300,2,FALSE)+VLOOKUP($K213,[1]NC!$G$2:$I$300,3,FALSE),"")</f>
        <v/>
      </c>
      <c r="S213" s="3"/>
      <c r="T213" s="3"/>
      <c r="U213" s="3"/>
      <c r="V213" s="3" t="s">
        <v>39</v>
      </c>
      <c r="W213" s="3" t="s">
        <v>8</v>
      </c>
      <c r="X213" s="3" t="s">
        <v>39</v>
      </c>
    </row>
    <row r="214" spans="1:24" x14ac:dyDescent="0.25">
      <c r="A214" s="3" t="s">
        <v>17</v>
      </c>
      <c r="B214" s="3" t="s">
        <v>37</v>
      </c>
      <c r="C214" s="3" t="s">
        <v>19</v>
      </c>
      <c r="D214" s="3" t="s">
        <v>122</v>
      </c>
      <c r="E214" s="3" t="s">
        <v>39</v>
      </c>
      <c r="F214" s="3">
        <v>95548</v>
      </c>
      <c r="G214" s="3" t="s">
        <v>56</v>
      </c>
      <c r="H214" s="3">
        <v>2021349769</v>
      </c>
      <c r="I214" s="3" t="s">
        <v>618</v>
      </c>
      <c r="J214" s="3" t="s">
        <v>41</v>
      </c>
      <c r="K214" s="3" t="s">
        <v>619</v>
      </c>
      <c r="L214" s="3" t="s">
        <v>67</v>
      </c>
      <c r="M214" s="3" t="s">
        <v>620</v>
      </c>
      <c r="N214" s="3" t="s">
        <v>299</v>
      </c>
      <c r="O214" s="3" t="s">
        <v>97</v>
      </c>
      <c r="P214" s="3" t="s">
        <v>334</v>
      </c>
      <c r="Q214" s="4">
        <f>IFERROR(VLOOKUP($H214,[1]RAPPORTS!$L$2:$O$3000,4,FALSE),"")</f>
        <v>-96</v>
      </c>
      <c r="R214" s="4" t="str">
        <f>IFERROR(VLOOKUP($H214,[1]NC!$G$2:$H$300,2,FALSE)+VLOOKUP($K214,[1]NC!$G$2:$I$300,3,FALSE),"")</f>
        <v/>
      </c>
      <c r="S214" s="3"/>
      <c r="T214" s="3"/>
      <c r="U214" s="3"/>
      <c r="V214" s="3" t="s">
        <v>39</v>
      </c>
      <c r="W214" s="3" t="s">
        <v>8</v>
      </c>
      <c r="X214" s="3" t="s">
        <v>39</v>
      </c>
    </row>
    <row r="215" spans="1:24" x14ac:dyDescent="0.25">
      <c r="A215" s="3" t="s">
        <v>17</v>
      </c>
      <c r="B215" s="3" t="s">
        <v>37</v>
      </c>
      <c r="C215" s="3" t="s">
        <v>19</v>
      </c>
      <c r="D215" s="3" t="s">
        <v>74</v>
      </c>
      <c r="E215" s="3" t="s">
        <v>39</v>
      </c>
      <c r="F215" s="3">
        <v>95548</v>
      </c>
      <c r="G215" s="3" t="s">
        <v>40</v>
      </c>
      <c r="H215" s="3">
        <v>2021242649</v>
      </c>
      <c r="I215" s="3" t="s">
        <v>618</v>
      </c>
      <c r="J215" s="3" t="s">
        <v>41</v>
      </c>
      <c r="K215" s="3" t="s">
        <v>619</v>
      </c>
      <c r="L215" s="3" t="s">
        <v>82</v>
      </c>
      <c r="M215" s="3" t="s">
        <v>620</v>
      </c>
      <c r="N215" s="3" t="s">
        <v>144</v>
      </c>
      <c r="O215" s="3" t="s">
        <v>335</v>
      </c>
      <c r="P215" s="3" t="s">
        <v>336</v>
      </c>
      <c r="Q215" s="4">
        <f>IFERROR(VLOOKUP($H215,[1]RAPPORTS!$L$2:$O$3000,4,FALSE),"")</f>
        <v>-194</v>
      </c>
      <c r="R215" s="4" t="str">
        <f>IFERROR(VLOOKUP($H215,[1]NC!$G$2:$H$300,2,FALSE)+VLOOKUP($K215,[1]NC!$G$2:$I$300,3,FALSE),"")</f>
        <v/>
      </c>
      <c r="S215" s="3"/>
      <c r="T215" s="3"/>
      <c r="U215" s="3"/>
      <c r="V215" s="3" t="s">
        <v>39</v>
      </c>
      <c r="W215" s="3" t="s">
        <v>8</v>
      </c>
      <c r="X215" s="3" t="s">
        <v>39</v>
      </c>
    </row>
    <row r="216" spans="1:24" x14ac:dyDescent="0.25">
      <c r="A216" s="3" t="s">
        <v>17</v>
      </c>
      <c r="B216" s="3" t="s">
        <v>37</v>
      </c>
      <c r="C216" s="3" t="s">
        <v>19</v>
      </c>
      <c r="D216" s="3" t="s">
        <v>297</v>
      </c>
      <c r="E216" s="3" t="s">
        <v>39</v>
      </c>
      <c r="F216" s="3">
        <v>95548</v>
      </c>
      <c r="G216" s="3" t="s">
        <v>56</v>
      </c>
      <c r="H216" s="3">
        <v>2021128620</v>
      </c>
      <c r="I216" s="3" t="s">
        <v>618</v>
      </c>
      <c r="J216" s="3" t="s">
        <v>41</v>
      </c>
      <c r="K216" s="3" t="s">
        <v>619</v>
      </c>
      <c r="L216" s="3" t="s">
        <v>125</v>
      </c>
      <c r="M216" s="3" t="s">
        <v>620</v>
      </c>
      <c r="N216" s="3" t="s">
        <v>151</v>
      </c>
      <c r="O216" s="3" t="s">
        <v>337</v>
      </c>
      <c r="P216" s="3" t="s">
        <v>338</v>
      </c>
      <c r="Q216" s="4">
        <f>IFERROR(VLOOKUP($H216,[1]RAPPORTS!$L$2:$O$3000,4,FALSE),"")</f>
        <v>-263</v>
      </c>
      <c r="R216" s="4" t="str">
        <f>IFERROR(VLOOKUP($H216,[1]NC!$G$2:$H$300,2,FALSE)+VLOOKUP($K216,[1]NC!$G$2:$I$300,3,FALSE),"")</f>
        <v/>
      </c>
      <c r="S216" s="3"/>
      <c r="T216" s="3"/>
      <c r="U216" s="3"/>
      <c r="V216" s="3" t="s">
        <v>39</v>
      </c>
      <c r="W216" s="3" t="s">
        <v>8</v>
      </c>
      <c r="X216" s="3" t="s">
        <v>39</v>
      </c>
    </row>
    <row r="217" spans="1:24" x14ac:dyDescent="0.25">
      <c r="A217" s="3" t="s">
        <v>17</v>
      </c>
      <c r="B217" s="3" t="s">
        <v>37</v>
      </c>
      <c r="C217" s="3" t="s">
        <v>19</v>
      </c>
      <c r="D217" s="3" t="s">
        <v>297</v>
      </c>
      <c r="E217" s="3" t="s">
        <v>39</v>
      </c>
      <c r="F217" s="3">
        <v>95548</v>
      </c>
      <c r="G217" s="3" t="s">
        <v>56</v>
      </c>
      <c r="H217" s="3">
        <v>2021120463</v>
      </c>
      <c r="I217" s="3" t="s">
        <v>618</v>
      </c>
      <c r="J217" s="3" t="s">
        <v>41</v>
      </c>
      <c r="K217" s="3" t="s">
        <v>619</v>
      </c>
      <c r="L217" s="3" t="s">
        <v>67</v>
      </c>
      <c r="M217" s="3" t="s">
        <v>620</v>
      </c>
      <c r="N217" s="3" t="s">
        <v>151</v>
      </c>
      <c r="O217" s="3" t="s">
        <v>339</v>
      </c>
      <c r="P217" s="3" t="s">
        <v>340</v>
      </c>
      <c r="Q217" s="4">
        <f>IFERROR(VLOOKUP($H217,[1]RAPPORTS!$L$2:$O$3000,4,FALSE),"")</f>
        <v>-292</v>
      </c>
      <c r="R217" s="4" t="str">
        <f>IFERROR(VLOOKUP($H217,[1]NC!$G$2:$H$300,2,FALSE)+VLOOKUP($K217,[1]NC!$G$2:$I$300,3,FALSE),"")</f>
        <v/>
      </c>
      <c r="S217" s="3"/>
      <c r="T217" s="3"/>
      <c r="U217" s="3"/>
      <c r="V217" s="3" t="s">
        <v>39</v>
      </c>
      <c r="W217" s="3" t="s">
        <v>8</v>
      </c>
      <c r="X217" s="3" t="s">
        <v>39</v>
      </c>
    </row>
    <row r="218" spans="1:24" x14ac:dyDescent="0.25">
      <c r="A218" s="3" t="s">
        <v>17</v>
      </c>
      <c r="B218" s="3" t="s">
        <v>37</v>
      </c>
      <c r="C218" s="3" t="s">
        <v>19</v>
      </c>
      <c r="D218" s="3" t="s">
        <v>122</v>
      </c>
      <c r="E218" s="3" t="s">
        <v>39</v>
      </c>
      <c r="F218" s="3">
        <v>95548</v>
      </c>
      <c r="G218" s="3" t="s">
        <v>56</v>
      </c>
      <c r="H218" s="3">
        <v>2021114971</v>
      </c>
      <c r="I218" s="3" t="s">
        <v>618</v>
      </c>
      <c r="J218" s="3" t="s">
        <v>41</v>
      </c>
      <c r="K218" s="3" t="s">
        <v>619</v>
      </c>
      <c r="L218" s="3" t="s">
        <v>67</v>
      </c>
      <c r="M218" s="3" t="s">
        <v>620</v>
      </c>
      <c r="N218" s="3" t="s">
        <v>83</v>
      </c>
      <c r="O218" s="3" t="s">
        <v>341</v>
      </c>
      <c r="P218" s="3" t="s">
        <v>342</v>
      </c>
      <c r="Q218" s="4">
        <f>IFERROR(VLOOKUP($H218,[1]RAPPORTS!$L$2:$O$3000,4,FALSE),"")</f>
        <v>-295</v>
      </c>
      <c r="R218" s="4" t="str">
        <f>IFERROR(VLOOKUP($H218,[1]NC!$G$2:$H$300,2,FALSE)+VLOOKUP($K218,[1]NC!$G$2:$I$300,3,FALSE),"")</f>
        <v/>
      </c>
      <c r="S218" s="3"/>
      <c r="T218" s="3"/>
      <c r="U218" s="3"/>
      <c r="V218" s="3" t="s">
        <v>39</v>
      </c>
      <c r="W218" s="3" t="s">
        <v>8</v>
      </c>
      <c r="X218" s="3" t="s">
        <v>39</v>
      </c>
    </row>
    <row r="219" spans="1:24" x14ac:dyDescent="0.25">
      <c r="A219" s="3" t="s">
        <v>17</v>
      </c>
      <c r="B219" s="3" t="s">
        <v>37</v>
      </c>
      <c r="C219" s="3" t="s">
        <v>19</v>
      </c>
      <c r="D219" s="3" t="s">
        <v>95</v>
      </c>
      <c r="E219" s="3" t="s">
        <v>39</v>
      </c>
      <c r="F219" s="3">
        <v>95548</v>
      </c>
      <c r="G219" s="3" t="s">
        <v>40</v>
      </c>
      <c r="H219" s="3">
        <v>2022006553</v>
      </c>
      <c r="I219" s="3" t="s">
        <v>618</v>
      </c>
      <c r="J219" s="3" t="s">
        <v>41</v>
      </c>
      <c r="K219" s="3" t="s">
        <v>619</v>
      </c>
      <c r="L219" s="3" t="s">
        <v>57</v>
      </c>
      <c r="M219" s="3" t="s">
        <v>620</v>
      </c>
      <c r="N219" s="3" t="s">
        <v>296</v>
      </c>
      <c r="O219" s="3" t="s">
        <v>343</v>
      </c>
      <c r="P219" s="3" t="s">
        <v>344</v>
      </c>
      <c r="Q219" s="4">
        <f>IFERROR(VLOOKUP($H219,[1]RAPPORTS!$L$2:$O$3000,4,FALSE),"")</f>
        <v>-25</v>
      </c>
      <c r="R219" s="4" t="str">
        <f>IFERROR(VLOOKUP($H219,[1]NC!$G$2:$H$300,2,FALSE)+VLOOKUP($K219,[1]NC!$G$2:$I$300,3,FALSE),"")</f>
        <v/>
      </c>
      <c r="S219" s="3"/>
      <c r="T219" s="3"/>
      <c r="U219" s="3"/>
      <c r="V219" s="3" t="s">
        <v>39</v>
      </c>
      <c r="W219" s="3" t="s">
        <v>345</v>
      </c>
      <c r="X219" s="3" t="s">
        <v>39</v>
      </c>
    </row>
    <row r="220" spans="1:24" x14ac:dyDescent="0.25">
      <c r="A220" s="3" t="s">
        <v>17</v>
      </c>
      <c r="B220" s="3" t="s">
        <v>37</v>
      </c>
      <c r="C220" s="3" t="s">
        <v>19</v>
      </c>
      <c r="D220" s="3" t="s">
        <v>122</v>
      </c>
      <c r="E220" s="3" t="s">
        <v>39</v>
      </c>
      <c r="F220" s="3">
        <v>95548</v>
      </c>
      <c r="G220" s="3" t="s">
        <v>56</v>
      </c>
      <c r="H220" s="3">
        <v>2022009331</v>
      </c>
      <c r="I220" s="3" t="s">
        <v>618</v>
      </c>
      <c r="J220" s="3" t="s">
        <v>41</v>
      </c>
      <c r="K220" s="3" t="s">
        <v>619</v>
      </c>
      <c r="L220" s="3" t="s">
        <v>57</v>
      </c>
      <c r="M220" s="3" t="s">
        <v>620</v>
      </c>
      <c r="N220" s="3" t="s">
        <v>151</v>
      </c>
      <c r="O220" s="3" t="s">
        <v>102</v>
      </c>
      <c r="P220" s="3" t="s">
        <v>208</v>
      </c>
      <c r="Q220" s="4">
        <f>IFERROR(VLOOKUP($H220,[1]RAPPORTS!$L$2:$O$3000,4,FALSE),"")</f>
        <v>-41</v>
      </c>
      <c r="R220" s="4" t="str">
        <f>IFERROR(VLOOKUP($H220,[1]NC!$G$2:$H$300,2,FALSE)+VLOOKUP($K220,[1]NC!$G$2:$I$300,3,FALSE),"")</f>
        <v/>
      </c>
      <c r="S220" s="3"/>
      <c r="T220" s="3"/>
      <c r="U220" s="3"/>
      <c r="V220" s="3" t="s">
        <v>39</v>
      </c>
      <c r="W220" s="3" t="s">
        <v>345</v>
      </c>
      <c r="X220" s="3" t="s">
        <v>39</v>
      </c>
    </row>
    <row r="221" spans="1:24" x14ac:dyDescent="0.25">
      <c r="A221" s="3" t="s">
        <v>17</v>
      </c>
      <c r="B221" s="3" t="s">
        <v>46</v>
      </c>
      <c r="C221" s="3" t="s">
        <v>47</v>
      </c>
      <c r="D221" s="3" t="s">
        <v>48</v>
      </c>
      <c r="E221" s="3" t="s">
        <v>39</v>
      </c>
      <c r="F221" s="3">
        <v>95548</v>
      </c>
      <c r="G221" s="3" t="s">
        <v>40</v>
      </c>
      <c r="H221" s="3">
        <v>2022016720</v>
      </c>
      <c r="I221" s="3" t="s">
        <v>618</v>
      </c>
      <c r="J221" s="3" t="s">
        <v>41</v>
      </c>
      <c r="K221" s="3" t="s">
        <v>619</v>
      </c>
      <c r="L221" s="3" t="s">
        <v>57</v>
      </c>
      <c r="M221" s="3" t="s">
        <v>620</v>
      </c>
      <c r="N221" s="3" t="s">
        <v>264</v>
      </c>
      <c r="O221" s="3" t="s">
        <v>346</v>
      </c>
      <c r="P221" s="3" t="s">
        <v>45</v>
      </c>
      <c r="Q221" s="4">
        <f>IFERROR(VLOOKUP($H221,[1]RAPPORTS!$L$2:$O$3000,4,FALSE),"")</f>
        <v>-24</v>
      </c>
      <c r="R221" s="4" t="str">
        <f>IFERROR(VLOOKUP($H221,[1]NC!$G$2:$H$300,2,FALSE)+VLOOKUP($K221,[1]NC!$G$2:$I$300,3,FALSE),"")</f>
        <v/>
      </c>
      <c r="S221" s="3"/>
      <c r="T221" s="3"/>
      <c r="U221" s="3"/>
      <c r="V221" s="3" t="s">
        <v>39</v>
      </c>
      <c r="W221" s="3" t="s">
        <v>143</v>
      </c>
      <c r="X221" s="3" t="s">
        <v>39</v>
      </c>
    </row>
    <row r="222" spans="1:24" x14ac:dyDescent="0.25">
      <c r="A222" s="3" t="s">
        <v>17</v>
      </c>
      <c r="B222" s="3" t="s">
        <v>261</v>
      </c>
      <c r="C222" s="3" t="s">
        <v>19</v>
      </c>
      <c r="D222" s="3" t="s">
        <v>262</v>
      </c>
      <c r="E222" s="3" t="s">
        <v>39</v>
      </c>
      <c r="F222" s="3">
        <v>95548</v>
      </c>
      <c r="G222" s="3" t="s">
        <v>40</v>
      </c>
      <c r="H222" s="3">
        <v>2021400803</v>
      </c>
      <c r="I222" s="3" t="s">
        <v>618</v>
      </c>
      <c r="J222" s="3" t="s">
        <v>41</v>
      </c>
      <c r="K222" s="3" t="s">
        <v>619</v>
      </c>
      <c r="L222" s="3" t="s">
        <v>57</v>
      </c>
      <c r="M222" s="3" t="s">
        <v>620</v>
      </c>
      <c r="N222" s="3" t="s">
        <v>93</v>
      </c>
      <c r="O222" s="3" t="s">
        <v>347</v>
      </c>
      <c r="P222" s="3" t="s">
        <v>205</v>
      </c>
      <c r="Q222" s="4">
        <f>IFERROR(VLOOKUP($H222,[1]RAPPORTS!$L$2:$O$3000,4,FALSE),"")</f>
        <v>-32</v>
      </c>
      <c r="R222" s="4" t="str">
        <f>IFERROR(VLOOKUP($H222,[1]NC!$G$2:$H$300,2,FALSE)+VLOOKUP($K222,[1]NC!$G$2:$I$300,3,FALSE),"")</f>
        <v/>
      </c>
      <c r="S222" s="3"/>
      <c r="T222" s="3"/>
      <c r="U222" s="3"/>
      <c r="V222" s="3" t="s">
        <v>39</v>
      </c>
      <c r="W222" s="3" t="s">
        <v>143</v>
      </c>
      <c r="X222" s="3" t="s">
        <v>39</v>
      </c>
    </row>
    <row r="223" spans="1:24" x14ac:dyDescent="0.25">
      <c r="A223" s="3" t="s">
        <v>17</v>
      </c>
      <c r="B223" s="3" t="s">
        <v>46</v>
      </c>
      <c r="C223" s="3" t="s">
        <v>47</v>
      </c>
      <c r="D223" s="3" t="s">
        <v>48</v>
      </c>
      <c r="E223" s="3" t="s">
        <v>39</v>
      </c>
      <c r="F223" s="3">
        <v>95548</v>
      </c>
      <c r="G223" s="3" t="s">
        <v>40</v>
      </c>
      <c r="H223" s="3">
        <v>2021392520</v>
      </c>
      <c r="I223" s="3" t="s">
        <v>618</v>
      </c>
      <c r="J223" s="3" t="s">
        <v>41</v>
      </c>
      <c r="K223" s="3" t="s">
        <v>619</v>
      </c>
      <c r="L223" s="3" t="s">
        <v>125</v>
      </c>
      <c r="M223" s="3" t="s">
        <v>620</v>
      </c>
      <c r="N223" s="3" t="s">
        <v>348</v>
      </c>
      <c r="O223" s="3" t="s">
        <v>349</v>
      </c>
      <c r="P223" s="3" t="s">
        <v>348</v>
      </c>
      <c r="Q223" s="4">
        <f>IFERROR(VLOOKUP($H223,[1]RAPPORTS!$L$2:$O$3000,4,FALSE),"")</f>
        <v>-71</v>
      </c>
      <c r="R223" s="4" t="str">
        <f>IFERROR(VLOOKUP($H223,[1]NC!$G$2:$H$300,2,FALSE)+VLOOKUP($K223,[1]NC!$G$2:$I$300,3,FALSE),"")</f>
        <v/>
      </c>
      <c r="S223" s="3"/>
      <c r="T223" s="3"/>
      <c r="U223" s="3"/>
      <c r="V223" s="3" t="s">
        <v>39</v>
      </c>
      <c r="W223" s="3" t="s">
        <v>143</v>
      </c>
      <c r="X223" s="3" t="s">
        <v>39</v>
      </c>
    </row>
    <row r="224" spans="1:24" x14ac:dyDescent="0.25">
      <c r="A224" s="3" t="s">
        <v>17</v>
      </c>
      <c r="B224" s="3" t="s">
        <v>37</v>
      </c>
      <c r="C224" s="3" t="s">
        <v>19</v>
      </c>
      <c r="D224" s="3" t="s">
        <v>95</v>
      </c>
      <c r="E224" s="3" t="s">
        <v>39</v>
      </c>
      <c r="F224" s="3">
        <v>95548</v>
      </c>
      <c r="G224" s="3" t="s">
        <v>40</v>
      </c>
      <c r="H224" s="3">
        <v>2021326989</v>
      </c>
      <c r="I224" s="3" t="s">
        <v>618</v>
      </c>
      <c r="J224" s="3" t="s">
        <v>41</v>
      </c>
      <c r="K224" s="3" t="s">
        <v>619</v>
      </c>
      <c r="L224" s="3" t="s">
        <v>82</v>
      </c>
      <c r="M224" s="3" t="s">
        <v>620</v>
      </c>
      <c r="N224" s="3" t="s">
        <v>350</v>
      </c>
      <c r="O224" s="3" t="s">
        <v>351</v>
      </c>
      <c r="P224" s="3" t="s">
        <v>325</v>
      </c>
      <c r="Q224" s="4">
        <f>IFERROR(VLOOKUP($H224,[1]RAPPORTS!$L$2:$O$3000,4,FALSE),"")</f>
        <v>-123</v>
      </c>
      <c r="R224" s="4" t="str">
        <f>IFERROR(VLOOKUP($H224,[1]NC!$G$2:$H$300,2,FALSE)+VLOOKUP($K224,[1]NC!$G$2:$I$300,3,FALSE),"")</f>
        <v/>
      </c>
      <c r="S224" s="3"/>
      <c r="T224" s="3"/>
      <c r="U224" s="3"/>
      <c r="V224" s="3" t="s">
        <v>39</v>
      </c>
      <c r="W224" s="3" t="s">
        <v>143</v>
      </c>
      <c r="X224" s="3" t="s">
        <v>39</v>
      </c>
    </row>
    <row r="225" spans="1:24" x14ac:dyDescent="0.25">
      <c r="A225" s="3" t="s">
        <v>17</v>
      </c>
      <c r="B225" s="3" t="s">
        <v>37</v>
      </c>
      <c r="C225" s="3" t="s">
        <v>19</v>
      </c>
      <c r="D225" s="3" t="s">
        <v>74</v>
      </c>
      <c r="E225" s="3" t="s">
        <v>39</v>
      </c>
      <c r="F225" s="3">
        <v>95548</v>
      </c>
      <c r="G225" s="3" t="s">
        <v>40</v>
      </c>
      <c r="H225" s="3">
        <v>2022050364</v>
      </c>
      <c r="I225" s="3" t="s">
        <v>618</v>
      </c>
      <c r="J225" s="3" t="s">
        <v>41</v>
      </c>
      <c r="K225" s="3" t="s">
        <v>619</v>
      </c>
      <c r="L225" s="3" t="s">
        <v>182</v>
      </c>
      <c r="M225" s="3" t="s">
        <v>620</v>
      </c>
      <c r="N225" s="3" t="s">
        <v>43</v>
      </c>
      <c r="O225" s="3" t="s">
        <v>44</v>
      </c>
      <c r="P225" s="3" t="s">
        <v>120</v>
      </c>
      <c r="Q225" s="4">
        <f>IFERROR(VLOOKUP($H225,[1]RAPPORTS!$L$2:$O$3000,4,FALSE),"")</f>
        <v>-3</v>
      </c>
      <c r="R225" s="4" t="str">
        <f>IFERROR(VLOOKUP($H225,[1]NC!$G$2:$H$300,2,FALSE)+VLOOKUP($K225,[1]NC!$G$2:$I$300,3,FALSE),"")</f>
        <v/>
      </c>
      <c r="S225" s="3"/>
      <c r="T225" s="3"/>
      <c r="U225" s="3"/>
      <c r="V225" s="3" t="s">
        <v>39</v>
      </c>
      <c r="W225" s="3" t="s">
        <v>9</v>
      </c>
      <c r="X225" s="3" t="s">
        <v>39</v>
      </c>
    </row>
    <row r="226" spans="1:24" x14ac:dyDescent="0.25">
      <c r="A226" s="3" t="s">
        <v>17</v>
      </c>
      <c r="B226" s="3" t="s">
        <v>37</v>
      </c>
      <c r="C226" s="3" t="s">
        <v>19</v>
      </c>
      <c r="D226" s="3" t="s">
        <v>38</v>
      </c>
      <c r="E226" s="3" t="s">
        <v>39</v>
      </c>
      <c r="F226" s="3">
        <v>95548</v>
      </c>
      <c r="G226" s="3" t="s">
        <v>40</v>
      </c>
      <c r="H226" s="3">
        <v>2022050168</v>
      </c>
      <c r="I226" s="3" t="s">
        <v>618</v>
      </c>
      <c r="J226" s="3" t="s">
        <v>41</v>
      </c>
      <c r="K226" s="3" t="s">
        <v>619</v>
      </c>
      <c r="L226" s="3" t="s">
        <v>64</v>
      </c>
      <c r="M226" s="3" t="s">
        <v>620</v>
      </c>
      <c r="N226" s="3" t="s">
        <v>43</v>
      </c>
      <c r="O226" s="3" t="s">
        <v>44</v>
      </c>
      <c r="P226" s="3" t="s">
        <v>62</v>
      </c>
      <c r="Q226" s="4">
        <f>IFERROR(VLOOKUP($H226,[1]RAPPORTS!$L$2:$O$3000,4,FALSE),"")</f>
        <v>-13</v>
      </c>
      <c r="R226" s="4" t="str">
        <f>IFERROR(VLOOKUP($H226,[1]NC!$G$2:$H$300,2,FALSE)+VLOOKUP($K226,[1]NC!$G$2:$I$300,3,FALSE),"")</f>
        <v/>
      </c>
      <c r="S226" s="3"/>
      <c r="T226" s="3"/>
      <c r="U226" s="3"/>
      <c r="V226" s="3" t="s">
        <v>39</v>
      </c>
      <c r="W226" s="3" t="s">
        <v>9</v>
      </c>
      <c r="X226" s="3" t="s">
        <v>39</v>
      </c>
    </row>
    <row r="227" spans="1:24" x14ac:dyDescent="0.25">
      <c r="A227" s="3" t="s">
        <v>17</v>
      </c>
      <c r="B227" s="3" t="s">
        <v>37</v>
      </c>
      <c r="C227" s="3" t="s">
        <v>19</v>
      </c>
      <c r="D227" s="3" t="s">
        <v>38</v>
      </c>
      <c r="E227" s="3" t="s">
        <v>39</v>
      </c>
      <c r="F227" s="3">
        <v>95548</v>
      </c>
      <c r="G227" s="3" t="s">
        <v>56</v>
      </c>
      <c r="H227" s="3">
        <v>2021355011</v>
      </c>
      <c r="I227" s="3" t="s">
        <v>618</v>
      </c>
      <c r="J227" s="3" t="s">
        <v>41</v>
      </c>
      <c r="K227" s="3" t="s">
        <v>619</v>
      </c>
      <c r="L227" s="3" t="s">
        <v>64</v>
      </c>
      <c r="M227" s="3" t="s">
        <v>620</v>
      </c>
      <c r="N227" s="3" t="s">
        <v>83</v>
      </c>
      <c r="O227" s="3" t="s">
        <v>271</v>
      </c>
      <c r="P227" s="3" t="s">
        <v>352</v>
      </c>
      <c r="Q227" s="4">
        <f>IFERROR(VLOOKUP($H227,[1]RAPPORTS!$L$2:$O$3000,4,FALSE),"")</f>
        <v>-76</v>
      </c>
      <c r="R227" s="4" t="str">
        <f>IFERROR(VLOOKUP($H227,[1]NC!$G$2:$H$300,2,FALSE)+VLOOKUP($K227,[1]NC!$G$2:$I$300,3,FALSE),"")</f>
        <v/>
      </c>
      <c r="S227" s="3"/>
      <c r="T227" s="3"/>
      <c r="U227" s="3"/>
      <c r="V227" s="3" t="s">
        <v>39</v>
      </c>
      <c r="W227" s="3" t="s">
        <v>9</v>
      </c>
      <c r="X227" s="3" t="s">
        <v>39</v>
      </c>
    </row>
    <row r="228" spans="1:24" x14ac:dyDescent="0.25">
      <c r="A228" s="3" t="s">
        <v>17</v>
      </c>
      <c r="B228" s="3" t="s">
        <v>37</v>
      </c>
      <c r="C228" s="3" t="s">
        <v>19</v>
      </c>
      <c r="D228" s="3" t="s">
        <v>122</v>
      </c>
      <c r="E228" s="3" t="s">
        <v>39</v>
      </c>
      <c r="F228" s="3">
        <v>95548</v>
      </c>
      <c r="G228" s="3" t="s">
        <v>56</v>
      </c>
      <c r="H228" s="3">
        <v>2021369400</v>
      </c>
      <c r="I228" s="3" t="s">
        <v>618</v>
      </c>
      <c r="J228" s="3" t="s">
        <v>41</v>
      </c>
      <c r="K228" s="3" t="s">
        <v>619</v>
      </c>
      <c r="L228" s="3" t="s">
        <v>64</v>
      </c>
      <c r="M228" s="3" t="s">
        <v>620</v>
      </c>
      <c r="N228" s="3" t="s">
        <v>83</v>
      </c>
      <c r="O228" s="3" t="s">
        <v>353</v>
      </c>
      <c r="P228" s="3" t="s">
        <v>354</v>
      </c>
      <c r="Q228" s="4">
        <f>IFERROR(VLOOKUP($H228,[1]RAPPORTS!$L$2:$O$3000,4,FALSE),"")</f>
        <v>-80</v>
      </c>
      <c r="R228" s="4" t="str">
        <f>IFERROR(VLOOKUP($H228,[1]NC!$G$2:$H$300,2,FALSE)+VLOOKUP($K228,[1]NC!$G$2:$I$300,3,FALSE),"")</f>
        <v/>
      </c>
      <c r="S228" s="3"/>
      <c r="T228" s="3"/>
      <c r="U228" s="3"/>
      <c r="V228" s="3" t="s">
        <v>39</v>
      </c>
      <c r="W228" s="3" t="s">
        <v>9</v>
      </c>
      <c r="X228" s="3" t="s">
        <v>39</v>
      </c>
    </row>
    <row r="229" spans="1:24" x14ac:dyDescent="0.25">
      <c r="A229" s="3" t="s">
        <v>17</v>
      </c>
      <c r="B229" s="3" t="s">
        <v>37</v>
      </c>
      <c r="C229" s="3" t="s">
        <v>19</v>
      </c>
      <c r="D229" s="3" t="s">
        <v>122</v>
      </c>
      <c r="E229" s="3" t="s">
        <v>39</v>
      </c>
      <c r="F229" s="3">
        <v>95548</v>
      </c>
      <c r="G229" s="3" t="s">
        <v>56</v>
      </c>
      <c r="H229" s="3">
        <v>2021322758</v>
      </c>
      <c r="I229" s="3" t="s">
        <v>618</v>
      </c>
      <c r="J229" s="3" t="s">
        <v>41</v>
      </c>
      <c r="K229" s="3" t="s">
        <v>619</v>
      </c>
      <c r="L229" s="3" t="s">
        <v>182</v>
      </c>
      <c r="M229" s="3" t="s">
        <v>620</v>
      </c>
      <c r="N229" s="3" t="s">
        <v>83</v>
      </c>
      <c r="O229" s="3" t="s">
        <v>355</v>
      </c>
      <c r="P229" s="3" t="s">
        <v>267</v>
      </c>
      <c r="Q229" s="4">
        <f>IFERROR(VLOOKUP($H229,[1]RAPPORTS!$L$2:$O$3000,4,FALSE),"")</f>
        <v>-90</v>
      </c>
      <c r="R229" s="4" t="str">
        <f>IFERROR(VLOOKUP($H229,[1]NC!$G$2:$H$300,2,FALSE)+VLOOKUP($K229,[1]NC!$G$2:$I$300,3,FALSE),"")</f>
        <v/>
      </c>
      <c r="S229" s="3"/>
      <c r="T229" s="3"/>
      <c r="U229" s="3"/>
      <c r="V229" s="3" t="s">
        <v>39</v>
      </c>
      <c r="W229" s="3" t="s">
        <v>9</v>
      </c>
      <c r="X229" s="3" t="s">
        <v>39</v>
      </c>
    </row>
    <row r="230" spans="1:24" x14ac:dyDescent="0.25">
      <c r="A230" s="3" t="s">
        <v>17</v>
      </c>
      <c r="B230" s="3" t="s">
        <v>37</v>
      </c>
      <c r="C230" s="3" t="s">
        <v>19</v>
      </c>
      <c r="D230" s="3" t="s">
        <v>38</v>
      </c>
      <c r="E230" s="3" t="s">
        <v>39</v>
      </c>
      <c r="F230" s="3">
        <v>95548</v>
      </c>
      <c r="G230" s="3" t="s">
        <v>56</v>
      </c>
      <c r="H230" s="3">
        <v>2021350446</v>
      </c>
      <c r="I230" s="3" t="s">
        <v>618</v>
      </c>
      <c r="J230" s="3" t="s">
        <v>41</v>
      </c>
      <c r="K230" s="3" t="s">
        <v>619</v>
      </c>
      <c r="L230" s="3" t="s">
        <v>64</v>
      </c>
      <c r="M230" s="3" t="s">
        <v>620</v>
      </c>
      <c r="N230" s="3" t="s">
        <v>43</v>
      </c>
      <c r="O230" s="3" t="s">
        <v>97</v>
      </c>
      <c r="P230" s="3" t="s">
        <v>356</v>
      </c>
      <c r="Q230" s="4">
        <f>IFERROR(VLOOKUP($H230,[1]RAPPORTS!$L$2:$O$3000,4,FALSE),"")</f>
        <v>-91</v>
      </c>
      <c r="R230" s="4" t="str">
        <f>IFERROR(VLOOKUP($H230,[1]NC!$G$2:$H$300,2,FALSE)+VLOOKUP($K230,[1]NC!$G$2:$I$300,3,FALSE),"")</f>
        <v/>
      </c>
      <c r="S230" s="3"/>
      <c r="T230" s="3"/>
      <c r="U230" s="3"/>
      <c r="V230" s="3" t="s">
        <v>39</v>
      </c>
      <c r="W230" s="3" t="s">
        <v>9</v>
      </c>
      <c r="X230" s="3" t="s">
        <v>39</v>
      </c>
    </row>
    <row r="231" spans="1:24" x14ac:dyDescent="0.25">
      <c r="A231" s="3" t="s">
        <v>17</v>
      </c>
      <c r="B231" s="3" t="s">
        <v>37</v>
      </c>
      <c r="C231" s="3" t="s">
        <v>19</v>
      </c>
      <c r="D231" s="3" t="s">
        <v>122</v>
      </c>
      <c r="E231" s="3" t="s">
        <v>39</v>
      </c>
      <c r="F231" s="3">
        <v>95548</v>
      </c>
      <c r="G231" s="3" t="s">
        <v>56</v>
      </c>
      <c r="H231" s="3">
        <v>2021366742</v>
      </c>
      <c r="I231" s="3" t="s">
        <v>618</v>
      </c>
      <c r="J231" s="3" t="s">
        <v>41</v>
      </c>
      <c r="K231" s="3" t="s">
        <v>619</v>
      </c>
      <c r="L231" s="3" t="s">
        <v>64</v>
      </c>
      <c r="M231" s="3" t="s">
        <v>620</v>
      </c>
      <c r="N231" s="3" t="s">
        <v>171</v>
      </c>
      <c r="O231" s="3" t="s">
        <v>357</v>
      </c>
      <c r="P231" s="3" t="s">
        <v>358</v>
      </c>
      <c r="Q231" s="4">
        <f>IFERROR(VLOOKUP($H231,[1]RAPPORTS!$L$2:$O$3000,4,FALSE),"")</f>
        <v>-92</v>
      </c>
      <c r="R231" s="4" t="str">
        <f>IFERROR(VLOOKUP($H231,[1]NC!$G$2:$H$300,2,FALSE)+VLOOKUP($K231,[1]NC!$G$2:$I$300,3,FALSE),"")</f>
        <v/>
      </c>
      <c r="S231" s="3"/>
      <c r="T231" s="3"/>
      <c r="U231" s="3"/>
      <c r="V231" s="3" t="s">
        <v>39</v>
      </c>
      <c r="W231" s="3" t="s">
        <v>9</v>
      </c>
      <c r="X231" s="3" t="s">
        <v>39</v>
      </c>
    </row>
    <row r="232" spans="1:24" x14ac:dyDescent="0.25">
      <c r="A232" s="3" t="s">
        <v>17</v>
      </c>
      <c r="B232" s="3" t="s">
        <v>37</v>
      </c>
      <c r="C232" s="3" t="s">
        <v>19</v>
      </c>
      <c r="D232" s="3" t="s">
        <v>38</v>
      </c>
      <c r="E232" s="3" t="s">
        <v>39</v>
      </c>
      <c r="F232" s="3">
        <v>95548</v>
      </c>
      <c r="G232" s="3" t="s">
        <v>40</v>
      </c>
      <c r="H232" s="3">
        <v>2021198134</v>
      </c>
      <c r="I232" s="3" t="s">
        <v>618</v>
      </c>
      <c r="J232" s="3" t="s">
        <v>41</v>
      </c>
      <c r="K232" s="3" t="s">
        <v>619</v>
      </c>
      <c r="L232" s="3" t="s">
        <v>42</v>
      </c>
      <c r="M232" s="3" t="s">
        <v>620</v>
      </c>
      <c r="N232" s="3" t="s">
        <v>43</v>
      </c>
      <c r="O232" s="3" t="s">
        <v>316</v>
      </c>
      <c r="P232" s="3" t="s">
        <v>359</v>
      </c>
      <c r="Q232" s="4">
        <f>IFERROR(VLOOKUP($H232,[1]RAPPORTS!$L$2:$O$3000,4,FALSE),"")</f>
        <v>-145</v>
      </c>
      <c r="R232" s="4" t="str">
        <f>IFERROR(VLOOKUP($H232,[1]NC!$G$2:$H$300,2,FALSE)+VLOOKUP($K232,[1]NC!$G$2:$I$300,3,FALSE),"")</f>
        <v/>
      </c>
      <c r="S232" s="3"/>
      <c r="T232" s="3"/>
      <c r="U232" s="3"/>
      <c r="V232" s="3" t="s">
        <v>39</v>
      </c>
      <c r="W232" s="3" t="s">
        <v>9</v>
      </c>
      <c r="X232" s="3" t="s">
        <v>39</v>
      </c>
    </row>
    <row r="233" spans="1:24" x14ac:dyDescent="0.25">
      <c r="A233" s="3" t="s">
        <v>17</v>
      </c>
      <c r="B233" s="3" t="s">
        <v>52</v>
      </c>
      <c r="C233" s="3" t="s">
        <v>19</v>
      </c>
      <c r="D233" s="3" t="s">
        <v>53</v>
      </c>
      <c r="E233" s="3" t="s">
        <v>39</v>
      </c>
      <c r="F233" s="3">
        <v>95548</v>
      </c>
      <c r="G233" s="3" t="s">
        <v>40</v>
      </c>
      <c r="H233" s="3">
        <v>2021284641</v>
      </c>
      <c r="I233" s="3" t="s">
        <v>618</v>
      </c>
      <c r="J233" s="3" t="s">
        <v>41</v>
      </c>
      <c r="K233" s="3" t="s">
        <v>619</v>
      </c>
      <c r="L233" s="3" t="s">
        <v>182</v>
      </c>
      <c r="M233" s="3" t="s">
        <v>620</v>
      </c>
      <c r="N233" s="3" t="s">
        <v>83</v>
      </c>
      <c r="O233" s="3" t="s">
        <v>258</v>
      </c>
      <c r="P233" s="3" t="s">
        <v>360</v>
      </c>
      <c r="Q233" s="4">
        <f>IFERROR(VLOOKUP($H233,[1]RAPPORTS!$L$2:$O$3000,4,FALSE),"")</f>
        <v>-156</v>
      </c>
      <c r="R233" s="4" t="str">
        <f>IFERROR(VLOOKUP($H233,[1]NC!$G$2:$H$300,2,FALSE)+VLOOKUP($K233,[1]NC!$G$2:$I$300,3,FALSE),"")</f>
        <v/>
      </c>
      <c r="S233" s="3"/>
      <c r="T233" s="3"/>
      <c r="U233" s="3"/>
      <c r="V233" s="3" t="s">
        <v>39</v>
      </c>
      <c r="W233" s="3" t="s">
        <v>9</v>
      </c>
      <c r="X233" s="3" t="s">
        <v>39</v>
      </c>
    </row>
    <row r="234" spans="1:24" x14ac:dyDescent="0.25">
      <c r="A234" s="3" t="s">
        <v>17</v>
      </c>
      <c r="B234" s="3" t="s">
        <v>52</v>
      </c>
      <c r="C234" s="3" t="s">
        <v>19</v>
      </c>
      <c r="D234" s="3" t="s">
        <v>53</v>
      </c>
      <c r="E234" s="3" t="s">
        <v>39</v>
      </c>
      <c r="F234" s="3">
        <v>95548</v>
      </c>
      <c r="G234" s="3" t="s">
        <v>40</v>
      </c>
      <c r="H234" s="3">
        <v>2022045233</v>
      </c>
      <c r="I234" s="3" t="s">
        <v>618</v>
      </c>
      <c r="J234" s="3" t="s">
        <v>41</v>
      </c>
      <c r="K234" s="3" t="s">
        <v>619</v>
      </c>
      <c r="L234" s="3" t="s">
        <v>168</v>
      </c>
      <c r="M234" s="3" t="s">
        <v>620</v>
      </c>
      <c r="N234" s="3" t="s">
        <v>83</v>
      </c>
      <c r="O234" s="3" t="s">
        <v>265</v>
      </c>
      <c r="P234" s="3" t="s">
        <v>146</v>
      </c>
      <c r="Q234" s="4">
        <f>IFERROR(VLOOKUP($H234,[1]RAPPORTS!$L$2:$O$3000,4,FALSE),"")</f>
        <v>-14</v>
      </c>
      <c r="R234" s="4" t="str">
        <f>IFERROR(VLOOKUP($H234,[1]NC!$G$2:$H$300,2,FALSE)+VLOOKUP($K234,[1]NC!$G$2:$I$300,3,FALSE),"")</f>
        <v/>
      </c>
      <c r="S234" s="3"/>
      <c r="T234" s="3"/>
      <c r="U234" s="3"/>
      <c r="V234" s="3" t="s">
        <v>39</v>
      </c>
      <c r="W234" s="3" t="s">
        <v>361</v>
      </c>
      <c r="X234" s="3" t="s">
        <v>39</v>
      </c>
    </row>
    <row r="235" spans="1:24" x14ac:dyDescent="0.25">
      <c r="A235" s="3" t="s">
        <v>17</v>
      </c>
      <c r="B235" s="3" t="s">
        <v>37</v>
      </c>
      <c r="C235" s="3" t="s">
        <v>19</v>
      </c>
      <c r="D235" s="3" t="s">
        <v>74</v>
      </c>
      <c r="E235" s="3" t="s">
        <v>70</v>
      </c>
      <c r="F235" s="3">
        <v>95548</v>
      </c>
      <c r="G235" s="3" t="s">
        <v>40</v>
      </c>
      <c r="H235" s="3">
        <v>2022022598</v>
      </c>
      <c r="I235" s="3" t="s">
        <v>618</v>
      </c>
      <c r="J235" s="3" t="s">
        <v>41</v>
      </c>
      <c r="K235" s="3" t="s">
        <v>619</v>
      </c>
      <c r="L235" s="3" t="s">
        <v>168</v>
      </c>
      <c r="M235" s="3" t="s">
        <v>620</v>
      </c>
      <c r="N235" s="3" t="s">
        <v>151</v>
      </c>
      <c r="O235" s="3" t="s">
        <v>279</v>
      </c>
      <c r="P235" s="3" t="s">
        <v>139</v>
      </c>
      <c r="Q235" s="4">
        <f>IFERROR(VLOOKUP($H235,[1]RAPPORTS!$L$2:$O$3000,4,FALSE),"")</f>
        <v>-46</v>
      </c>
      <c r="R235" s="4" t="str">
        <f>IFERROR(VLOOKUP($H235,[1]NC!$G$2:$H$300,2,FALSE)+VLOOKUP($K235,[1]NC!$G$2:$I$300,3,FALSE),"")</f>
        <v/>
      </c>
      <c r="S235" s="3"/>
      <c r="T235" s="3"/>
      <c r="U235" s="3"/>
      <c r="V235" s="3" t="s">
        <v>39</v>
      </c>
      <c r="W235" s="3" t="s">
        <v>361</v>
      </c>
      <c r="X235" s="3" t="s">
        <v>39</v>
      </c>
    </row>
    <row r="236" spans="1:24" x14ac:dyDescent="0.25">
      <c r="A236" s="3" t="s">
        <v>17</v>
      </c>
      <c r="B236" s="3" t="s">
        <v>37</v>
      </c>
      <c r="C236" s="3" t="s">
        <v>19</v>
      </c>
      <c r="D236" s="3" t="s">
        <v>74</v>
      </c>
      <c r="E236" s="3" t="s">
        <v>39</v>
      </c>
      <c r="F236" s="3">
        <v>95548</v>
      </c>
      <c r="G236" s="3" t="s">
        <v>40</v>
      </c>
      <c r="H236" s="3">
        <v>2022039000</v>
      </c>
      <c r="I236" s="3" t="s">
        <v>618</v>
      </c>
      <c r="J236" s="3" t="s">
        <v>41</v>
      </c>
      <c r="K236" s="3" t="s">
        <v>619</v>
      </c>
      <c r="L236" s="3" t="s">
        <v>57</v>
      </c>
      <c r="M236" s="3" t="s">
        <v>620</v>
      </c>
      <c r="N236" s="3" t="s">
        <v>43</v>
      </c>
      <c r="O236" s="3" t="s">
        <v>173</v>
      </c>
      <c r="P236" s="3" t="s">
        <v>180</v>
      </c>
      <c r="Q236" s="4">
        <f>IFERROR(VLOOKUP($H236,[1]RAPPORTS!$L$2:$O$3000,4,FALSE),"")</f>
        <v>-3</v>
      </c>
      <c r="R236" s="4" t="str">
        <f>IFERROR(VLOOKUP($H236,[1]NC!$G$2:$H$300,2,FALSE)+VLOOKUP($K236,[1]NC!$G$2:$I$300,3,FALSE),"")</f>
        <v/>
      </c>
      <c r="S236" s="3"/>
      <c r="T236" s="3"/>
      <c r="U236" s="3"/>
      <c r="V236" s="3" t="s">
        <v>39</v>
      </c>
      <c r="W236" s="3" t="s">
        <v>3</v>
      </c>
      <c r="X236" s="3" t="s">
        <v>39</v>
      </c>
    </row>
    <row r="237" spans="1:24" x14ac:dyDescent="0.25">
      <c r="A237" s="3" t="s">
        <v>17</v>
      </c>
      <c r="B237" s="3" t="s">
        <v>37</v>
      </c>
      <c r="C237" s="3" t="s">
        <v>19</v>
      </c>
      <c r="D237" s="3" t="s">
        <v>74</v>
      </c>
      <c r="E237" s="3" t="s">
        <v>39</v>
      </c>
      <c r="F237" s="3">
        <v>95548</v>
      </c>
      <c r="G237" s="3" t="s">
        <v>40</v>
      </c>
      <c r="H237" s="3">
        <v>2022066057</v>
      </c>
      <c r="I237" s="3" t="s">
        <v>618</v>
      </c>
      <c r="J237" s="3" t="s">
        <v>41</v>
      </c>
      <c r="K237" s="3" t="s">
        <v>619</v>
      </c>
      <c r="L237" s="3" t="s">
        <v>96</v>
      </c>
      <c r="M237" s="3" t="s">
        <v>620</v>
      </c>
      <c r="N237" s="3" t="s">
        <v>43</v>
      </c>
      <c r="O237" s="3" t="s">
        <v>105</v>
      </c>
      <c r="P237" s="3" t="s">
        <v>204</v>
      </c>
      <c r="Q237" s="4">
        <f>IFERROR(VLOOKUP($H237,[1]RAPPORTS!$L$2:$O$3000,4,FALSE),"")</f>
        <v>-3</v>
      </c>
      <c r="R237" s="4" t="str">
        <f>IFERROR(VLOOKUP($H237,[1]NC!$G$2:$H$300,2,FALSE)+VLOOKUP($K237,[1]NC!$G$2:$I$300,3,FALSE),"")</f>
        <v/>
      </c>
      <c r="S237" s="3"/>
      <c r="T237" s="3"/>
      <c r="U237" s="3"/>
      <c r="V237" s="3" t="s">
        <v>39</v>
      </c>
      <c r="W237" s="3" t="s">
        <v>3</v>
      </c>
      <c r="X237" s="3" t="s">
        <v>39</v>
      </c>
    </row>
    <row r="238" spans="1:24" x14ac:dyDescent="0.25">
      <c r="A238" s="3" t="s">
        <v>41</v>
      </c>
      <c r="B238" s="3" t="s">
        <v>37</v>
      </c>
      <c r="C238" s="3" t="s">
        <v>19</v>
      </c>
      <c r="D238" s="3" t="s">
        <v>38</v>
      </c>
      <c r="E238" s="3" t="s">
        <v>39</v>
      </c>
      <c r="F238" s="3">
        <v>95548</v>
      </c>
      <c r="G238" s="3" t="s">
        <v>56</v>
      </c>
      <c r="H238" s="3">
        <v>2021398297</v>
      </c>
      <c r="I238" s="3" t="s">
        <v>618</v>
      </c>
      <c r="J238" s="3" t="s">
        <v>41</v>
      </c>
      <c r="K238" s="3" t="s">
        <v>619</v>
      </c>
      <c r="L238" s="3" t="s">
        <v>125</v>
      </c>
      <c r="M238" s="3" t="s">
        <v>620</v>
      </c>
      <c r="N238" s="3" t="s">
        <v>49</v>
      </c>
      <c r="O238" s="3" t="s">
        <v>219</v>
      </c>
      <c r="P238" s="3" t="s">
        <v>111</v>
      </c>
      <c r="Q238" s="4">
        <f>IFERROR(VLOOKUP($H238,[1]RAPPORTS!$L$2:$O$3000,4,FALSE),"")</f>
        <v>-3</v>
      </c>
      <c r="R238" s="4" t="str">
        <f>IFERROR(VLOOKUP($H238,[1]NC!$G$2:$H$300,2,FALSE)+VLOOKUP($K238,[1]NC!$G$2:$I$300,3,FALSE),"")</f>
        <v/>
      </c>
      <c r="S238" s="3"/>
      <c r="T238" s="3"/>
      <c r="U238" s="3"/>
      <c r="V238" s="3" t="s">
        <v>39</v>
      </c>
      <c r="W238" s="3" t="s">
        <v>3</v>
      </c>
      <c r="X238" s="3" t="s">
        <v>39</v>
      </c>
    </row>
    <row r="239" spans="1:24" x14ac:dyDescent="0.25">
      <c r="A239" s="3" t="s">
        <v>17</v>
      </c>
      <c r="B239" s="3" t="s">
        <v>52</v>
      </c>
      <c r="C239" s="3" t="s">
        <v>19</v>
      </c>
      <c r="D239" s="3" t="s">
        <v>53</v>
      </c>
      <c r="E239" s="3" t="s">
        <v>39</v>
      </c>
      <c r="F239" s="3">
        <v>95548</v>
      </c>
      <c r="G239" s="3" t="s">
        <v>40</v>
      </c>
      <c r="H239" s="3">
        <v>2022026826</v>
      </c>
      <c r="I239" s="3" t="s">
        <v>618</v>
      </c>
      <c r="J239" s="3" t="s">
        <v>41</v>
      </c>
      <c r="K239" s="3" t="s">
        <v>619</v>
      </c>
      <c r="L239" s="3" t="s">
        <v>82</v>
      </c>
      <c r="M239" s="3" t="s">
        <v>620</v>
      </c>
      <c r="N239" s="3" t="s">
        <v>43</v>
      </c>
      <c r="O239" s="3" t="s">
        <v>172</v>
      </c>
      <c r="P239" s="3" t="s">
        <v>175</v>
      </c>
      <c r="Q239" s="4">
        <f>IFERROR(VLOOKUP($H239,[1]RAPPORTS!$L$2:$O$3000,4,FALSE),"")</f>
        <v>-5</v>
      </c>
      <c r="R239" s="4" t="str">
        <f>IFERROR(VLOOKUP($H239,[1]NC!$G$2:$H$300,2,FALSE)+VLOOKUP($K239,[1]NC!$G$2:$I$300,3,FALSE),"")</f>
        <v/>
      </c>
      <c r="S239" s="3"/>
      <c r="T239" s="3"/>
      <c r="U239" s="3"/>
      <c r="V239" s="3" t="s">
        <v>39</v>
      </c>
      <c r="W239" s="3" t="s">
        <v>3</v>
      </c>
      <c r="X239" s="3" t="s">
        <v>39</v>
      </c>
    </row>
    <row r="240" spans="1:24" x14ac:dyDescent="0.25">
      <c r="A240" s="3" t="s">
        <v>41</v>
      </c>
      <c r="B240" s="3" t="s">
        <v>37</v>
      </c>
      <c r="C240" s="3" t="s">
        <v>19</v>
      </c>
      <c r="D240" s="3" t="s">
        <v>122</v>
      </c>
      <c r="E240" s="3" t="s">
        <v>39</v>
      </c>
      <c r="F240" s="3">
        <v>95548</v>
      </c>
      <c r="G240" s="3" t="s">
        <v>56</v>
      </c>
      <c r="H240" s="3">
        <v>2022005874</v>
      </c>
      <c r="I240" s="3" t="s">
        <v>618</v>
      </c>
      <c r="J240" s="3" t="s">
        <v>41</v>
      </c>
      <c r="K240" s="3" t="s">
        <v>619</v>
      </c>
      <c r="L240" s="3" t="s">
        <v>57</v>
      </c>
      <c r="M240" s="3" t="s">
        <v>620</v>
      </c>
      <c r="N240" s="3" t="s">
        <v>49</v>
      </c>
      <c r="O240" s="3" t="s">
        <v>343</v>
      </c>
      <c r="P240" s="3" t="s">
        <v>344</v>
      </c>
      <c r="Q240" s="4">
        <f>IFERROR(VLOOKUP($H240,[1]RAPPORTS!$L$2:$O$3000,4,FALSE),"")</f>
        <v>-15</v>
      </c>
      <c r="R240" s="4" t="str">
        <f>IFERROR(VLOOKUP($H240,[1]NC!$G$2:$H$300,2,FALSE)+VLOOKUP($K240,[1]NC!$G$2:$I$300,3,FALSE),"")</f>
        <v/>
      </c>
      <c r="S240" s="3"/>
      <c r="T240" s="3"/>
      <c r="U240" s="3"/>
      <c r="V240" s="3" t="s">
        <v>39</v>
      </c>
      <c r="W240" s="3" t="s">
        <v>3</v>
      </c>
      <c r="X240" s="3" t="s">
        <v>39</v>
      </c>
    </row>
    <row r="241" spans="1:24" x14ac:dyDescent="0.25">
      <c r="A241" s="3" t="s">
        <v>17</v>
      </c>
      <c r="B241" s="3" t="s">
        <v>37</v>
      </c>
      <c r="C241" s="3" t="s">
        <v>19</v>
      </c>
      <c r="D241" s="3" t="s">
        <v>74</v>
      </c>
      <c r="E241" s="3" t="s">
        <v>39</v>
      </c>
      <c r="F241" s="3">
        <v>95548</v>
      </c>
      <c r="G241" s="3" t="s">
        <v>40</v>
      </c>
      <c r="H241" s="3">
        <v>2021382679</v>
      </c>
      <c r="I241" s="3" t="s">
        <v>618</v>
      </c>
      <c r="J241" s="3" t="s">
        <v>41</v>
      </c>
      <c r="K241" s="3" t="s">
        <v>619</v>
      </c>
      <c r="L241" s="3" t="s">
        <v>86</v>
      </c>
      <c r="M241" s="3" t="s">
        <v>620</v>
      </c>
      <c r="N241" s="3" t="s">
        <v>43</v>
      </c>
      <c r="O241" s="3" t="s">
        <v>362</v>
      </c>
      <c r="P241" s="3" t="s">
        <v>214</v>
      </c>
      <c r="Q241" s="4">
        <f>IFERROR(VLOOKUP($H241,[1]RAPPORTS!$L$2:$O$3000,4,FALSE),"")</f>
        <v>-21</v>
      </c>
      <c r="R241" s="4" t="str">
        <f>IFERROR(VLOOKUP($H241,[1]NC!$G$2:$H$300,2,FALSE)+VLOOKUP($K241,[1]NC!$G$2:$I$300,3,FALSE),"")</f>
        <v/>
      </c>
      <c r="S241" s="3"/>
      <c r="T241" s="3"/>
      <c r="U241" s="3"/>
      <c r="V241" s="3" t="s">
        <v>39</v>
      </c>
      <c r="W241" s="3" t="s">
        <v>3</v>
      </c>
      <c r="X241" s="3" t="s">
        <v>39</v>
      </c>
    </row>
    <row r="242" spans="1:24" x14ac:dyDescent="0.25">
      <c r="A242" s="3" t="s">
        <v>17</v>
      </c>
      <c r="B242" s="3" t="s">
        <v>37</v>
      </c>
      <c r="C242" s="3" t="s">
        <v>19</v>
      </c>
      <c r="D242" s="3" t="s">
        <v>74</v>
      </c>
      <c r="E242" s="3" t="s">
        <v>39</v>
      </c>
      <c r="F242" s="3">
        <v>95548</v>
      </c>
      <c r="G242" s="3" t="s">
        <v>40</v>
      </c>
      <c r="H242" s="3">
        <v>2021400190</v>
      </c>
      <c r="I242" s="3" t="s">
        <v>618</v>
      </c>
      <c r="J242" s="3" t="s">
        <v>41</v>
      </c>
      <c r="K242" s="3" t="s">
        <v>619</v>
      </c>
      <c r="L242" s="3" t="s">
        <v>125</v>
      </c>
      <c r="M242" s="3" t="s">
        <v>620</v>
      </c>
      <c r="N242" s="3" t="s">
        <v>43</v>
      </c>
      <c r="O242" s="3" t="s">
        <v>347</v>
      </c>
      <c r="P242" s="3" t="s">
        <v>197</v>
      </c>
      <c r="Q242" s="4">
        <f>IFERROR(VLOOKUP($H242,[1]RAPPORTS!$L$2:$O$3000,4,FALSE),"")</f>
        <v>-21</v>
      </c>
      <c r="R242" s="4" t="str">
        <f>IFERROR(VLOOKUP($H242,[1]NC!$G$2:$H$300,2,FALSE)+VLOOKUP($K242,[1]NC!$G$2:$I$300,3,FALSE),"")</f>
        <v/>
      </c>
      <c r="S242" s="3"/>
      <c r="T242" s="3"/>
      <c r="U242" s="3"/>
      <c r="V242" s="3" t="s">
        <v>39</v>
      </c>
      <c r="W242" s="3" t="s">
        <v>3</v>
      </c>
      <c r="X242" s="3" t="s">
        <v>39</v>
      </c>
    </row>
    <row r="243" spans="1:24" x14ac:dyDescent="0.25">
      <c r="A243" s="3" t="s">
        <v>17</v>
      </c>
      <c r="B243" s="3" t="s">
        <v>37</v>
      </c>
      <c r="C243" s="3" t="s">
        <v>19</v>
      </c>
      <c r="D243" s="3" t="s">
        <v>38</v>
      </c>
      <c r="E243" s="3" t="s">
        <v>39</v>
      </c>
      <c r="F243" s="3">
        <v>95548</v>
      </c>
      <c r="G243" s="3" t="s">
        <v>40</v>
      </c>
      <c r="H243" s="3">
        <v>2021369129</v>
      </c>
      <c r="I243" s="3" t="s">
        <v>618</v>
      </c>
      <c r="J243" s="3" t="s">
        <v>41</v>
      </c>
      <c r="K243" s="3" t="s">
        <v>619</v>
      </c>
      <c r="L243" s="3" t="s">
        <v>96</v>
      </c>
      <c r="M243" s="3" t="s">
        <v>620</v>
      </c>
      <c r="N243" s="3" t="s">
        <v>43</v>
      </c>
      <c r="O243" s="3" t="s">
        <v>353</v>
      </c>
      <c r="P243" s="3" t="s">
        <v>363</v>
      </c>
      <c r="Q243" s="4">
        <f>IFERROR(VLOOKUP($H243,[1]RAPPORTS!$L$2:$O$3000,4,FALSE),"")</f>
        <v>-36</v>
      </c>
      <c r="R243" s="4" t="str">
        <f>IFERROR(VLOOKUP($H243,[1]NC!$G$2:$H$300,2,FALSE)+VLOOKUP($K243,[1]NC!$G$2:$I$300,3,FALSE),"")</f>
        <v/>
      </c>
      <c r="S243" s="3"/>
      <c r="T243" s="3"/>
      <c r="U243" s="3"/>
      <c r="V243" s="3" t="s">
        <v>39</v>
      </c>
      <c r="W243" s="3" t="s">
        <v>3</v>
      </c>
      <c r="X243" s="3" t="s">
        <v>39</v>
      </c>
    </row>
    <row r="244" spans="1:24" x14ac:dyDescent="0.25">
      <c r="A244" s="3" t="s">
        <v>17</v>
      </c>
      <c r="B244" s="3" t="s">
        <v>52</v>
      </c>
      <c r="C244" s="3" t="s">
        <v>19</v>
      </c>
      <c r="D244" s="3" t="s">
        <v>53</v>
      </c>
      <c r="E244" s="3" t="s">
        <v>39</v>
      </c>
      <c r="F244" s="3">
        <v>95548</v>
      </c>
      <c r="G244" s="3" t="s">
        <v>40</v>
      </c>
      <c r="H244" s="3">
        <v>2021374944</v>
      </c>
      <c r="I244" s="3" t="s">
        <v>618</v>
      </c>
      <c r="J244" s="3" t="s">
        <v>41</v>
      </c>
      <c r="K244" s="3" t="s">
        <v>619</v>
      </c>
      <c r="L244" s="3" t="s">
        <v>167</v>
      </c>
      <c r="M244" s="3" t="s">
        <v>620</v>
      </c>
      <c r="N244" s="3" t="s">
        <v>43</v>
      </c>
      <c r="O244" s="3" t="s">
        <v>254</v>
      </c>
      <c r="P244" s="3" t="s">
        <v>364</v>
      </c>
      <c r="Q244" s="4">
        <f>IFERROR(VLOOKUP($H244,[1]RAPPORTS!$L$2:$O$3000,4,FALSE),"")</f>
        <v>-57</v>
      </c>
      <c r="R244" s="4" t="str">
        <f>IFERROR(VLOOKUP($H244,[1]NC!$G$2:$H$300,2,FALSE)+VLOOKUP($K244,[1]NC!$G$2:$I$300,3,FALSE),"")</f>
        <v/>
      </c>
      <c r="S244" s="3"/>
      <c r="T244" s="3"/>
      <c r="U244" s="3"/>
      <c r="V244" s="3" t="s">
        <v>39</v>
      </c>
      <c r="W244" s="3" t="s">
        <v>3</v>
      </c>
      <c r="X244" s="3" t="s">
        <v>39</v>
      </c>
    </row>
    <row r="245" spans="1:24" x14ac:dyDescent="0.25">
      <c r="A245" s="3" t="s">
        <v>17</v>
      </c>
      <c r="B245" s="3" t="s">
        <v>37</v>
      </c>
      <c r="C245" s="3" t="s">
        <v>19</v>
      </c>
      <c r="D245" s="3" t="s">
        <v>122</v>
      </c>
      <c r="E245" s="3" t="s">
        <v>39</v>
      </c>
      <c r="F245" s="3">
        <v>95548</v>
      </c>
      <c r="G245" s="3" t="s">
        <v>56</v>
      </c>
      <c r="H245" s="3">
        <v>2021396116</v>
      </c>
      <c r="I245" s="3" t="s">
        <v>618</v>
      </c>
      <c r="J245" s="3" t="s">
        <v>41</v>
      </c>
      <c r="K245" s="3" t="s">
        <v>619</v>
      </c>
      <c r="L245" s="3" t="s">
        <v>125</v>
      </c>
      <c r="M245" s="3" t="s">
        <v>620</v>
      </c>
      <c r="N245" s="3" t="s">
        <v>43</v>
      </c>
      <c r="O245" s="3" t="s">
        <v>301</v>
      </c>
      <c r="P245" s="3" t="s">
        <v>208</v>
      </c>
      <c r="Q245" s="4">
        <f>IFERROR(VLOOKUP($H245,[1]RAPPORTS!$L$2:$O$3000,4,FALSE),"")</f>
        <v>-66</v>
      </c>
      <c r="R245" s="4" t="str">
        <f>IFERROR(VLOOKUP($H245,[1]NC!$G$2:$H$300,2,FALSE)+VLOOKUP($K245,[1]NC!$G$2:$I$300,3,FALSE),"")</f>
        <v/>
      </c>
      <c r="S245" s="3"/>
      <c r="T245" s="3"/>
      <c r="U245" s="3"/>
      <c r="V245" s="3" t="s">
        <v>39</v>
      </c>
      <c r="W245" s="3" t="s">
        <v>3</v>
      </c>
      <c r="X245" s="3" t="s">
        <v>39</v>
      </c>
    </row>
    <row r="246" spans="1:24" x14ac:dyDescent="0.25">
      <c r="A246" s="3" t="s">
        <v>17</v>
      </c>
      <c r="B246" s="3" t="s">
        <v>37</v>
      </c>
      <c r="C246" s="3" t="s">
        <v>19</v>
      </c>
      <c r="D246" s="3" t="s">
        <v>38</v>
      </c>
      <c r="E246" s="3" t="s">
        <v>39</v>
      </c>
      <c r="F246" s="3">
        <v>95548</v>
      </c>
      <c r="G246" s="3" t="s">
        <v>56</v>
      </c>
      <c r="H246" s="3">
        <v>2021332269</v>
      </c>
      <c r="I246" s="3" t="s">
        <v>618</v>
      </c>
      <c r="J246" s="3" t="s">
        <v>41</v>
      </c>
      <c r="K246" s="3" t="s">
        <v>619</v>
      </c>
      <c r="L246" s="3" t="s">
        <v>67</v>
      </c>
      <c r="M246" s="3" t="s">
        <v>620</v>
      </c>
      <c r="N246" s="3" t="s">
        <v>43</v>
      </c>
      <c r="O246" s="3" t="s">
        <v>365</v>
      </c>
      <c r="P246" s="3" t="s">
        <v>366</v>
      </c>
      <c r="Q246" s="4">
        <f>IFERROR(VLOOKUP($H246,[1]RAPPORTS!$L$2:$O$3000,4,FALSE),"")</f>
        <v>-123</v>
      </c>
      <c r="R246" s="4" t="str">
        <f>IFERROR(VLOOKUP($H246,[1]NC!$G$2:$H$300,2,FALSE)+VLOOKUP($K246,[1]NC!$G$2:$I$300,3,FALSE),"")</f>
        <v/>
      </c>
      <c r="S246" s="3"/>
      <c r="T246" s="3"/>
      <c r="U246" s="3"/>
      <c r="V246" s="3" t="s">
        <v>39</v>
      </c>
      <c r="W246" s="3" t="s">
        <v>3</v>
      </c>
      <c r="X246" s="3" t="s">
        <v>39</v>
      </c>
    </row>
    <row r="247" spans="1:24" x14ac:dyDescent="0.25">
      <c r="A247" s="3" t="s">
        <v>17</v>
      </c>
      <c r="B247" s="3" t="s">
        <v>52</v>
      </c>
      <c r="C247" s="3" t="s">
        <v>19</v>
      </c>
      <c r="D247" s="3" t="s">
        <v>53</v>
      </c>
      <c r="E247" s="3" t="s">
        <v>39</v>
      </c>
      <c r="F247" s="3">
        <v>95548</v>
      </c>
      <c r="G247" s="3" t="s">
        <v>40</v>
      </c>
      <c r="H247" s="3">
        <v>2021199009</v>
      </c>
      <c r="I247" s="3" t="s">
        <v>618</v>
      </c>
      <c r="J247" s="3" t="s">
        <v>41</v>
      </c>
      <c r="K247" s="3" t="s">
        <v>619</v>
      </c>
      <c r="L247" s="3" t="s">
        <v>252</v>
      </c>
      <c r="M247" s="3" t="s">
        <v>620</v>
      </c>
      <c r="N247" s="3" t="s">
        <v>43</v>
      </c>
      <c r="O247" s="3" t="s">
        <v>367</v>
      </c>
      <c r="P247" s="3" t="s">
        <v>359</v>
      </c>
      <c r="Q247" s="4">
        <f>IFERROR(VLOOKUP($H247,[1]RAPPORTS!$L$2:$O$3000,4,FALSE),"")</f>
        <v>-216</v>
      </c>
      <c r="R247" s="4" t="str">
        <f>IFERROR(VLOOKUP($H247,[1]NC!$G$2:$H$300,2,FALSE)+VLOOKUP($K247,[1]NC!$G$2:$I$300,3,FALSE),"")</f>
        <v/>
      </c>
      <c r="S247" s="3"/>
      <c r="T247" s="3"/>
      <c r="U247" s="3"/>
      <c r="V247" s="3" t="s">
        <v>39</v>
      </c>
      <c r="W247" s="3" t="s">
        <v>3</v>
      </c>
      <c r="X247" s="3" t="s">
        <v>39</v>
      </c>
    </row>
    <row r="248" spans="1:24" x14ac:dyDescent="0.25">
      <c r="A248" s="3" t="s">
        <v>17</v>
      </c>
      <c r="B248" s="3" t="s">
        <v>37</v>
      </c>
      <c r="C248" s="3" t="s">
        <v>19</v>
      </c>
      <c r="D248" s="3" t="s">
        <v>122</v>
      </c>
      <c r="E248" s="3" t="s">
        <v>39</v>
      </c>
      <c r="F248" s="3">
        <v>95548</v>
      </c>
      <c r="G248" s="3" t="s">
        <v>56</v>
      </c>
      <c r="H248" s="3">
        <v>2021048187</v>
      </c>
      <c r="I248" s="3" t="s">
        <v>618</v>
      </c>
      <c r="J248" s="3" t="s">
        <v>41</v>
      </c>
      <c r="K248" s="3" t="s">
        <v>619</v>
      </c>
      <c r="L248" s="3" t="s">
        <v>57</v>
      </c>
      <c r="M248" s="3" t="s">
        <v>620</v>
      </c>
      <c r="N248" s="3" t="s">
        <v>43</v>
      </c>
      <c r="O248" s="3" t="s">
        <v>110</v>
      </c>
      <c r="P248" s="3" t="s">
        <v>368</v>
      </c>
      <c r="Q248" s="4">
        <f>IFERROR(VLOOKUP($H248,[1]RAPPORTS!$L$2:$O$3000,4,FALSE),"")</f>
        <v>-343</v>
      </c>
      <c r="R248" s="4" t="str">
        <f>IFERROR(VLOOKUP($H248,[1]NC!$G$2:$H$300,2,FALSE)+VLOOKUP($K248,[1]NC!$G$2:$I$300,3,FALSE),"")</f>
        <v/>
      </c>
      <c r="S248" s="3"/>
      <c r="T248" s="3"/>
      <c r="U248" s="3"/>
      <c r="V248" s="3" t="s">
        <v>39</v>
      </c>
      <c r="W248" s="3" t="s">
        <v>3</v>
      </c>
      <c r="X248" s="3" t="s">
        <v>39</v>
      </c>
    </row>
    <row r="249" spans="1:24" x14ac:dyDescent="0.25">
      <c r="A249" s="3" t="s">
        <v>17</v>
      </c>
      <c r="B249" s="3" t="s">
        <v>37</v>
      </c>
      <c r="C249" s="3" t="s">
        <v>19</v>
      </c>
      <c r="D249" s="3" t="s">
        <v>122</v>
      </c>
      <c r="E249" s="3" t="s">
        <v>39</v>
      </c>
      <c r="F249" s="3">
        <v>95548</v>
      </c>
      <c r="G249" s="3" t="s">
        <v>56</v>
      </c>
      <c r="H249" s="3">
        <v>2020095907</v>
      </c>
      <c r="I249" s="3" t="s">
        <v>618</v>
      </c>
      <c r="J249" s="3" t="s">
        <v>41</v>
      </c>
      <c r="K249" s="3" t="s">
        <v>619</v>
      </c>
      <c r="L249" s="3" t="s">
        <v>67</v>
      </c>
      <c r="M249" s="3" t="s">
        <v>620</v>
      </c>
      <c r="N249" s="3" t="s">
        <v>43</v>
      </c>
      <c r="O249" s="3" t="s">
        <v>369</v>
      </c>
      <c r="P249" s="3" t="s">
        <v>370</v>
      </c>
      <c r="Q249" s="4">
        <f>IFERROR(VLOOKUP($H249,[1]RAPPORTS!$L$2:$O$3000,4,FALSE),"")</f>
        <v>-711</v>
      </c>
      <c r="R249" s="4" t="str">
        <f>IFERROR(VLOOKUP($H249,[1]NC!$G$2:$H$300,2,FALSE)+VLOOKUP($K249,[1]NC!$G$2:$I$300,3,FALSE),"")</f>
        <v/>
      </c>
      <c r="S249" s="3"/>
      <c r="T249" s="3"/>
      <c r="U249" s="3"/>
      <c r="V249" s="3" t="s">
        <v>39</v>
      </c>
      <c r="W249" s="3" t="s">
        <v>3</v>
      </c>
      <c r="X249" s="3" t="s">
        <v>39</v>
      </c>
    </row>
    <row r="250" spans="1:24" x14ac:dyDescent="0.25">
      <c r="A250" s="3" t="s">
        <v>17</v>
      </c>
      <c r="B250" s="3" t="s">
        <v>100</v>
      </c>
      <c r="C250" s="3" t="s">
        <v>19</v>
      </c>
      <c r="D250" s="3" t="s">
        <v>158</v>
      </c>
      <c r="E250" s="3" t="s">
        <v>39</v>
      </c>
      <c r="F250" s="3">
        <v>95548</v>
      </c>
      <c r="G250" s="3" t="s">
        <v>40</v>
      </c>
      <c r="H250" s="3">
        <v>2022052699</v>
      </c>
      <c r="I250" s="3" t="s">
        <v>618</v>
      </c>
      <c r="J250" s="3" t="s">
        <v>41</v>
      </c>
      <c r="K250" s="3" t="s">
        <v>619</v>
      </c>
      <c r="L250" s="3" t="s">
        <v>54</v>
      </c>
      <c r="M250" s="3" t="s">
        <v>620</v>
      </c>
      <c r="N250" s="3" t="s">
        <v>43</v>
      </c>
      <c r="O250" s="3" t="s">
        <v>152</v>
      </c>
      <c r="P250" s="3" t="s">
        <v>363</v>
      </c>
      <c r="Q250" s="4">
        <f>IFERROR(VLOOKUP($H250,[1]RAPPORTS!$L$2:$O$3000,4,FALSE),"")</f>
        <v>-22</v>
      </c>
      <c r="R250" s="4" t="str">
        <f>IFERROR(VLOOKUP($H250,[1]NC!$G$2:$H$300,2,FALSE)+VLOOKUP($K250,[1]NC!$G$2:$I$300,3,FALSE),"")</f>
        <v/>
      </c>
      <c r="S250" s="3"/>
      <c r="T250" s="3"/>
      <c r="U250" s="3"/>
      <c r="V250" s="3" t="s">
        <v>39</v>
      </c>
      <c r="W250" s="3" t="s">
        <v>161</v>
      </c>
      <c r="X250" s="3" t="s">
        <v>39</v>
      </c>
    </row>
    <row r="251" spans="1:24" x14ac:dyDescent="0.25">
      <c r="A251" s="3" t="s">
        <v>17</v>
      </c>
      <c r="B251" s="3" t="s">
        <v>37</v>
      </c>
      <c r="C251" s="3" t="s">
        <v>19</v>
      </c>
      <c r="D251" s="3" t="s">
        <v>122</v>
      </c>
      <c r="E251" s="3" t="s">
        <v>39</v>
      </c>
      <c r="F251" s="3">
        <v>95548</v>
      </c>
      <c r="G251" s="3" t="s">
        <v>56</v>
      </c>
      <c r="H251" s="3">
        <v>2021296085</v>
      </c>
      <c r="I251" s="3" t="s">
        <v>618</v>
      </c>
      <c r="J251" s="3" t="s">
        <v>41</v>
      </c>
      <c r="K251" s="3" t="s">
        <v>619</v>
      </c>
      <c r="L251" s="3" t="s">
        <v>59</v>
      </c>
      <c r="M251" s="3" t="s">
        <v>620</v>
      </c>
      <c r="N251" s="3" t="s">
        <v>151</v>
      </c>
      <c r="O251" s="3" t="s">
        <v>371</v>
      </c>
      <c r="P251" s="3" t="s">
        <v>372</v>
      </c>
      <c r="Q251" s="4">
        <f>IFERROR(VLOOKUP($H251,[1]RAPPORTS!$L$2:$O$3000,4,FALSE),"")</f>
        <v>-144</v>
      </c>
      <c r="R251" s="4" t="str">
        <f>IFERROR(VLOOKUP($H251,[1]NC!$G$2:$H$300,2,FALSE)+VLOOKUP($K251,[1]NC!$G$2:$I$300,3,FALSE),"")</f>
        <v/>
      </c>
      <c r="S251" s="3"/>
      <c r="T251" s="3"/>
      <c r="U251" s="3"/>
      <c r="V251" s="3" t="s">
        <v>39</v>
      </c>
      <c r="W251" s="3" t="s">
        <v>162</v>
      </c>
      <c r="X251" s="3" t="s">
        <v>39</v>
      </c>
    </row>
    <row r="252" spans="1:24" x14ac:dyDescent="0.25">
      <c r="A252" s="3" t="s">
        <v>17</v>
      </c>
      <c r="B252" s="3" t="s">
        <v>46</v>
      </c>
      <c r="C252" s="3" t="s">
        <v>47</v>
      </c>
      <c r="D252" s="3" t="s">
        <v>48</v>
      </c>
      <c r="E252" s="3" t="s">
        <v>39</v>
      </c>
      <c r="F252" s="3">
        <v>95548</v>
      </c>
      <c r="G252" s="3" t="s">
        <v>40</v>
      </c>
      <c r="H252" s="3">
        <v>2022041489</v>
      </c>
      <c r="I252" s="3" t="s">
        <v>618</v>
      </c>
      <c r="J252" s="3" t="s">
        <v>41</v>
      </c>
      <c r="K252" s="3" t="s">
        <v>619</v>
      </c>
      <c r="L252" s="3" t="s">
        <v>67</v>
      </c>
      <c r="M252" s="3" t="s">
        <v>620</v>
      </c>
      <c r="N252" s="3" t="s">
        <v>194</v>
      </c>
      <c r="O252" s="3" t="s">
        <v>154</v>
      </c>
      <c r="P252" s="3" t="s">
        <v>194</v>
      </c>
      <c r="Q252" s="4">
        <f>IFERROR(VLOOKUP($H252,[1]RAPPORTS!$L$2:$O$3000,4,FALSE),"")</f>
        <v>-12</v>
      </c>
      <c r="R252" s="4" t="str">
        <f>IFERROR(VLOOKUP($H252,[1]NC!$G$2:$H$300,2,FALSE)+VLOOKUP($K252,[1]NC!$G$2:$I$300,3,FALSE),"")</f>
        <v/>
      </c>
      <c r="S252" s="3"/>
      <c r="T252" s="3"/>
      <c r="U252" s="3"/>
      <c r="V252" s="3" t="s">
        <v>39</v>
      </c>
      <c r="W252" s="3" t="s">
        <v>373</v>
      </c>
      <c r="X252" s="3" t="s">
        <v>39</v>
      </c>
    </row>
    <row r="253" spans="1:24" x14ac:dyDescent="0.25">
      <c r="A253" s="3" t="s">
        <v>17</v>
      </c>
      <c r="B253" s="3" t="s">
        <v>46</v>
      </c>
      <c r="C253" s="3" t="s">
        <v>47</v>
      </c>
      <c r="D253" s="3" t="s">
        <v>48</v>
      </c>
      <c r="E253" s="3" t="s">
        <v>39</v>
      </c>
      <c r="F253" s="3">
        <v>95548</v>
      </c>
      <c r="G253" s="3" t="s">
        <v>56</v>
      </c>
      <c r="H253" s="3">
        <v>2021346863</v>
      </c>
      <c r="I253" s="3" t="s">
        <v>618</v>
      </c>
      <c r="J253" s="3" t="s">
        <v>41</v>
      </c>
      <c r="K253" s="3" t="s">
        <v>619</v>
      </c>
      <c r="L253" s="3" t="s">
        <v>67</v>
      </c>
      <c r="M253" s="3" t="s">
        <v>620</v>
      </c>
      <c r="N253" s="3" t="s">
        <v>374</v>
      </c>
      <c r="O253" s="3" t="s">
        <v>375</v>
      </c>
      <c r="P253" s="3" t="s">
        <v>374</v>
      </c>
      <c r="Q253" s="4">
        <f>IFERROR(VLOOKUP($H253,[1]RAPPORTS!$L$2:$O$3000,4,FALSE),"")</f>
        <v>-104</v>
      </c>
      <c r="R253" s="4" t="str">
        <f>IFERROR(VLOOKUP($H253,[1]NC!$G$2:$H$300,2,FALSE)+VLOOKUP($K253,[1]NC!$G$2:$I$300,3,FALSE),"")</f>
        <v/>
      </c>
      <c r="S253" s="3"/>
      <c r="T253" s="3"/>
      <c r="U253" s="3"/>
      <c r="V253" s="3" t="s">
        <v>39</v>
      </c>
      <c r="W253" s="3" t="s">
        <v>373</v>
      </c>
      <c r="X253" s="3" t="s">
        <v>39</v>
      </c>
    </row>
    <row r="254" spans="1:24" x14ac:dyDescent="0.25">
      <c r="A254" s="3" t="s">
        <v>17</v>
      </c>
      <c r="B254" s="3" t="s">
        <v>46</v>
      </c>
      <c r="C254" s="3" t="s">
        <v>47</v>
      </c>
      <c r="D254" s="3" t="s">
        <v>48</v>
      </c>
      <c r="E254" s="3" t="s">
        <v>39</v>
      </c>
      <c r="F254" s="3">
        <v>95548</v>
      </c>
      <c r="G254" s="3" t="s">
        <v>56</v>
      </c>
      <c r="H254" s="3">
        <v>2021244586</v>
      </c>
      <c r="I254" s="3" t="s">
        <v>618</v>
      </c>
      <c r="J254" s="3" t="s">
        <v>41</v>
      </c>
      <c r="K254" s="3" t="s">
        <v>619</v>
      </c>
      <c r="L254" s="3" t="s">
        <v>125</v>
      </c>
      <c r="M254" s="3" t="s">
        <v>620</v>
      </c>
      <c r="N254" s="3" t="s">
        <v>376</v>
      </c>
      <c r="O254" s="3" t="s">
        <v>377</v>
      </c>
      <c r="P254" s="3" t="s">
        <v>376</v>
      </c>
      <c r="Q254" s="4">
        <f>IFERROR(VLOOKUP($H254,[1]RAPPORTS!$L$2:$O$3000,4,FALSE),"")</f>
        <v>-176</v>
      </c>
      <c r="R254" s="4" t="str">
        <f>IFERROR(VLOOKUP($H254,[1]NC!$G$2:$H$300,2,FALSE)+VLOOKUP($K254,[1]NC!$G$2:$I$300,3,FALSE),"")</f>
        <v/>
      </c>
      <c r="S254" s="3"/>
      <c r="T254" s="3"/>
      <c r="U254" s="3"/>
      <c r="V254" s="3" t="s">
        <v>39</v>
      </c>
      <c r="W254" s="3" t="s">
        <v>373</v>
      </c>
      <c r="X254" s="3" t="s">
        <v>39</v>
      </c>
    </row>
    <row r="255" spans="1:24" x14ac:dyDescent="0.25">
      <c r="A255" s="3" t="s">
        <v>17</v>
      </c>
      <c r="B255" s="3" t="s">
        <v>52</v>
      </c>
      <c r="C255" s="3" t="s">
        <v>19</v>
      </c>
      <c r="D255" s="3" t="s">
        <v>53</v>
      </c>
      <c r="E255" s="3" t="s">
        <v>39</v>
      </c>
      <c r="F255" s="3">
        <v>95548</v>
      </c>
      <c r="G255" s="3" t="s">
        <v>40</v>
      </c>
      <c r="H255" s="3">
        <v>2022048685</v>
      </c>
      <c r="I255" s="3" t="s">
        <v>618</v>
      </c>
      <c r="J255" s="3" t="s">
        <v>41</v>
      </c>
      <c r="K255" s="3" t="s">
        <v>619</v>
      </c>
      <c r="L255" s="3" t="s">
        <v>57</v>
      </c>
      <c r="M255" s="3" t="s">
        <v>620</v>
      </c>
      <c r="N255" s="3" t="s">
        <v>83</v>
      </c>
      <c r="O255" s="3" t="s">
        <v>116</v>
      </c>
      <c r="P255" s="3" t="s">
        <v>300</v>
      </c>
      <c r="Q255" s="4">
        <f>IFERROR(VLOOKUP($H255,[1]RAPPORTS!$L$2:$O$3000,4,FALSE),"")</f>
        <v>-4</v>
      </c>
      <c r="R255" s="4" t="str">
        <f>IFERROR(VLOOKUP($H255,[1]NC!$G$2:$H$300,2,FALSE)+VLOOKUP($K255,[1]NC!$G$2:$I$300,3,FALSE),"")</f>
        <v/>
      </c>
      <c r="S255" s="3"/>
      <c r="T255" s="3"/>
      <c r="U255" s="3"/>
      <c r="V255" s="3" t="s">
        <v>39</v>
      </c>
      <c r="W255" s="3" t="s">
        <v>10</v>
      </c>
      <c r="X255" s="3" t="s">
        <v>39</v>
      </c>
    </row>
    <row r="256" spans="1:24" x14ac:dyDescent="0.25">
      <c r="A256" s="3" t="s">
        <v>17</v>
      </c>
      <c r="B256" s="3" t="s">
        <v>37</v>
      </c>
      <c r="C256" s="3" t="s">
        <v>19</v>
      </c>
      <c r="D256" s="3" t="s">
        <v>122</v>
      </c>
      <c r="E256" s="3" t="s">
        <v>320</v>
      </c>
      <c r="F256" s="3">
        <v>95548</v>
      </c>
      <c r="G256" s="3" t="s">
        <v>56</v>
      </c>
      <c r="H256" s="3">
        <v>2022010627</v>
      </c>
      <c r="I256" s="3" t="s">
        <v>618</v>
      </c>
      <c r="J256" s="3" t="s">
        <v>41</v>
      </c>
      <c r="K256" s="3" t="s">
        <v>619</v>
      </c>
      <c r="L256" s="3" t="s">
        <v>248</v>
      </c>
      <c r="M256" s="3" t="s">
        <v>620</v>
      </c>
      <c r="N256" s="3" t="s">
        <v>43</v>
      </c>
      <c r="O256" s="3" t="s">
        <v>189</v>
      </c>
      <c r="P256" s="3" t="s">
        <v>378</v>
      </c>
      <c r="Q256" s="4">
        <f>IFERROR(VLOOKUP($H256,[1]RAPPORTS!$L$2:$O$3000,4,FALSE),"")</f>
        <v>-7</v>
      </c>
      <c r="R256" s="4" t="str">
        <f>IFERROR(VLOOKUP($H256,[1]NC!$G$2:$H$300,2,FALSE)+VLOOKUP($K256,[1]NC!$G$2:$I$300,3,FALSE),"")</f>
        <v/>
      </c>
      <c r="S256" s="3"/>
      <c r="T256" s="3"/>
      <c r="U256" s="3"/>
      <c r="V256" s="3" t="s">
        <v>39</v>
      </c>
      <c r="W256" s="3" t="s">
        <v>10</v>
      </c>
      <c r="X256" s="3" t="s">
        <v>39</v>
      </c>
    </row>
    <row r="257" spans="1:24" x14ac:dyDescent="0.25">
      <c r="A257" s="3" t="s">
        <v>17</v>
      </c>
      <c r="B257" s="3" t="s">
        <v>37</v>
      </c>
      <c r="C257" s="3" t="s">
        <v>19</v>
      </c>
      <c r="D257" s="3" t="s">
        <v>74</v>
      </c>
      <c r="E257" s="3" t="s">
        <v>70</v>
      </c>
      <c r="F257" s="3">
        <v>95548</v>
      </c>
      <c r="G257" s="3" t="s">
        <v>40</v>
      </c>
      <c r="H257" s="3">
        <v>2022009507</v>
      </c>
      <c r="I257" s="3" t="s">
        <v>618</v>
      </c>
      <c r="J257" s="3" t="s">
        <v>41</v>
      </c>
      <c r="K257" s="3" t="s">
        <v>619</v>
      </c>
      <c r="L257" s="3" t="s">
        <v>248</v>
      </c>
      <c r="M257" s="3" t="s">
        <v>620</v>
      </c>
      <c r="N257" s="3" t="s">
        <v>43</v>
      </c>
      <c r="O257" s="3" t="s">
        <v>102</v>
      </c>
      <c r="P257" s="3" t="s">
        <v>197</v>
      </c>
      <c r="Q257" s="4">
        <f>IFERROR(VLOOKUP($H257,[1]RAPPORTS!$L$2:$O$3000,4,FALSE),"")</f>
        <v>-21</v>
      </c>
      <c r="R257" s="4" t="str">
        <f>IFERROR(VLOOKUP($H257,[1]NC!$G$2:$H$300,2,FALSE)+VLOOKUP($K257,[1]NC!$G$2:$I$300,3,FALSE),"")</f>
        <v/>
      </c>
      <c r="S257" s="3"/>
      <c r="T257" s="3"/>
      <c r="U257" s="3"/>
      <c r="V257" s="3" t="s">
        <v>39</v>
      </c>
      <c r="W257" s="3" t="s">
        <v>10</v>
      </c>
      <c r="X257" s="3" t="s">
        <v>39</v>
      </c>
    </row>
    <row r="258" spans="1:24" x14ac:dyDescent="0.25">
      <c r="A258" s="3" t="s">
        <v>17</v>
      </c>
      <c r="B258" s="3" t="s">
        <v>37</v>
      </c>
      <c r="C258" s="3" t="s">
        <v>19</v>
      </c>
      <c r="D258" s="3" t="s">
        <v>122</v>
      </c>
      <c r="E258" s="3" t="s">
        <v>39</v>
      </c>
      <c r="F258" s="3">
        <v>95548</v>
      </c>
      <c r="G258" s="3" t="s">
        <v>56</v>
      </c>
      <c r="H258" s="3">
        <v>2022001533</v>
      </c>
      <c r="I258" s="3" t="s">
        <v>618</v>
      </c>
      <c r="J258" s="3" t="s">
        <v>41</v>
      </c>
      <c r="K258" s="3" t="s">
        <v>619</v>
      </c>
      <c r="L258" s="3" t="s">
        <v>57</v>
      </c>
      <c r="M258" s="3" t="s">
        <v>620</v>
      </c>
      <c r="N258" s="3" t="s">
        <v>83</v>
      </c>
      <c r="O258" s="3" t="s">
        <v>250</v>
      </c>
      <c r="P258" s="3" t="s">
        <v>364</v>
      </c>
      <c r="Q258" s="4">
        <f>IFERROR(VLOOKUP($H258,[1]RAPPORTS!$L$2:$O$3000,4,FALSE),"")</f>
        <v>-43</v>
      </c>
      <c r="R258" s="4" t="str">
        <f>IFERROR(VLOOKUP($H258,[1]NC!$G$2:$H$300,2,FALSE)+VLOOKUP($K258,[1]NC!$G$2:$I$300,3,FALSE),"")</f>
        <v/>
      </c>
      <c r="S258" s="3"/>
      <c r="T258" s="3"/>
      <c r="U258" s="3"/>
      <c r="V258" s="3" t="s">
        <v>39</v>
      </c>
      <c r="W258" s="3" t="s">
        <v>10</v>
      </c>
      <c r="X258" s="3" t="s">
        <v>39</v>
      </c>
    </row>
    <row r="259" spans="1:24" x14ac:dyDescent="0.25">
      <c r="A259" s="3" t="s">
        <v>17</v>
      </c>
      <c r="B259" s="3" t="s">
        <v>37</v>
      </c>
      <c r="C259" s="3" t="s">
        <v>19</v>
      </c>
      <c r="D259" s="3" t="s">
        <v>122</v>
      </c>
      <c r="E259" s="3" t="s">
        <v>39</v>
      </c>
      <c r="F259" s="3">
        <v>95548</v>
      </c>
      <c r="G259" s="3" t="s">
        <v>56</v>
      </c>
      <c r="H259" s="3">
        <v>2022000450</v>
      </c>
      <c r="I259" s="3" t="s">
        <v>618</v>
      </c>
      <c r="J259" s="3" t="s">
        <v>41</v>
      </c>
      <c r="K259" s="3" t="s">
        <v>619</v>
      </c>
      <c r="L259" s="3" t="s">
        <v>57</v>
      </c>
      <c r="M259" s="3" t="s">
        <v>620</v>
      </c>
      <c r="N259" s="3" t="s">
        <v>83</v>
      </c>
      <c r="O259" s="3" t="s">
        <v>321</v>
      </c>
      <c r="P259" s="3" t="s">
        <v>379</v>
      </c>
      <c r="Q259" s="4">
        <f>IFERROR(VLOOKUP($H259,[1]RAPPORTS!$L$2:$O$3000,4,FALSE),"")</f>
        <v>-50</v>
      </c>
      <c r="R259" s="4" t="str">
        <f>IFERROR(VLOOKUP($H259,[1]NC!$G$2:$H$300,2,FALSE)+VLOOKUP($K259,[1]NC!$G$2:$I$300,3,FALSE),"")</f>
        <v/>
      </c>
      <c r="S259" s="3"/>
      <c r="T259" s="3"/>
      <c r="U259" s="3"/>
      <c r="V259" s="3" t="s">
        <v>39</v>
      </c>
      <c r="W259" s="3" t="s">
        <v>10</v>
      </c>
      <c r="X259" s="3" t="s">
        <v>39</v>
      </c>
    </row>
    <row r="260" spans="1:24" x14ac:dyDescent="0.25">
      <c r="A260" s="3" t="s">
        <v>17</v>
      </c>
      <c r="B260" s="3" t="s">
        <v>52</v>
      </c>
      <c r="C260" s="3" t="s">
        <v>19</v>
      </c>
      <c r="D260" s="3" t="s">
        <v>53</v>
      </c>
      <c r="E260" s="3" t="s">
        <v>39</v>
      </c>
      <c r="F260" s="3">
        <v>95548</v>
      </c>
      <c r="G260" s="3" t="s">
        <v>40</v>
      </c>
      <c r="H260" s="3">
        <v>2022047398</v>
      </c>
      <c r="I260" s="3" t="s">
        <v>618</v>
      </c>
      <c r="J260" s="3" t="s">
        <v>41</v>
      </c>
      <c r="K260" s="3" t="s">
        <v>619</v>
      </c>
      <c r="L260" s="3" t="s">
        <v>42</v>
      </c>
      <c r="M260" s="3" t="s">
        <v>620</v>
      </c>
      <c r="N260" s="3" t="s">
        <v>43</v>
      </c>
      <c r="O260" s="3" t="s">
        <v>157</v>
      </c>
      <c r="P260" s="3" t="s">
        <v>155</v>
      </c>
      <c r="Q260" s="4">
        <f>IFERROR(VLOOKUP($H260,[1]RAPPORTS!$L$2:$O$3000,4,FALSE),"")</f>
        <v>-11</v>
      </c>
      <c r="R260" s="4" t="str">
        <f>IFERROR(VLOOKUP($H260,[1]NC!$G$2:$H$300,2,FALSE)+VLOOKUP($K260,[1]NC!$G$2:$I$300,3,FALSE),"")</f>
        <v/>
      </c>
      <c r="S260" s="3"/>
      <c r="T260" s="3"/>
      <c r="U260" s="3"/>
      <c r="V260" s="3" t="s">
        <v>39</v>
      </c>
      <c r="W260" s="3" t="s">
        <v>11</v>
      </c>
      <c r="X260" s="3" t="s">
        <v>39</v>
      </c>
    </row>
    <row r="261" spans="1:24" x14ac:dyDescent="0.25">
      <c r="A261" s="3" t="s">
        <v>17</v>
      </c>
      <c r="B261" s="3" t="s">
        <v>37</v>
      </c>
      <c r="C261" s="3" t="s">
        <v>19</v>
      </c>
      <c r="D261" s="3" t="s">
        <v>38</v>
      </c>
      <c r="E261" s="3" t="s">
        <v>39</v>
      </c>
      <c r="F261" s="3">
        <v>95548</v>
      </c>
      <c r="G261" s="3" t="s">
        <v>56</v>
      </c>
      <c r="H261" s="3">
        <v>2022041875</v>
      </c>
      <c r="I261" s="3" t="s">
        <v>618</v>
      </c>
      <c r="J261" s="3" t="s">
        <v>41</v>
      </c>
      <c r="K261" s="3" t="s">
        <v>619</v>
      </c>
      <c r="L261" s="3" t="s">
        <v>59</v>
      </c>
      <c r="M261" s="3" t="s">
        <v>620</v>
      </c>
      <c r="N261" s="3" t="s">
        <v>83</v>
      </c>
      <c r="O261" s="3" t="s">
        <v>154</v>
      </c>
      <c r="P261" s="3" t="s">
        <v>194</v>
      </c>
      <c r="Q261" s="4">
        <f>IFERROR(VLOOKUP($H261,[1]RAPPORTS!$L$2:$O$3000,4,FALSE),"")</f>
        <v>-12</v>
      </c>
      <c r="R261" s="4" t="str">
        <f>IFERROR(VLOOKUP($H261,[1]NC!$G$2:$H$300,2,FALSE)+VLOOKUP($K261,[1]NC!$G$2:$I$300,3,FALSE),"")</f>
        <v/>
      </c>
      <c r="S261" s="3"/>
      <c r="T261" s="3"/>
      <c r="U261" s="3"/>
      <c r="V261" s="3" t="s">
        <v>39</v>
      </c>
      <c r="W261" s="3" t="s">
        <v>11</v>
      </c>
      <c r="X261" s="3" t="s">
        <v>39</v>
      </c>
    </row>
    <row r="262" spans="1:24" x14ac:dyDescent="0.25">
      <c r="A262" s="3" t="s">
        <v>17</v>
      </c>
      <c r="B262" s="3" t="s">
        <v>37</v>
      </c>
      <c r="C262" s="3" t="s">
        <v>19</v>
      </c>
      <c r="D262" s="3" t="s">
        <v>38</v>
      </c>
      <c r="E262" s="3" t="s">
        <v>39</v>
      </c>
      <c r="F262" s="3">
        <v>95548</v>
      </c>
      <c r="G262" s="3" t="s">
        <v>40</v>
      </c>
      <c r="H262" s="3">
        <v>2022040537</v>
      </c>
      <c r="I262" s="3" t="s">
        <v>618</v>
      </c>
      <c r="J262" s="3" t="s">
        <v>41</v>
      </c>
      <c r="K262" s="3" t="s">
        <v>619</v>
      </c>
      <c r="L262" s="3" t="s">
        <v>59</v>
      </c>
      <c r="M262" s="3" t="s">
        <v>620</v>
      </c>
      <c r="N262" s="3" t="s">
        <v>43</v>
      </c>
      <c r="O262" s="3" t="s">
        <v>154</v>
      </c>
      <c r="P262" s="3" t="s">
        <v>180</v>
      </c>
      <c r="Q262" s="4">
        <f>IFERROR(VLOOKUP($H262,[1]RAPPORTS!$L$2:$O$3000,4,FALSE),"")</f>
        <v>-19</v>
      </c>
      <c r="R262" s="4" t="str">
        <f>IFERROR(VLOOKUP($H262,[1]NC!$G$2:$H$300,2,FALSE)+VLOOKUP($K262,[1]NC!$G$2:$I$300,3,FALSE),"")</f>
        <v/>
      </c>
      <c r="S262" s="3"/>
      <c r="T262" s="3"/>
      <c r="U262" s="3"/>
      <c r="V262" s="3" t="s">
        <v>39</v>
      </c>
      <c r="W262" s="3" t="s">
        <v>11</v>
      </c>
      <c r="X262" s="3" t="s">
        <v>39</v>
      </c>
    </row>
    <row r="263" spans="1:24" x14ac:dyDescent="0.25">
      <c r="A263" s="3" t="s">
        <v>17</v>
      </c>
      <c r="B263" s="3" t="s">
        <v>261</v>
      </c>
      <c r="C263" s="3" t="s">
        <v>19</v>
      </c>
      <c r="D263" s="3" t="s">
        <v>262</v>
      </c>
      <c r="E263" s="3" t="s">
        <v>39</v>
      </c>
      <c r="F263" s="3">
        <v>95548</v>
      </c>
      <c r="G263" s="3" t="s">
        <v>40</v>
      </c>
      <c r="H263" s="3">
        <v>2022011310</v>
      </c>
      <c r="I263" s="3" t="s">
        <v>618</v>
      </c>
      <c r="J263" s="3" t="s">
        <v>41</v>
      </c>
      <c r="K263" s="3" t="s">
        <v>619</v>
      </c>
      <c r="L263" s="3" t="s">
        <v>59</v>
      </c>
      <c r="M263" s="3" t="s">
        <v>620</v>
      </c>
      <c r="N263" s="3" t="s">
        <v>83</v>
      </c>
      <c r="O263" s="3" t="s">
        <v>189</v>
      </c>
      <c r="P263" s="3" t="s">
        <v>183</v>
      </c>
      <c r="Q263" s="4">
        <f>IFERROR(VLOOKUP($H263,[1]RAPPORTS!$L$2:$O$3000,4,FALSE),"")</f>
        <v>-20</v>
      </c>
      <c r="R263" s="4" t="str">
        <f>IFERROR(VLOOKUP($H263,[1]NC!$G$2:$H$300,2,FALSE)+VLOOKUP($K263,[1]NC!$G$2:$I$300,3,FALSE),"")</f>
        <v/>
      </c>
      <c r="S263" s="3"/>
      <c r="T263" s="3"/>
      <c r="U263" s="3"/>
      <c r="V263" s="3" t="s">
        <v>39</v>
      </c>
      <c r="W263" s="3" t="s">
        <v>11</v>
      </c>
      <c r="X263" s="3" t="s">
        <v>39</v>
      </c>
    </row>
    <row r="264" spans="1:24" x14ac:dyDescent="0.25">
      <c r="A264" s="3" t="s">
        <v>17</v>
      </c>
      <c r="B264" s="3" t="s">
        <v>52</v>
      </c>
      <c r="C264" s="3" t="s">
        <v>19</v>
      </c>
      <c r="D264" s="3" t="s">
        <v>53</v>
      </c>
      <c r="E264" s="3" t="s">
        <v>39</v>
      </c>
      <c r="F264" s="3">
        <v>95548</v>
      </c>
      <c r="G264" s="3" t="s">
        <v>40</v>
      </c>
      <c r="H264" s="3">
        <v>2022016620</v>
      </c>
      <c r="I264" s="3" t="s">
        <v>618</v>
      </c>
      <c r="J264" s="3" t="s">
        <v>41</v>
      </c>
      <c r="K264" s="3" t="s">
        <v>619</v>
      </c>
      <c r="L264" s="3" t="s">
        <v>59</v>
      </c>
      <c r="M264" s="3" t="s">
        <v>620</v>
      </c>
      <c r="N264" s="3" t="s">
        <v>151</v>
      </c>
      <c r="O264" s="3" t="s">
        <v>346</v>
      </c>
      <c r="P264" s="3" t="s">
        <v>378</v>
      </c>
      <c r="Q264" s="4">
        <f>IFERROR(VLOOKUP($H264,[1]RAPPORTS!$L$2:$O$3000,4,FALSE),"")</f>
        <v>-34</v>
      </c>
      <c r="R264" s="4" t="str">
        <f>IFERROR(VLOOKUP($H264,[1]NC!$G$2:$H$300,2,FALSE)+VLOOKUP($K264,[1]NC!$G$2:$I$300,3,FALSE),"")</f>
        <v/>
      </c>
      <c r="S264" s="3"/>
      <c r="T264" s="3"/>
      <c r="U264" s="3"/>
      <c r="V264" s="3" t="s">
        <v>39</v>
      </c>
      <c r="W264" s="3" t="s">
        <v>11</v>
      </c>
      <c r="X264" s="3" t="s">
        <v>39</v>
      </c>
    </row>
    <row r="265" spans="1:24" x14ac:dyDescent="0.25">
      <c r="A265" s="3" t="s">
        <v>17</v>
      </c>
      <c r="B265" s="3" t="s">
        <v>37</v>
      </c>
      <c r="C265" s="3" t="s">
        <v>19</v>
      </c>
      <c r="D265" s="3" t="s">
        <v>38</v>
      </c>
      <c r="E265" s="3" t="s">
        <v>39</v>
      </c>
      <c r="F265" s="3">
        <v>95548</v>
      </c>
      <c r="G265" s="3" t="s">
        <v>40</v>
      </c>
      <c r="H265" s="3">
        <v>2021283412</v>
      </c>
      <c r="I265" s="3" t="s">
        <v>618</v>
      </c>
      <c r="J265" s="3" t="s">
        <v>41</v>
      </c>
      <c r="K265" s="3" t="s">
        <v>619</v>
      </c>
      <c r="L265" s="3" t="s">
        <v>59</v>
      </c>
      <c r="M265" s="3" t="s">
        <v>620</v>
      </c>
      <c r="N265" s="3" t="s">
        <v>111</v>
      </c>
      <c r="O265" s="3" t="s">
        <v>380</v>
      </c>
      <c r="P265" s="3" t="s">
        <v>381</v>
      </c>
      <c r="Q265" s="4">
        <f>IFERROR(VLOOKUP($H265,[1]RAPPORTS!$L$2:$O$3000,4,FALSE),"")</f>
        <v>-91</v>
      </c>
      <c r="R265" s="4" t="str">
        <f>IFERROR(VLOOKUP($H265,[1]NC!$G$2:$H$300,2,FALSE)+VLOOKUP($K265,[1]NC!$G$2:$I$300,3,FALSE),"")</f>
        <v/>
      </c>
      <c r="S265" s="3"/>
      <c r="T265" s="3"/>
      <c r="U265" s="3"/>
      <c r="V265" s="3" t="s">
        <v>39</v>
      </c>
      <c r="W265" s="3" t="s">
        <v>11</v>
      </c>
      <c r="X265" s="3" t="s">
        <v>39</v>
      </c>
    </row>
    <row r="266" spans="1:24" x14ac:dyDescent="0.25">
      <c r="A266" s="3" t="s">
        <v>17</v>
      </c>
      <c r="B266" s="3" t="s">
        <v>37</v>
      </c>
      <c r="C266" s="3" t="s">
        <v>19</v>
      </c>
      <c r="D266" s="3" t="s">
        <v>38</v>
      </c>
      <c r="E266" s="3" t="s">
        <v>39</v>
      </c>
      <c r="F266" s="3">
        <v>95548</v>
      </c>
      <c r="G266" s="3" t="s">
        <v>40</v>
      </c>
      <c r="H266" s="3">
        <v>2021350121</v>
      </c>
      <c r="I266" s="3" t="s">
        <v>618</v>
      </c>
      <c r="J266" s="3" t="s">
        <v>41</v>
      </c>
      <c r="K266" s="3" t="s">
        <v>619</v>
      </c>
      <c r="L266" s="3" t="s">
        <v>59</v>
      </c>
      <c r="M266" s="3" t="s">
        <v>620</v>
      </c>
      <c r="N266" s="3" t="s">
        <v>43</v>
      </c>
      <c r="O266" s="3" t="s">
        <v>97</v>
      </c>
      <c r="P266" s="3" t="s">
        <v>382</v>
      </c>
      <c r="Q266" s="4">
        <f>IFERROR(VLOOKUP($H266,[1]RAPPORTS!$L$2:$O$3000,4,FALSE),"")</f>
        <v>-111</v>
      </c>
      <c r="R266" s="4" t="str">
        <f>IFERROR(VLOOKUP($H266,[1]NC!$G$2:$H$300,2,FALSE)+VLOOKUP($K266,[1]NC!$G$2:$I$300,3,FALSE),"")</f>
        <v/>
      </c>
      <c r="S266" s="3"/>
      <c r="T266" s="3"/>
      <c r="U266" s="3"/>
      <c r="V266" s="3" t="s">
        <v>39</v>
      </c>
      <c r="W266" s="3" t="s">
        <v>11</v>
      </c>
      <c r="X266" s="3" t="s">
        <v>39</v>
      </c>
    </row>
    <row r="267" spans="1:24" x14ac:dyDescent="0.25">
      <c r="A267" s="3" t="s">
        <v>17</v>
      </c>
      <c r="B267" s="3" t="s">
        <v>37</v>
      </c>
      <c r="C267" s="3" t="s">
        <v>19</v>
      </c>
      <c r="D267" s="3" t="s">
        <v>38</v>
      </c>
      <c r="E267" s="3" t="s">
        <v>39</v>
      </c>
      <c r="F267" s="3">
        <v>95548</v>
      </c>
      <c r="G267" s="3" t="s">
        <v>56</v>
      </c>
      <c r="H267" s="3">
        <v>2021332372</v>
      </c>
      <c r="I267" s="3" t="s">
        <v>618</v>
      </c>
      <c r="J267" s="3" t="s">
        <v>41</v>
      </c>
      <c r="K267" s="3" t="s">
        <v>619</v>
      </c>
      <c r="L267" s="3" t="s">
        <v>64</v>
      </c>
      <c r="M267" s="3" t="s">
        <v>620</v>
      </c>
      <c r="N267" s="3" t="s">
        <v>383</v>
      </c>
      <c r="O267" s="3" t="s">
        <v>365</v>
      </c>
      <c r="P267" s="3" t="s">
        <v>384</v>
      </c>
      <c r="Q267" s="4">
        <f>IFERROR(VLOOKUP($H267,[1]RAPPORTS!$L$2:$O$3000,4,FALSE),"")</f>
        <v>-118</v>
      </c>
      <c r="R267" s="4" t="str">
        <f>IFERROR(VLOOKUP($H267,[1]NC!$G$2:$H$300,2,FALSE)+VLOOKUP($K267,[1]NC!$G$2:$I$300,3,FALSE),"")</f>
        <v/>
      </c>
      <c r="S267" s="3"/>
      <c r="T267" s="3"/>
      <c r="U267" s="3"/>
      <c r="V267" s="3" t="s">
        <v>39</v>
      </c>
      <c r="W267" s="3" t="s">
        <v>11</v>
      </c>
      <c r="X267" s="3" t="s">
        <v>39</v>
      </c>
    </row>
    <row r="268" spans="1:24" x14ac:dyDescent="0.25">
      <c r="A268" s="3" t="s">
        <v>17</v>
      </c>
      <c r="B268" s="3" t="s">
        <v>37</v>
      </c>
      <c r="C268" s="3" t="s">
        <v>19</v>
      </c>
      <c r="D268" s="3" t="s">
        <v>122</v>
      </c>
      <c r="E268" s="3" t="s">
        <v>39</v>
      </c>
      <c r="F268" s="3">
        <v>95548</v>
      </c>
      <c r="G268" s="3" t="s">
        <v>56</v>
      </c>
      <c r="H268" s="3">
        <v>2021286910</v>
      </c>
      <c r="I268" s="3" t="s">
        <v>618</v>
      </c>
      <c r="J268" s="3" t="s">
        <v>41</v>
      </c>
      <c r="K268" s="3" t="s">
        <v>619</v>
      </c>
      <c r="L268" s="3" t="s">
        <v>59</v>
      </c>
      <c r="M268" s="3" t="s">
        <v>620</v>
      </c>
      <c r="N268" s="3" t="s">
        <v>43</v>
      </c>
      <c r="O268" s="3" t="s">
        <v>234</v>
      </c>
      <c r="P268" s="3" t="s">
        <v>233</v>
      </c>
      <c r="Q268" s="4">
        <f>IFERROR(VLOOKUP($H268,[1]RAPPORTS!$L$2:$O$3000,4,FALSE),"")</f>
        <v>-137</v>
      </c>
      <c r="R268" s="4" t="str">
        <f>IFERROR(VLOOKUP($H268,[1]NC!$G$2:$H$300,2,FALSE)+VLOOKUP($K268,[1]NC!$G$2:$I$300,3,FALSE),"")</f>
        <v/>
      </c>
      <c r="S268" s="3"/>
      <c r="T268" s="3"/>
      <c r="U268" s="3"/>
      <c r="V268" s="3" t="s">
        <v>39</v>
      </c>
      <c r="W268" s="3" t="s">
        <v>11</v>
      </c>
      <c r="X268" s="3" t="s">
        <v>39</v>
      </c>
    </row>
    <row r="269" spans="1:24" x14ac:dyDescent="0.25">
      <c r="A269" s="3" t="s">
        <v>17</v>
      </c>
      <c r="B269" s="3" t="s">
        <v>37</v>
      </c>
      <c r="C269" s="3" t="s">
        <v>19</v>
      </c>
      <c r="D269" s="3" t="s">
        <v>122</v>
      </c>
      <c r="E269" s="3" t="s">
        <v>39</v>
      </c>
      <c r="F269" s="3">
        <v>95548</v>
      </c>
      <c r="G269" s="3" t="s">
        <v>56</v>
      </c>
      <c r="H269" s="3">
        <v>2021286916</v>
      </c>
      <c r="I269" s="3" t="s">
        <v>618</v>
      </c>
      <c r="J269" s="3" t="s">
        <v>41</v>
      </c>
      <c r="K269" s="3" t="s">
        <v>619</v>
      </c>
      <c r="L269" s="3" t="s">
        <v>59</v>
      </c>
      <c r="M269" s="3" t="s">
        <v>620</v>
      </c>
      <c r="N269" s="3" t="s">
        <v>43</v>
      </c>
      <c r="O269" s="3" t="s">
        <v>234</v>
      </c>
      <c r="P269" s="3" t="s">
        <v>233</v>
      </c>
      <c r="Q269" s="4">
        <f>IFERROR(VLOOKUP($H269,[1]RAPPORTS!$L$2:$O$3000,4,FALSE),"")</f>
        <v>-137</v>
      </c>
      <c r="R269" s="4" t="str">
        <f>IFERROR(VLOOKUP($H269,[1]NC!$G$2:$H$300,2,FALSE)+VLOOKUP($K269,[1]NC!$G$2:$I$300,3,FALSE),"")</f>
        <v/>
      </c>
      <c r="S269" s="3"/>
      <c r="T269" s="3"/>
      <c r="U269" s="3"/>
      <c r="V269" s="3" t="s">
        <v>39</v>
      </c>
      <c r="W269" s="3" t="s">
        <v>11</v>
      </c>
      <c r="X269" s="3" t="s">
        <v>39</v>
      </c>
    </row>
    <row r="270" spans="1:24" x14ac:dyDescent="0.25">
      <c r="A270" s="3" t="s">
        <v>17</v>
      </c>
      <c r="B270" s="3" t="s">
        <v>37</v>
      </c>
      <c r="C270" s="3" t="s">
        <v>19</v>
      </c>
      <c r="D270" s="3" t="s">
        <v>38</v>
      </c>
      <c r="E270" s="3" t="s">
        <v>39</v>
      </c>
      <c r="F270" s="3">
        <v>95548</v>
      </c>
      <c r="G270" s="3" t="s">
        <v>56</v>
      </c>
      <c r="H270" s="3">
        <v>2021294276</v>
      </c>
      <c r="I270" s="3" t="s">
        <v>618</v>
      </c>
      <c r="J270" s="3" t="s">
        <v>41</v>
      </c>
      <c r="K270" s="3" t="s">
        <v>619</v>
      </c>
      <c r="L270" s="3" t="s">
        <v>59</v>
      </c>
      <c r="M270" s="3" t="s">
        <v>620</v>
      </c>
      <c r="N270" s="3" t="s">
        <v>43</v>
      </c>
      <c r="O270" s="3" t="s">
        <v>385</v>
      </c>
      <c r="P270" s="3" t="s">
        <v>386</v>
      </c>
      <c r="Q270" s="4">
        <f>IFERROR(VLOOKUP($H270,[1]RAPPORTS!$L$2:$O$3000,4,FALSE),"")</f>
        <v>-147</v>
      </c>
      <c r="R270" s="4" t="str">
        <f>IFERROR(VLOOKUP($H270,[1]NC!$G$2:$H$300,2,FALSE)+VLOOKUP($K270,[1]NC!$G$2:$I$300,3,FALSE),"")</f>
        <v/>
      </c>
      <c r="S270" s="3"/>
      <c r="T270" s="3"/>
      <c r="U270" s="3"/>
      <c r="V270" s="3" t="s">
        <v>39</v>
      </c>
      <c r="W270" s="3" t="s">
        <v>11</v>
      </c>
      <c r="X270" s="3" t="s">
        <v>39</v>
      </c>
    </row>
    <row r="271" spans="1:24" x14ac:dyDescent="0.25">
      <c r="A271" s="3" t="s">
        <v>17</v>
      </c>
      <c r="B271" s="3" t="s">
        <v>37</v>
      </c>
      <c r="C271" s="3" t="s">
        <v>19</v>
      </c>
      <c r="D271" s="3" t="s">
        <v>122</v>
      </c>
      <c r="E271" s="3" t="s">
        <v>39</v>
      </c>
      <c r="F271" s="3">
        <v>95548</v>
      </c>
      <c r="G271" s="3" t="s">
        <v>56</v>
      </c>
      <c r="H271" s="3">
        <v>2021285708</v>
      </c>
      <c r="I271" s="3" t="s">
        <v>618</v>
      </c>
      <c r="J271" s="3" t="s">
        <v>41</v>
      </c>
      <c r="K271" s="3" t="s">
        <v>619</v>
      </c>
      <c r="L271" s="3" t="s">
        <v>59</v>
      </c>
      <c r="M271" s="3" t="s">
        <v>620</v>
      </c>
      <c r="N271" s="3" t="s">
        <v>83</v>
      </c>
      <c r="O271" s="3" t="s">
        <v>258</v>
      </c>
      <c r="P271" s="3" t="s">
        <v>387</v>
      </c>
      <c r="Q271" s="4">
        <f>IFERROR(VLOOKUP($H271,[1]RAPPORTS!$L$2:$O$3000,4,FALSE),"")</f>
        <v>-171</v>
      </c>
      <c r="R271" s="4" t="str">
        <f>IFERROR(VLOOKUP($H271,[1]NC!$G$2:$H$300,2,FALSE)+VLOOKUP($K271,[1]NC!$G$2:$I$300,3,FALSE),"")</f>
        <v/>
      </c>
      <c r="S271" s="3"/>
      <c r="T271" s="3"/>
      <c r="U271" s="3"/>
      <c r="V271" s="3" t="s">
        <v>39</v>
      </c>
      <c r="W271" s="3" t="s">
        <v>11</v>
      </c>
      <c r="X271" s="3" t="s">
        <v>39</v>
      </c>
    </row>
    <row r="272" spans="1:24" x14ac:dyDescent="0.25">
      <c r="A272" s="3" t="s">
        <v>17</v>
      </c>
      <c r="B272" s="3" t="s">
        <v>37</v>
      </c>
      <c r="C272" s="3" t="s">
        <v>19</v>
      </c>
      <c r="D272" s="3" t="s">
        <v>95</v>
      </c>
      <c r="E272" s="3" t="s">
        <v>39</v>
      </c>
      <c r="F272" s="3">
        <v>95548</v>
      </c>
      <c r="G272" s="3" t="s">
        <v>40</v>
      </c>
      <c r="H272" s="3">
        <v>2022017749</v>
      </c>
      <c r="I272" s="3" t="s">
        <v>618</v>
      </c>
      <c r="J272" s="3" t="s">
        <v>41</v>
      </c>
      <c r="K272" s="3" t="s">
        <v>619</v>
      </c>
      <c r="L272" s="3" t="s">
        <v>67</v>
      </c>
      <c r="M272" s="3" t="s">
        <v>620</v>
      </c>
      <c r="N272" s="3" t="s">
        <v>388</v>
      </c>
      <c r="O272" s="3" t="s">
        <v>285</v>
      </c>
      <c r="P272" s="3" t="s">
        <v>247</v>
      </c>
      <c r="Q272" s="4">
        <f>IFERROR(VLOOKUP($H272,[1]RAPPORTS!$L$2:$O$3000,4,FALSE),"")</f>
        <v>-13</v>
      </c>
      <c r="R272" s="4" t="str">
        <f>IFERROR(VLOOKUP($H272,[1]NC!$G$2:$H$300,2,FALSE)+VLOOKUP($K272,[1]NC!$G$2:$I$300,3,FALSE),"")</f>
        <v/>
      </c>
      <c r="S272" s="3"/>
      <c r="T272" s="3"/>
      <c r="U272" s="3"/>
      <c r="V272" s="3" t="s">
        <v>39</v>
      </c>
      <c r="W272" s="3" t="s">
        <v>12</v>
      </c>
      <c r="X272" s="3" t="s">
        <v>39</v>
      </c>
    </row>
    <row r="273" spans="1:24" x14ac:dyDescent="0.25">
      <c r="A273" s="3" t="s">
        <v>17</v>
      </c>
      <c r="B273" s="3" t="s">
        <v>52</v>
      </c>
      <c r="C273" s="3" t="s">
        <v>19</v>
      </c>
      <c r="D273" s="3" t="s">
        <v>53</v>
      </c>
      <c r="E273" s="3" t="s">
        <v>39</v>
      </c>
      <c r="F273" s="3">
        <v>95548</v>
      </c>
      <c r="G273" s="3" t="s">
        <v>40</v>
      </c>
      <c r="H273" s="3">
        <v>2022027540</v>
      </c>
      <c r="I273" s="3" t="s">
        <v>618</v>
      </c>
      <c r="J273" s="3" t="s">
        <v>41</v>
      </c>
      <c r="K273" s="3" t="s">
        <v>619</v>
      </c>
      <c r="L273" s="3" t="s">
        <v>125</v>
      </c>
      <c r="M273" s="3" t="s">
        <v>620</v>
      </c>
      <c r="N273" s="3" t="s">
        <v>300</v>
      </c>
      <c r="O273" s="3" t="s">
        <v>172</v>
      </c>
      <c r="P273" s="3" t="s">
        <v>266</v>
      </c>
      <c r="Q273" s="4">
        <f>IFERROR(VLOOKUP($H273,[1]RAPPORTS!$L$2:$O$3000,4,FALSE),"")</f>
        <v>-15</v>
      </c>
      <c r="R273" s="4" t="str">
        <f>IFERROR(VLOOKUP($H273,[1]NC!$G$2:$H$300,2,FALSE)+VLOOKUP($K273,[1]NC!$G$2:$I$300,3,FALSE),"")</f>
        <v/>
      </c>
      <c r="S273" s="3"/>
      <c r="T273" s="3"/>
      <c r="U273" s="3"/>
      <c r="V273" s="3" t="s">
        <v>39</v>
      </c>
      <c r="W273" s="3" t="s">
        <v>12</v>
      </c>
      <c r="X273" s="3" t="s">
        <v>39</v>
      </c>
    </row>
    <row r="274" spans="1:24" x14ac:dyDescent="0.25">
      <c r="A274" s="3" t="s">
        <v>17</v>
      </c>
      <c r="B274" s="3" t="s">
        <v>52</v>
      </c>
      <c r="C274" s="3" t="s">
        <v>19</v>
      </c>
      <c r="D274" s="3" t="s">
        <v>53</v>
      </c>
      <c r="E274" s="3" t="s">
        <v>39</v>
      </c>
      <c r="F274" s="3">
        <v>95548</v>
      </c>
      <c r="G274" s="3" t="s">
        <v>40</v>
      </c>
      <c r="H274" s="3">
        <v>2021397673</v>
      </c>
      <c r="I274" s="3" t="s">
        <v>618</v>
      </c>
      <c r="J274" s="3" t="s">
        <v>41</v>
      </c>
      <c r="K274" s="3" t="s">
        <v>619</v>
      </c>
      <c r="L274" s="3" t="s">
        <v>67</v>
      </c>
      <c r="M274" s="3" t="s">
        <v>620</v>
      </c>
      <c r="N274" s="3" t="s">
        <v>83</v>
      </c>
      <c r="O274" s="3" t="s">
        <v>389</v>
      </c>
      <c r="P274" s="3" t="s">
        <v>215</v>
      </c>
      <c r="Q274" s="4">
        <f>IFERROR(VLOOKUP($H274,[1]RAPPORTS!$L$2:$O$3000,4,FALSE),"")</f>
        <v>-35</v>
      </c>
      <c r="R274" s="4" t="str">
        <f>IFERROR(VLOOKUP($H274,[1]NC!$G$2:$H$300,2,FALSE)+VLOOKUP($K274,[1]NC!$G$2:$I$300,3,FALSE),"")</f>
        <v/>
      </c>
      <c r="S274" s="3"/>
      <c r="T274" s="3"/>
      <c r="U274" s="3"/>
      <c r="V274" s="3" t="s">
        <v>39</v>
      </c>
      <c r="W274" s="3" t="s">
        <v>12</v>
      </c>
      <c r="X274" s="3" t="s">
        <v>39</v>
      </c>
    </row>
    <row r="275" spans="1:24" x14ac:dyDescent="0.25">
      <c r="A275" s="3" t="s">
        <v>17</v>
      </c>
      <c r="B275" s="3" t="s">
        <v>52</v>
      </c>
      <c r="C275" s="3" t="s">
        <v>19</v>
      </c>
      <c r="D275" s="3" t="s">
        <v>53</v>
      </c>
      <c r="E275" s="3" t="s">
        <v>39</v>
      </c>
      <c r="F275" s="3">
        <v>95548</v>
      </c>
      <c r="G275" s="3" t="s">
        <v>40</v>
      </c>
      <c r="H275" s="3">
        <v>2022003057</v>
      </c>
      <c r="I275" s="3" t="s">
        <v>618</v>
      </c>
      <c r="J275" s="3" t="s">
        <v>41</v>
      </c>
      <c r="K275" s="3" t="s">
        <v>619</v>
      </c>
      <c r="L275" s="3" t="s">
        <v>67</v>
      </c>
      <c r="M275" s="3" t="s">
        <v>620</v>
      </c>
      <c r="N275" s="3" t="s">
        <v>249</v>
      </c>
      <c r="O275" s="3" t="s">
        <v>212</v>
      </c>
      <c r="P275" s="3" t="s">
        <v>39</v>
      </c>
      <c r="Q275" s="4">
        <f>IFERROR(VLOOKUP($H275,[1]RAPPORTS!$L$2:$O$3000,4,FALSE),"")</f>
        <v>-42</v>
      </c>
      <c r="R275" s="4" t="str">
        <f>IFERROR(VLOOKUP($H275,[1]NC!$G$2:$H$300,2,FALSE)+VLOOKUP($K275,[1]NC!$G$2:$I$300,3,FALSE),"")</f>
        <v/>
      </c>
      <c r="S275" s="3"/>
      <c r="T275" s="3"/>
      <c r="U275" s="3"/>
      <c r="V275" s="3" t="s">
        <v>39</v>
      </c>
      <c r="W275" s="3" t="s">
        <v>12</v>
      </c>
      <c r="X275" s="3" t="s">
        <v>39</v>
      </c>
    </row>
    <row r="276" spans="1:24" x14ac:dyDescent="0.25">
      <c r="A276" s="3" t="s">
        <v>17</v>
      </c>
      <c r="B276" s="3" t="s">
        <v>52</v>
      </c>
      <c r="C276" s="3" t="s">
        <v>19</v>
      </c>
      <c r="D276" s="3" t="s">
        <v>53</v>
      </c>
      <c r="E276" s="3" t="s">
        <v>39</v>
      </c>
      <c r="F276" s="3">
        <v>95548</v>
      </c>
      <c r="G276" s="3" t="s">
        <v>40</v>
      </c>
      <c r="H276" s="3">
        <v>2021396077</v>
      </c>
      <c r="I276" s="3" t="s">
        <v>618</v>
      </c>
      <c r="J276" s="3" t="s">
        <v>41</v>
      </c>
      <c r="K276" s="3" t="s">
        <v>619</v>
      </c>
      <c r="L276" s="3" t="s">
        <v>67</v>
      </c>
      <c r="M276" s="3" t="s">
        <v>620</v>
      </c>
      <c r="N276" s="3" t="s">
        <v>111</v>
      </c>
      <c r="O276" s="3" t="s">
        <v>301</v>
      </c>
      <c r="P276" s="3" t="s">
        <v>43</v>
      </c>
      <c r="Q276" s="4">
        <f>IFERROR(VLOOKUP($H276,[1]RAPPORTS!$L$2:$O$3000,4,FALSE),"")</f>
        <v>-46</v>
      </c>
      <c r="R276" s="4" t="str">
        <f>IFERROR(VLOOKUP($H276,[1]NC!$G$2:$H$300,2,FALSE)+VLOOKUP($K276,[1]NC!$G$2:$I$300,3,FALSE),"")</f>
        <v/>
      </c>
      <c r="S276" s="3"/>
      <c r="T276" s="3"/>
      <c r="U276" s="3"/>
      <c r="V276" s="3" t="s">
        <v>39</v>
      </c>
      <c r="W276" s="3" t="s">
        <v>12</v>
      </c>
      <c r="X276" s="3" t="s">
        <v>39</v>
      </c>
    </row>
    <row r="277" spans="1:24" x14ac:dyDescent="0.25">
      <c r="A277" s="3" t="s">
        <v>17</v>
      </c>
      <c r="B277" s="3" t="s">
        <v>37</v>
      </c>
      <c r="C277" s="3" t="s">
        <v>19</v>
      </c>
      <c r="D277" s="3" t="s">
        <v>122</v>
      </c>
      <c r="E277" s="3" t="s">
        <v>39</v>
      </c>
      <c r="F277" s="3">
        <v>95548</v>
      </c>
      <c r="G277" s="3" t="s">
        <v>56</v>
      </c>
      <c r="H277" s="3">
        <v>2021397854</v>
      </c>
      <c r="I277" s="3" t="s">
        <v>618</v>
      </c>
      <c r="J277" s="3" t="s">
        <v>41</v>
      </c>
      <c r="K277" s="3" t="s">
        <v>619</v>
      </c>
      <c r="L277" s="3" t="s">
        <v>67</v>
      </c>
      <c r="M277" s="3" t="s">
        <v>620</v>
      </c>
      <c r="N277" s="3" t="s">
        <v>83</v>
      </c>
      <c r="O277" s="3" t="s">
        <v>389</v>
      </c>
      <c r="P277" s="3" t="s">
        <v>195</v>
      </c>
      <c r="Q277" s="4">
        <f>IFERROR(VLOOKUP($H277,[1]RAPPORTS!$L$2:$O$3000,4,FALSE),"")</f>
        <v>-50</v>
      </c>
      <c r="R277" s="4" t="str">
        <f>IFERROR(VLOOKUP($H277,[1]NC!$G$2:$H$300,2,FALSE)+VLOOKUP($K277,[1]NC!$G$2:$I$300,3,FALSE),"")</f>
        <v/>
      </c>
      <c r="S277" s="3"/>
      <c r="T277" s="3"/>
      <c r="U277" s="3"/>
      <c r="V277" s="3" t="s">
        <v>39</v>
      </c>
      <c r="W277" s="3" t="s">
        <v>12</v>
      </c>
      <c r="X277" s="3" t="s">
        <v>39</v>
      </c>
    </row>
    <row r="278" spans="1:24" x14ac:dyDescent="0.25">
      <c r="A278" s="3" t="s">
        <v>17</v>
      </c>
      <c r="B278" s="3" t="s">
        <v>37</v>
      </c>
      <c r="C278" s="3" t="s">
        <v>19</v>
      </c>
      <c r="D278" s="3" t="s">
        <v>38</v>
      </c>
      <c r="E278" s="3" t="s">
        <v>39</v>
      </c>
      <c r="F278" s="3">
        <v>95548</v>
      </c>
      <c r="G278" s="3" t="s">
        <v>56</v>
      </c>
      <c r="H278" s="3">
        <v>2021385903</v>
      </c>
      <c r="I278" s="3" t="s">
        <v>618</v>
      </c>
      <c r="J278" s="3" t="s">
        <v>41</v>
      </c>
      <c r="K278" s="3" t="s">
        <v>619</v>
      </c>
      <c r="L278" s="3" t="s">
        <v>67</v>
      </c>
      <c r="M278" s="3" t="s">
        <v>620</v>
      </c>
      <c r="N278" s="3" t="s">
        <v>43</v>
      </c>
      <c r="O278" s="3" t="s">
        <v>126</v>
      </c>
      <c r="P278" s="3" t="s">
        <v>383</v>
      </c>
      <c r="Q278" s="4">
        <f>IFERROR(VLOOKUP($H278,[1]RAPPORTS!$L$2:$O$3000,4,FALSE),"")</f>
        <v>-56</v>
      </c>
      <c r="R278" s="4" t="str">
        <f>IFERROR(VLOOKUP($H278,[1]NC!$G$2:$H$300,2,FALSE)+VLOOKUP($K278,[1]NC!$G$2:$I$300,3,FALSE),"")</f>
        <v/>
      </c>
      <c r="S278" s="3"/>
      <c r="T278" s="3"/>
      <c r="U278" s="3"/>
      <c r="V278" s="3" t="s">
        <v>39</v>
      </c>
      <c r="W278" s="3" t="s">
        <v>12</v>
      </c>
      <c r="X278" s="3" t="s">
        <v>39</v>
      </c>
    </row>
    <row r="279" spans="1:24" x14ac:dyDescent="0.25">
      <c r="A279" s="3" t="s">
        <v>17</v>
      </c>
      <c r="B279" s="3" t="s">
        <v>52</v>
      </c>
      <c r="C279" s="3" t="s">
        <v>19</v>
      </c>
      <c r="D279" s="3" t="s">
        <v>53</v>
      </c>
      <c r="E279" s="3" t="s">
        <v>70</v>
      </c>
      <c r="F279" s="3">
        <v>95548</v>
      </c>
      <c r="G279" s="3" t="s">
        <v>40</v>
      </c>
      <c r="H279" s="3">
        <v>2021383085</v>
      </c>
      <c r="I279" s="3" t="s">
        <v>618</v>
      </c>
      <c r="J279" s="3" t="s">
        <v>41</v>
      </c>
      <c r="K279" s="3" t="s">
        <v>619</v>
      </c>
      <c r="L279" s="3" t="s">
        <v>125</v>
      </c>
      <c r="M279" s="3" t="s">
        <v>620</v>
      </c>
      <c r="N279" s="3" t="s">
        <v>83</v>
      </c>
      <c r="O279" s="3" t="s">
        <v>362</v>
      </c>
      <c r="P279" s="3" t="s">
        <v>390</v>
      </c>
      <c r="Q279" s="4">
        <f>IFERROR(VLOOKUP($H279,[1]RAPPORTS!$L$2:$O$3000,4,FALSE),"")</f>
        <v>-67</v>
      </c>
      <c r="R279" s="4" t="str">
        <f>IFERROR(VLOOKUP($H279,[1]NC!$G$2:$H$300,2,FALSE)+VLOOKUP($K279,[1]NC!$G$2:$I$300,3,FALSE),"")</f>
        <v/>
      </c>
      <c r="S279" s="3"/>
      <c r="T279" s="3"/>
      <c r="U279" s="3"/>
      <c r="V279" s="3" t="s">
        <v>39</v>
      </c>
      <c r="W279" s="3" t="s">
        <v>12</v>
      </c>
      <c r="X279" s="3" t="s">
        <v>39</v>
      </c>
    </row>
    <row r="280" spans="1:24" x14ac:dyDescent="0.25">
      <c r="A280" s="3" t="s">
        <v>17</v>
      </c>
      <c r="B280" s="3" t="s">
        <v>52</v>
      </c>
      <c r="C280" s="3" t="s">
        <v>19</v>
      </c>
      <c r="D280" s="3" t="s">
        <v>53</v>
      </c>
      <c r="E280" s="3" t="s">
        <v>70</v>
      </c>
      <c r="F280" s="3">
        <v>95548</v>
      </c>
      <c r="G280" s="3" t="s">
        <v>40</v>
      </c>
      <c r="H280" s="3">
        <v>2021344458</v>
      </c>
      <c r="I280" s="3" t="s">
        <v>618</v>
      </c>
      <c r="J280" s="3" t="s">
        <v>41</v>
      </c>
      <c r="K280" s="3" t="s">
        <v>619</v>
      </c>
      <c r="L280" s="3" t="s">
        <v>125</v>
      </c>
      <c r="M280" s="3" t="s">
        <v>620</v>
      </c>
      <c r="N280" s="3" t="s">
        <v>83</v>
      </c>
      <c r="O280" s="3" t="s">
        <v>391</v>
      </c>
      <c r="P280" s="3" t="s">
        <v>392</v>
      </c>
      <c r="Q280" s="4">
        <f>IFERROR(VLOOKUP($H280,[1]RAPPORTS!$L$2:$O$3000,4,FALSE),"")</f>
        <v>-107</v>
      </c>
      <c r="R280" s="4" t="str">
        <f>IFERROR(VLOOKUP($H280,[1]NC!$G$2:$H$300,2,FALSE)+VLOOKUP($K280,[1]NC!$G$2:$I$300,3,FALSE),"")</f>
        <v/>
      </c>
      <c r="S280" s="3"/>
      <c r="T280" s="3"/>
      <c r="U280" s="3"/>
      <c r="V280" s="3" t="s">
        <v>39</v>
      </c>
      <c r="W280" s="3" t="s">
        <v>12</v>
      </c>
      <c r="X280" s="3" t="s">
        <v>39</v>
      </c>
    </row>
    <row r="281" spans="1:24" x14ac:dyDescent="0.25">
      <c r="A281" s="3" t="s">
        <v>17</v>
      </c>
      <c r="B281" s="3" t="s">
        <v>52</v>
      </c>
      <c r="C281" s="3" t="s">
        <v>19</v>
      </c>
      <c r="D281" s="3" t="s">
        <v>53</v>
      </c>
      <c r="E281" s="3" t="s">
        <v>39</v>
      </c>
      <c r="F281" s="3">
        <v>95548</v>
      </c>
      <c r="G281" s="3" t="s">
        <v>40</v>
      </c>
      <c r="H281" s="3">
        <v>2021319748</v>
      </c>
      <c r="I281" s="3" t="s">
        <v>618</v>
      </c>
      <c r="J281" s="3" t="s">
        <v>41</v>
      </c>
      <c r="K281" s="3" t="s">
        <v>619</v>
      </c>
      <c r="L281" s="3" t="s">
        <v>96</v>
      </c>
      <c r="M281" s="3" t="s">
        <v>620</v>
      </c>
      <c r="N281" s="3" t="s">
        <v>111</v>
      </c>
      <c r="O281" s="3" t="s">
        <v>393</v>
      </c>
      <c r="P281" s="3" t="s">
        <v>170</v>
      </c>
      <c r="Q281" s="4">
        <f>IFERROR(VLOOKUP($H281,[1]RAPPORTS!$L$2:$O$3000,4,FALSE),"")</f>
        <v>-109</v>
      </c>
      <c r="R281" s="4" t="str">
        <f>IFERROR(VLOOKUP($H281,[1]NC!$G$2:$H$300,2,FALSE)+VLOOKUP($K281,[1]NC!$G$2:$I$300,3,FALSE),"")</f>
        <v/>
      </c>
      <c r="S281" s="3"/>
      <c r="T281" s="3"/>
      <c r="U281" s="3"/>
      <c r="V281" s="3" t="s">
        <v>39</v>
      </c>
      <c r="W281" s="3" t="s">
        <v>12</v>
      </c>
      <c r="X281" s="3" t="s">
        <v>39</v>
      </c>
    </row>
    <row r="282" spans="1:24" x14ac:dyDescent="0.25">
      <c r="A282" s="3" t="s">
        <v>17</v>
      </c>
      <c r="B282" s="3" t="s">
        <v>37</v>
      </c>
      <c r="C282" s="3" t="s">
        <v>19</v>
      </c>
      <c r="D282" s="3" t="s">
        <v>74</v>
      </c>
      <c r="E282" s="3" t="s">
        <v>39</v>
      </c>
      <c r="F282" s="3">
        <v>95548</v>
      </c>
      <c r="G282" s="3" t="s">
        <v>40</v>
      </c>
      <c r="H282" s="3">
        <v>2022023878</v>
      </c>
      <c r="I282" s="3" t="s">
        <v>618</v>
      </c>
      <c r="J282" s="3" t="s">
        <v>41</v>
      </c>
      <c r="K282" s="3" t="s">
        <v>619</v>
      </c>
      <c r="L282" s="3" t="s">
        <v>182</v>
      </c>
      <c r="M282" s="3" t="s">
        <v>620</v>
      </c>
      <c r="N282" s="3" t="s">
        <v>43</v>
      </c>
      <c r="O282" s="3" t="s">
        <v>130</v>
      </c>
      <c r="P282" s="3" t="s">
        <v>208</v>
      </c>
      <c r="Q282" s="4">
        <f>IFERROR(VLOOKUP($H282,[1]RAPPORTS!$L$2:$O$3000,4,FALSE),"")</f>
        <v>-37</v>
      </c>
      <c r="R282" s="4" t="str">
        <f>IFERROR(VLOOKUP($H282,[1]NC!$G$2:$H$300,2,FALSE)+VLOOKUP($K282,[1]NC!$G$2:$I$300,3,FALSE),"")</f>
        <v/>
      </c>
      <c r="S282" s="3"/>
      <c r="T282" s="3"/>
      <c r="U282" s="3"/>
      <c r="V282" s="3" t="s">
        <v>39</v>
      </c>
      <c r="W282" s="3" t="s">
        <v>187</v>
      </c>
      <c r="X282" s="3" t="s">
        <v>39</v>
      </c>
    </row>
    <row r="283" spans="1:24" x14ac:dyDescent="0.25">
      <c r="A283" s="3" t="s">
        <v>17</v>
      </c>
      <c r="B283" s="3" t="s">
        <v>37</v>
      </c>
      <c r="C283" s="3" t="s">
        <v>19</v>
      </c>
      <c r="D283" s="3" t="s">
        <v>122</v>
      </c>
      <c r="E283" s="3" t="s">
        <v>39</v>
      </c>
      <c r="F283" s="3">
        <v>95548</v>
      </c>
      <c r="G283" s="3" t="s">
        <v>56</v>
      </c>
      <c r="H283" s="3">
        <v>2022012750</v>
      </c>
      <c r="I283" s="3" t="s">
        <v>618</v>
      </c>
      <c r="J283" s="3" t="s">
        <v>41</v>
      </c>
      <c r="K283" s="3" t="s">
        <v>619</v>
      </c>
      <c r="L283" s="3" t="s">
        <v>57</v>
      </c>
      <c r="M283" s="3" t="s">
        <v>620</v>
      </c>
      <c r="N283" s="3" t="s">
        <v>43</v>
      </c>
      <c r="O283" s="3" t="s">
        <v>186</v>
      </c>
      <c r="P283" s="3" t="s">
        <v>211</v>
      </c>
      <c r="Q283" s="4">
        <f>IFERROR(VLOOKUP($H283,[1]RAPPORTS!$L$2:$O$3000,4,FALSE),"")</f>
        <v>-39</v>
      </c>
      <c r="R283" s="4" t="str">
        <f>IFERROR(VLOOKUP($H283,[1]NC!$G$2:$H$300,2,FALSE)+VLOOKUP($K283,[1]NC!$G$2:$I$300,3,FALSE),"")</f>
        <v/>
      </c>
      <c r="S283" s="3"/>
      <c r="T283" s="3"/>
      <c r="U283" s="3"/>
      <c r="V283" s="3" t="s">
        <v>39</v>
      </c>
      <c r="W283" s="3" t="s">
        <v>13</v>
      </c>
      <c r="X283" s="3" t="s">
        <v>39</v>
      </c>
    </row>
    <row r="284" spans="1:24" x14ac:dyDescent="0.25">
      <c r="A284" s="3" t="s">
        <v>17</v>
      </c>
      <c r="B284" s="3" t="s">
        <v>37</v>
      </c>
      <c r="C284" s="3" t="s">
        <v>19</v>
      </c>
      <c r="D284" s="3" t="s">
        <v>122</v>
      </c>
      <c r="E284" s="3" t="s">
        <v>39</v>
      </c>
      <c r="F284" s="3">
        <v>95548</v>
      </c>
      <c r="G284" s="3" t="s">
        <v>56</v>
      </c>
      <c r="H284" s="3">
        <v>2021382338</v>
      </c>
      <c r="I284" s="3" t="s">
        <v>618</v>
      </c>
      <c r="J284" s="3" t="s">
        <v>41</v>
      </c>
      <c r="K284" s="3" t="s">
        <v>619</v>
      </c>
      <c r="L284" s="3" t="s">
        <v>57</v>
      </c>
      <c r="M284" s="3" t="s">
        <v>620</v>
      </c>
      <c r="N284" s="3" t="s">
        <v>43</v>
      </c>
      <c r="O284" s="3" t="s">
        <v>362</v>
      </c>
      <c r="P284" s="3" t="s">
        <v>267</v>
      </c>
      <c r="Q284" s="4">
        <f>IFERROR(VLOOKUP($H284,[1]RAPPORTS!$L$2:$O$3000,4,FALSE),"")</f>
        <v>-42</v>
      </c>
      <c r="R284" s="4" t="str">
        <f>IFERROR(VLOOKUP($H284,[1]NC!$G$2:$H$300,2,FALSE)+VLOOKUP($K284,[1]NC!$G$2:$I$300,3,FALSE),"")</f>
        <v/>
      </c>
      <c r="S284" s="3"/>
      <c r="T284" s="3"/>
      <c r="U284" s="3"/>
      <c r="V284" s="3" t="s">
        <v>39</v>
      </c>
      <c r="W284" s="3" t="s">
        <v>13</v>
      </c>
      <c r="X284" s="3" t="s">
        <v>39</v>
      </c>
    </row>
    <row r="285" spans="1:24" x14ac:dyDescent="0.25">
      <c r="A285" s="3" t="s">
        <v>17</v>
      </c>
      <c r="B285" s="3" t="s">
        <v>37</v>
      </c>
      <c r="C285" s="3" t="s">
        <v>19</v>
      </c>
      <c r="D285" s="3" t="s">
        <v>122</v>
      </c>
      <c r="E285" s="3" t="s">
        <v>39</v>
      </c>
      <c r="F285" s="3">
        <v>95548</v>
      </c>
      <c r="G285" s="3" t="s">
        <v>56</v>
      </c>
      <c r="H285" s="3">
        <v>2021385078</v>
      </c>
      <c r="I285" s="3" t="s">
        <v>618</v>
      </c>
      <c r="J285" s="3" t="s">
        <v>41</v>
      </c>
      <c r="K285" s="3" t="s">
        <v>619</v>
      </c>
      <c r="L285" s="3" t="s">
        <v>57</v>
      </c>
      <c r="M285" s="3" t="s">
        <v>620</v>
      </c>
      <c r="N285" s="3" t="s">
        <v>43</v>
      </c>
      <c r="O285" s="3" t="s">
        <v>395</v>
      </c>
      <c r="P285" s="3" t="s">
        <v>80</v>
      </c>
      <c r="Q285" s="4">
        <f>IFERROR(VLOOKUP($H285,[1]RAPPORTS!$L$2:$O$3000,4,FALSE),"")</f>
        <v>-52</v>
      </c>
      <c r="R285" s="4" t="str">
        <f>IFERROR(VLOOKUP($H285,[1]NC!$G$2:$H$300,2,FALSE)+VLOOKUP($K285,[1]NC!$G$2:$I$300,3,FALSE),"")</f>
        <v/>
      </c>
      <c r="S285" s="3"/>
      <c r="T285" s="3"/>
      <c r="U285" s="3"/>
      <c r="V285" s="3" t="s">
        <v>39</v>
      </c>
      <c r="W285" s="3" t="s">
        <v>13</v>
      </c>
      <c r="X285" s="3" t="s">
        <v>39</v>
      </c>
    </row>
    <row r="286" spans="1:24" x14ac:dyDescent="0.25">
      <c r="A286" s="3" t="s">
        <v>41</v>
      </c>
      <c r="B286" s="3" t="s">
        <v>52</v>
      </c>
      <c r="C286" s="3" t="s">
        <v>19</v>
      </c>
      <c r="D286" s="3" t="s">
        <v>53</v>
      </c>
      <c r="E286" s="3" t="s">
        <v>39</v>
      </c>
      <c r="F286" s="3">
        <v>95548</v>
      </c>
      <c r="G286" s="3" t="s">
        <v>40</v>
      </c>
      <c r="H286" s="3">
        <v>2021368124</v>
      </c>
      <c r="I286" s="3" t="s">
        <v>618</v>
      </c>
      <c r="J286" s="3" t="s">
        <v>41</v>
      </c>
      <c r="K286" s="3" t="s">
        <v>619</v>
      </c>
      <c r="L286" s="3" t="s">
        <v>57</v>
      </c>
      <c r="M286" s="3" t="s">
        <v>620</v>
      </c>
      <c r="N286" s="3" t="s">
        <v>49</v>
      </c>
      <c r="O286" s="3" t="s">
        <v>221</v>
      </c>
      <c r="P286" s="3" t="s">
        <v>195</v>
      </c>
      <c r="Q286" s="4">
        <f>IFERROR(VLOOKUP($H286,[1]RAPPORTS!$L$2:$O$3000,4,FALSE),"")</f>
        <v>-67</v>
      </c>
      <c r="R286" s="4" t="str">
        <f>IFERROR(VLOOKUP($H286,[1]NC!$G$2:$H$300,2,FALSE)+VLOOKUP($K286,[1]NC!$G$2:$I$300,3,FALSE),"")</f>
        <v/>
      </c>
      <c r="S286" s="3"/>
      <c r="T286" s="3"/>
      <c r="U286" s="3"/>
      <c r="V286" s="3" t="s">
        <v>39</v>
      </c>
      <c r="W286" s="3" t="s">
        <v>13</v>
      </c>
      <c r="X286" s="3" t="s">
        <v>39</v>
      </c>
    </row>
    <row r="287" spans="1:24" x14ac:dyDescent="0.25">
      <c r="A287" s="3" t="s">
        <v>17</v>
      </c>
      <c r="B287" s="3" t="s">
        <v>37</v>
      </c>
      <c r="C287" s="3" t="s">
        <v>19</v>
      </c>
      <c r="D287" s="3" t="s">
        <v>38</v>
      </c>
      <c r="E287" s="3" t="s">
        <v>70</v>
      </c>
      <c r="F287" s="3">
        <v>95548</v>
      </c>
      <c r="G287" s="3" t="s">
        <v>56</v>
      </c>
      <c r="H287" s="3">
        <v>2021363512</v>
      </c>
      <c r="I287" s="3" t="s">
        <v>618</v>
      </c>
      <c r="J287" s="3" t="s">
        <v>41</v>
      </c>
      <c r="K287" s="3" t="s">
        <v>619</v>
      </c>
      <c r="L287" s="3" t="s">
        <v>167</v>
      </c>
      <c r="M287" s="3" t="s">
        <v>620</v>
      </c>
      <c r="N287" s="3" t="s">
        <v>43</v>
      </c>
      <c r="O287" s="3" t="s">
        <v>396</v>
      </c>
      <c r="P287" s="3" t="s">
        <v>397</v>
      </c>
      <c r="Q287" s="4">
        <f>IFERROR(VLOOKUP($H287,[1]RAPPORTS!$L$2:$O$3000,4,FALSE),"")</f>
        <v>-69</v>
      </c>
      <c r="R287" s="4" t="str">
        <f>IFERROR(VLOOKUP($H287,[1]NC!$G$2:$H$300,2,FALSE)+VLOOKUP($K287,[1]NC!$G$2:$I$300,3,FALSE),"")</f>
        <v/>
      </c>
      <c r="S287" s="3"/>
      <c r="T287" s="3"/>
      <c r="U287" s="3"/>
      <c r="V287" s="3" t="s">
        <v>39</v>
      </c>
      <c r="W287" s="3" t="s">
        <v>13</v>
      </c>
      <c r="X287" s="3" t="s">
        <v>39</v>
      </c>
    </row>
    <row r="288" spans="1:24" x14ac:dyDescent="0.25">
      <c r="A288" s="3" t="s">
        <v>17</v>
      </c>
      <c r="B288" s="3" t="s">
        <v>37</v>
      </c>
      <c r="C288" s="3" t="s">
        <v>19</v>
      </c>
      <c r="D288" s="3" t="s">
        <v>38</v>
      </c>
      <c r="E288" s="3" t="s">
        <v>70</v>
      </c>
      <c r="F288" s="3">
        <v>95548</v>
      </c>
      <c r="G288" s="3" t="s">
        <v>56</v>
      </c>
      <c r="H288" s="3">
        <v>2021371594</v>
      </c>
      <c r="I288" s="3" t="s">
        <v>618</v>
      </c>
      <c r="J288" s="3" t="s">
        <v>41</v>
      </c>
      <c r="K288" s="3" t="s">
        <v>619</v>
      </c>
      <c r="L288" s="3" t="s">
        <v>57</v>
      </c>
      <c r="M288" s="3" t="s">
        <v>620</v>
      </c>
      <c r="N288" s="3" t="s">
        <v>43</v>
      </c>
      <c r="O288" s="3" t="s">
        <v>270</v>
      </c>
      <c r="P288" s="3" t="s">
        <v>398</v>
      </c>
      <c r="Q288" s="4">
        <f>IFERROR(VLOOKUP($H288,[1]RAPPORTS!$L$2:$O$3000,4,FALSE),"")</f>
        <v>-81</v>
      </c>
      <c r="R288" s="4" t="str">
        <f>IFERROR(VLOOKUP($H288,[1]NC!$G$2:$H$300,2,FALSE)+VLOOKUP($K288,[1]NC!$G$2:$I$300,3,FALSE),"")</f>
        <v/>
      </c>
      <c r="S288" s="3"/>
      <c r="T288" s="3"/>
      <c r="U288" s="3"/>
      <c r="V288" s="3" t="s">
        <v>39</v>
      </c>
      <c r="W288" s="3" t="s">
        <v>13</v>
      </c>
      <c r="X288" s="3" t="s">
        <v>39</v>
      </c>
    </row>
    <row r="289" spans="1:24" x14ac:dyDescent="0.25">
      <c r="A289" s="3" t="s">
        <v>17</v>
      </c>
      <c r="B289" s="3" t="s">
        <v>37</v>
      </c>
      <c r="C289" s="3" t="s">
        <v>19</v>
      </c>
      <c r="D289" s="3" t="s">
        <v>74</v>
      </c>
      <c r="E289" s="3" t="s">
        <v>39</v>
      </c>
      <c r="F289" s="3">
        <v>95548</v>
      </c>
      <c r="G289" s="3" t="s">
        <v>40</v>
      </c>
      <c r="H289" s="3">
        <v>2021337002</v>
      </c>
      <c r="I289" s="3" t="s">
        <v>618</v>
      </c>
      <c r="J289" s="3" t="s">
        <v>41</v>
      </c>
      <c r="K289" s="3" t="s">
        <v>619</v>
      </c>
      <c r="L289" s="3" t="s">
        <v>57</v>
      </c>
      <c r="M289" s="3" t="s">
        <v>620</v>
      </c>
      <c r="N289" s="3" t="s">
        <v>43</v>
      </c>
      <c r="O289" s="3" t="s">
        <v>399</v>
      </c>
      <c r="P289" s="3" t="s">
        <v>400</v>
      </c>
      <c r="Q289" s="4">
        <f>IFERROR(VLOOKUP($H289,[1]RAPPORTS!$L$2:$O$3000,4,FALSE),"")</f>
        <v>-95</v>
      </c>
      <c r="R289" s="4" t="str">
        <f>IFERROR(VLOOKUP($H289,[1]NC!$G$2:$H$300,2,FALSE)+VLOOKUP($K289,[1]NC!$G$2:$I$300,3,FALSE),"")</f>
        <v/>
      </c>
      <c r="S289" s="3"/>
      <c r="T289" s="3"/>
      <c r="U289" s="3"/>
      <c r="V289" s="3" t="s">
        <v>39</v>
      </c>
      <c r="W289" s="3" t="s">
        <v>13</v>
      </c>
      <c r="X289" s="3" t="s">
        <v>39</v>
      </c>
    </row>
    <row r="290" spans="1:24" x14ac:dyDescent="0.25">
      <c r="A290" s="3" t="s">
        <v>17</v>
      </c>
      <c r="B290" s="3" t="s">
        <v>37</v>
      </c>
      <c r="C290" s="3" t="s">
        <v>19</v>
      </c>
      <c r="D290" s="3" t="s">
        <v>122</v>
      </c>
      <c r="E290" s="3" t="s">
        <v>70</v>
      </c>
      <c r="F290" s="3">
        <v>95548</v>
      </c>
      <c r="G290" s="3" t="s">
        <v>56</v>
      </c>
      <c r="H290" s="3">
        <v>2021340053</v>
      </c>
      <c r="I290" s="3" t="s">
        <v>618</v>
      </c>
      <c r="J290" s="3" t="s">
        <v>41</v>
      </c>
      <c r="K290" s="3" t="s">
        <v>619</v>
      </c>
      <c r="L290" s="3" t="s">
        <v>57</v>
      </c>
      <c r="M290" s="3" t="s">
        <v>620</v>
      </c>
      <c r="N290" s="3" t="s">
        <v>319</v>
      </c>
      <c r="O290" s="3" t="s">
        <v>401</v>
      </c>
      <c r="P290" s="3" t="s">
        <v>402</v>
      </c>
      <c r="Q290" s="4">
        <f>IFERROR(VLOOKUP($H290,[1]RAPPORTS!$L$2:$O$3000,4,FALSE),"")</f>
        <v>-110</v>
      </c>
      <c r="R290" s="4" t="str">
        <f>IFERROR(VLOOKUP($H290,[1]NC!$G$2:$H$300,2,FALSE)+VLOOKUP($K290,[1]NC!$G$2:$I$300,3,FALSE),"")</f>
        <v/>
      </c>
      <c r="S290" s="3"/>
      <c r="T290" s="3"/>
      <c r="U290" s="3"/>
      <c r="V290" s="3" t="s">
        <v>39</v>
      </c>
      <c r="W290" s="3" t="s">
        <v>13</v>
      </c>
      <c r="X290" s="3" t="s">
        <v>39</v>
      </c>
    </row>
    <row r="291" spans="1:24" x14ac:dyDescent="0.25">
      <c r="A291" s="3" t="s">
        <v>17</v>
      </c>
      <c r="B291" s="3" t="s">
        <v>52</v>
      </c>
      <c r="C291" s="3" t="s">
        <v>19</v>
      </c>
      <c r="D291" s="3" t="s">
        <v>53</v>
      </c>
      <c r="E291" s="3" t="s">
        <v>70</v>
      </c>
      <c r="F291" s="3">
        <v>95548</v>
      </c>
      <c r="G291" s="3" t="s">
        <v>40</v>
      </c>
      <c r="H291" s="3">
        <v>2021246566</v>
      </c>
      <c r="I291" s="3" t="s">
        <v>618</v>
      </c>
      <c r="J291" s="3" t="s">
        <v>41</v>
      </c>
      <c r="K291" s="3" t="s">
        <v>619</v>
      </c>
      <c r="L291" s="3" t="s">
        <v>57</v>
      </c>
      <c r="M291" s="3" t="s">
        <v>620</v>
      </c>
      <c r="N291" s="3" t="s">
        <v>111</v>
      </c>
      <c r="O291" s="3" t="s">
        <v>403</v>
      </c>
      <c r="P291" s="3" t="s">
        <v>404</v>
      </c>
      <c r="Q291" s="4">
        <f>IFERROR(VLOOKUP($H291,[1]RAPPORTS!$L$2:$O$3000,4,FALSE),"")</f>
        <v>-141</v>
      </c>
      <c r="R291" s="4" t="str">
        <f>IFERROR(VLOOKUP($H291,[1]NC!$G$2:$H$300,2,FALSE)+VLOOKUP($K291,[1]NC!$G$2:$I$300,3,FALSE),"")</f>
        <v/>
      </c>
      <c r="S291" s="3"/>
      <c r="T291" s="3"/>
      <c r="U291" s="3"/>
      <c r="V291" s="3" t="s">
        <v>39</v>
      </c>
      <c r="W291" s="3" t="s">
        <v>13</v>
      </c>
      <c r="X291" s="3" t="s">
        <v>39</v>
      </c>
    </row>
    <row r="292" spans="1:24" x14ac:dyDescent="0.25">
      <c r="A292" s="3" t="s">
        <v>41</v>
      </c>
      <c r="B292" s="3" t="s">
        <v>37</v>
      </c>
      <c r="C292" s="3" t="s">
        <v>19</v>
      </c>
      <c r="D292" s="3" t="s">
        <v>122</v>
      </c>
      <c r="E292" s="3" t="s">
        <v>39</v>
      </c>
      <c r="F292" s="3">
        <v>95548</v>
      </c>
      <c r="G292" s="3" t="s">
        <v>56</v>
      </c>
      <c r="H292" s="3">
        <v>2021275187</v>
      </c>
      <c r="I292" s="3" t="s">
        <v>618</v>
      </c>
      <c r="J292" s="3" t="s">
        <v>41</v>
      </c>
      <c r="K292" s="3" t="s">
        <v>619</v>
      </c>
      <c r="L292" s="3" t="s">
        <v>167</v>
      </c>
      <c r="M292" s="3" t="s">
        <v>620</v>
      </c>
      <c r="N292" s="3" t="s">
        <v>49</v>
      </c>
      <c r="O292" s="3" t="s">
        <v>199</v>
      </c>
      <c r="P292" s="3" t="s">
        <v>405</v>
      </c>
      <c r="Q292" s="4">
        <f>IFERROR(VLOOKUP($H292,[1]RAPPORTS!$L$2:$O$3000,4,FALSE),"")</f>
        <v>-145</v>
      </c>
      <c r="R292" s="4" t="str">
        <f>IFERROR(VLOOKUP($H292,[1]NC!$G$2:$H$300,2,FALSE)+VLOOKUP($K292,[1]NC!$G$2:$I$300,3,FALSE),"")</f>
        <v/>
      </c>
      <c r="S292" s="3"/>
      <c r="T292" s="3"/>
      <c r="U292" s="3"/>
      <c r="V292" s="3" t="s">
        <v>39</v>
      </c>
      <c r="W292" s="3" t="s">
        <v>13</v>
      </c>
      <c r="X292" s="3" t="s">
        <v>39</v>
      </c>
    </row>
    <row r="293" spans="1:24" x14ac:dyDescent="0.25">
      <c r="A293" s="3" t="s">
        <v>17</v>
      </c>
      <c r="B293" s="3" t="s">
        <v>37</v>
      </c>
      <c r="C293" s="3" t="s">
        <v>19</v>
      </c>
      <c r="D293" s="3" t="s">
        <v>122</v>
      </c>
      <c r="E293" s="3" t="s">
        <v>70</v>
      </c>
      <c r="F293" s="3">
        <v>95548</v>
      </c>
      <c r="G293" s="3" t="s">
        <v>56</v>
      </c>
      <c r="H293" s="3">
        <v>2021274416</v>
      </c>
      <c r="I293" s="3" t="s">
        <v>618</v>
      </c>
      <c r="J293" s="3" t="s">
        <v>41</v>
      </c>
      <c r="K293" s="3" t="s">
        <v>619</v>
      </c>
      <c r="L293" s="3" t="s">
        <v>57</v>
      </c>
      <c r="M293" s="3" t="s">
        <v>620</v>
      </c>
      <c r="N293" s="3" t="s">
        <v>406</v>
      </c>
      <c r="O293" s="3" t="s">
        <v>199</v>
      </c>
      <c r="P293" s="3" t="s">
        <v>407</v>
      </c>
      <c r="Q293" s="4">
        <f>IFERROR(VLOOKUP($H293,[1]RAPPORTS!$L$2:$O$3000,4,FALSE),"")</f>
        <v>-145</v>
      </c>
      <c r="R293" s="4" t="str">
        <f>IFERROR(VLOOKUP($H293,[1]NC!$G$2:$H$300,2,FALSE)+VLOOKUP($K293,[1]NC!$G$2:$I$300,3,FALSE),"")</f>
        <v/>
      </c>
      <c r="S293" s="3"/>
      <c r="T293" s="3"/>
      <c r="U293" s="3"/>
      <c r="V293" s="3" t="s">
        <v>39</v>
      </c>
      <c r="W293" s="3" t="s">
        <v>13</v>
      </c>
      <c r="X293" s="3" t="s">
        <v>39</v>
      </c>
    </row>
    <row r="294" spans="1:24" x14ac:dyDescent="0.25">
      <c r="A294" s="3" t="s">
        <v>41</v>
      </c>
      <c r="B294" s="3" t="s">
        <v>37</v>
      </c>
      <c r="C294" s="3" t="s">
        <v>19</v>
      </c>
      <c r="D294" s="3" t="s">
        <v>122</v>
      </c>
      <c r="E294" s="3" t="s">
        <v>73</v>
      </c>
      <c r="F294" s="3">
        <v>95548</v>
      </c>
      <c r="G294" s="3" t="s">
        <v>56</v>
      </c>
      <c r="H294" s="3">
        <v>2021185552</v>
      </c>
      <c r="I294" s="3" t="s">
        <v>618</v>
      </c>
      <c r="J294" s="3" t="s">
        <v>41</v>
      </c>
      <c r="K294" s="3" t="s">
        <v>619</v>
      </c>
      <c r="L294" s="3" t="s">
        <v>57</v>
      </c>
      <c r="M294" s="3" t="s">
        <v>620</v>
      </c>
      <c r="N294" s="3" t="s">
        <v>49</v>
      </c>
      <c r="O294" s="3" t="s">
        <v>408</v>
      </c>
      <c r="P294" s="3" t="s">
        <v>87</v>
      </c>
      <c r="Q294" s="4">
        <f>IFERROR(VLOOKUP($H294,[1]RAPPORTS!$L$2:$O$3000,4,FALSE),"")</f>
        <v>-209</v>
      </c>
      <c r="R294" s="4" t="str">
        <f>IFERROR(VLOOKUP($H294,[1]NC!$G$2:$H$300,2,FALSE)+VLOOKUP($K294,[1]NC!$G$2:$I$300,3,FALSE),"")</f>
        <v/>
      </c>
      <c r="S294" s="3"/>
      <c r="T294" s="3"/>
      <c r="U294" s="3"/>
      <c r="V294" s="3" t="s">
        <v>39</v>
      </c>
      <c r="W294" s="3" t="s">
        <v>13</v>
      </c>
      <c r="X294" s="3" t="s">
        <v>39</v>
      </c>
    </row>
    <row r="295" spans="1:24" x14ac:dyDescent="0.25">
      <c r="A295" s="3" t="s">
        <v>17</v>
      </c>
      <c r="B295" s="3" t="s">
        <v>261</v>
      </c>
      <c r="C295" s="3" t="s">
        <v>19</v>
      </c>
      <c r="D295" s="3" t="s">
        <v>262</v>
      </c>
      <c r="E295" s="3" t="s">
        <v>39</v>
      </c>
      <c r="F295" s="3">
        <v>95548</v>
      </c>
      <c r="G295" s="3" t="s">
        <v>40</v>
      </c>
      <c r="H295" s="3">
        <v>2022028924</v>
      </c>
      <c r="I295" s="3" t="s">
        <v>618</v>
      </c>
      <c r="J295" s="3" t="s">
        <v>41</v>
      </c>
      <c r="K295" s="3" t="s">
        <v>619</v>
      </c>
      <c r="L295" s="3" t="s">
        <v>57</v>
      </c>
      <c r="M295" s="3" t="s">
        <v>620</v>
      </c>
      <c r="N295" s="3" t="s">
        <v>264</v>
      </c>
      <c r="O295" s="3" t="s">
        <v>409</v>
      </c>
      <c r="P295" s="3" t="s">
        <v>151</v>
      </c>
      <c r="Q295" s="4">
        <f>IFERROR(VLOOKUP($H295,[1]RAPPORTS!$L$2:$O$3000,4,FALSE),"")</f>
        <v>-4</v>
      </c>
      <c r="R295" s="4" t="str">
        <f>IFERROR(VLOOKUP($H295,[1]NC!$G$2:$H$300,2,FALSE)+VLOOKUP($K295,[1]NC!$G$2:$I$300,3,FALSE),"")</f>
        <v/>
      </c>
      <c r="S295" s="3"/>
      <c r="T295" s="3"/>
      <c r="U295" s="3"/>
      <c r="V295" s="3" t="s">
        <v>39</v>
      </c>
      <c r="W295" s="3" t="s">
        <v>14</v>
      </c>
      <c r="X295" s="3" t="s">
        <v>39</v>
      </c>
    </row>
    <row r="296" spans="1:24" x14ac:dyDescent="0.25">
      <c r="A296" s="3" t="s">
        <v>17</v>
      </c>
      <c r="B296" s="3" t="s">
        <v>52</v>
      </c>
      <c r="C296" s="3" t="s">
        <v>19</v>
      </c>
      <c r="D296" s="3" t="s">
        <v>53</v>
      </c>
      <c r="E296" s="3" t="s">
        <v>39</v>
      </c>
      <c r="F296" s="3">
        <v>95548</v>
      </c>
      <c r="G296" s="3" t="s">
        <v>40</v>
      </c>
      <c r="H296" s="3">
        <v>2022044342</v>
      </c>
      <c r="I296" s="3" t="s">
        <v>618</v>
      </c>
      <c r="J296" s="3" t="s">
        <v>41</v>
      </c>
      <c r="K296" s="3" t="s">
        <v>619</v>
      </c>
      <c r="L296" s="3" t="s">
        <v>248</v>
      </c>
      <c r="M296" s="3" t="s">
        <v>620</v>
      </c>
      <c r="N296" s="3" t="s">
        <v>83</v>
      </c>
      <c r="O296" s="3" t="s">
        <v>68</v>
      </c>
      <c r="P296" s="3" t="s">
        <v>264</v>
      </c>
      <c r="Q296" s="4">
        <f>IFERROR(VLOOKUP($H296,[1]RAPPORTS!$L$2:$O$3000,4,FALSE),"")</f>
        <v>-7</v>
      </c>
      <c r="R296" s="4" t="str">
        <f>IFERROR(VLOOKUP($H296,[1]NC!$G$2:$H$300,2,FALSE)+VLOOKUP($K296,[1]NC!$G$2:$I$300,3,FALSE),"")</f>
        <v/>
      </c>
      <c r="S296" s="3"/>
      <c r="T296" s="3"/>
      <c r="U296" s="3"/>
      <c r="V296" s="3" t="s">
        <v>39</v>
      </c>
      <c r="W296" s="3" t="s">
        <v>14</v>
      </c>
      <c r="X296" s="3" t="s">
        <v>39</v>
      </c>
    </row>
    <row r="297" spans="1:24" x14ac:dyDescent="0.25">
      <c r="A297" s="3" t="s">
        <v>17</v>
      </c>
      <c r="B297" s="3" t="s">
        <v>52</v>
      </c>
      <c r="C297" s="3" t="s">
        <v>19</v>
      </c>
      <c r="D297" s="3" t="s">
        <v>53</v>
      </c>
      <c r="E297" s="3" t="s">
        <v>39</v>
      </c>
      <c r="F297" s="3">
        <v>95548</v>
      </c>
      <c r="G297" s="3" t="s">
        <v>40</v>
      </c>
      <c r="H297" s="3">
        <v>2022009339</v>
      </c>
      <c r="I297" s="3" t="s">
        <v>618</v>
      </c>
      <c r="J297" s="3" t="s">
        <v>41</v>
      </c>
      <c r="K297" s="3" t="s">
        <v>619</v>
      </c>
      <c r="L297" s="3" t="s">
        <v>57</v>
      </c>
      <c r="M297" s="3" t="s">
        <v>620</v>
      </c>
      <c r="N297" s="3" t="s">
        <v>151</v>
      </c>
      <c r="O297" s="3" t="s">
        <v>102</v>
      </c>
      <c r="P297" s="3" t="s">
        <v>215</v>
      </c>
      <c r="Q297" s="4">
        <f>IFERROR(VLOOKUP($H297,[1]RAPPORTS!$L$2:$O$3000,4,FALSE),"")</f>
        <v>-11</v>
      </c>
      <c r="R297" s="4" t="str">
        <f>IFERROR(VLOOKUP($H297,[1]NC!$G$2:$H$300,2,FALSE)+VLOOKUP($K297,[1]NC!$G$2:$I$300,3,FALSE),"")</f>
        <v/>
      </c>
      <c r="S297" s="3"/>
      <c r="T297" s="3"/>
      <c r="U297" s="3"/>
      <c r="V297" s="3" t="s">
        <v>39</v>
      </c>
      <c r="W297" s="3" t="s">
        <v>14</v>
      </c>
      <c r="X297" s="3" t="s">
        <v>39</v>
      </c>
    </row>
    <row r="298" spans="1:24" x14ac:dyDescent="0.25">
      <c r="A298" s="3" t="s">
        <v>17</v>
      </c>
      <c r="B298" s="3" t="s">
        <v>37</v>
      </c>
      <c r="C298" s="3" t="s">
        <v>19</v>
      </c>
      <c r="D298" s="3" t="s">
        <v>122</v>
      </c>
      <c r="E298" s="3" t="s">
        <v>70</v>
      </c>
      <c r="F298" s="3">
        <v>95548</v>
      </c>
      <c r="G298" s="3" t="s">
        <v>56</v>
      </c>
      <c r="H298" s="3">
        <v>2022012309</v>
      </c>
      <c r="I298" s="3" t="s">
        <v>618</v>
      </c>
      <c r="J298" s="3" t="s">
        <v>41</v>
      </c>
      <c r="K298" s="3" t="s">
        <v>619</v>
      </c>
      <c r="L298" s="3" t="s">
        <v>57</v>
      </c>
      <c r="M298" s="3" t="s">
        <v>620</v>
      </c>
      <c r="N298" s="3" t="s">
        <v>43</v>
      </c>
      <c r="O298" s="3" t="s">
        <v>186</v>
      </c>
      <c r="P298" s="3" t="s">
        <v>220</v>
      </c>
      <c r="Q298" s="4">
        <f>IFERROR(VLOOKUP($H298,[1]RAPPORTS!$L$2:$O$3000,4,FALSE),"")</f>
        <v>-43</v>
      </c>
      <c r="R298" s="4" t="str">
        <f>IFERROR(VLOOKUP($H298,[1]NC!$G$2:$H$300,2,FALSE)+VLOOKUP($K298,[1]NC!$G$2:$I$300,3,FALSE),"")</f>
        <v/>
      </c>
      <c r="S298" s="3"/>
      <c r="T298" s="3"/>
      <c r="U298" s="3"/>
      <c r="V298" s="3" t="s">
        <v>39</v>
      </c>
      <c r="W298" s="3" t="s">
        <v>14</v>
      </c>
      <c r="X298" s="3" t="s">
        <v>39</v>
      </c>
    </row>
    <row r="299" spans="1:24" x14ac:dyDescent="0.25">
      <c r="A299" s="3" t="s">
        <v>17</v>
      </c>
      <c r="B299" s="3" t="s">
        <v>37</v>
      </c>
      <c r="C299" s="3" t="s">
        <v>19</v>
      </c>
      <c r="D299" s="3" t="s">
        <v>38</v>
      </c>
      <c r="E299" s="3" t="s">
        <v>39</v>
      </c>
      <c r="F299" s="3">
        <v>95548</v>
      </c>
      <c r="G299" s="3" t="s">
        <v>56</v>
      </c>
      <c r="H299" s="3">
        <v>2021386137</v>
      </c>
      <c r="I299" s="3" t="s">
        <v>618</v>
      </c>
      <c r="J299" s="3" t="s">
        <v>41</v>
      </c>
      <c r="K299" s="3" t="s">
        <v>619</v>
      </c>
      <c r="L299" s="3" t="s">
        <v>86</v>
      </c>
      <c r="M299" s="3" t="s">
        <v>620</v>
      </c>
      <c r="N299" s="3" t="s">
        <v>83</v>
      </c>
      <c r="O299" s="3" t="s">
        <v>126</v>
      </c>
      <c r="P299" s="3" t="s">
        <v>383</v>
      </c>
      <c r="Q299" s="4">
        <f>IFERROR(VLOOKUP($H299,[1]RAPPORTS!$L$2:$O$3000,4,FALSE),"")</f>
        <v>-62</v>
      </c>
      <c r="R299" s="4" t="str">
        <f>IFERROR(VLOOKUP($H299,[1]NC!$G$2:$H$300,2,FALSE)+VLOOKUP($K299,[1]NC!$G$2:$I$300,3,FALSE),"")</f>
        <v/>
      </c>
      <c r="S299" s="3"/>
      <c r="T299" s="3"/>
      <c r="U299" s="3"/>
      <c r="V299" s="3" t="s">
        <v>39</v>
      </c>
      <c r="W299" s="3" t="s">
        <v>14</v>
      </c>
      <c r="X299" s="3" t="s">
        <v>39</v>
      </c>
    </row>
    <row r="300" spans="1:24" x14ac:dyDescent="0.25">
      <c r="A300" s="3" t="s">
        <v>17</v>
      </c>
      <c r="B300" s="3" t="s">
        <v>37</v>
      </c>
      <c r="C300" s="3" t="s">
        <v>19</v>
      </c>
      <c r="D300" s="3" t="s">
        <v>38</v>
      </c>
      <c r="E300" s="3" t="s">
        <v>70</v>
      </c>
      <c r="F300" s="3">
        <v>95548</v>
      </c>
      <c r="G300" s="3" t="s">
        <v>40</v>
      </c>
      <c r="H300" s="3">
        <v>2021383656</v>
      </c>
      <c r="I300" s="3" t="s">
        <v>618</v>
      </c>
      <c r="J300" s="3" t="s">
        <v>41</v>
      </c>
      <c r="K300" s="3" t="s">
        <v>619</v>
      </c>
      <c r="L300" s="3" t="s">
        <v>54</v>
      </c>
      <c r="M300" s="3" t="s">
        <v>620</v>
      </c>
      <c r="N300" s="3" t="s">
        <v>43</v>
      </c>
      <c r="O300" s="3" t="s">
        <v>362</v>
      </c>
      <c r="P300" s="3" t="s">
        <v>390</v>
      </c>
      <c r="Q300" s="4">
        <f>IFERROR(VLOOKUP($H300,[1]RAPPORTS!$L$2:$O$3000,4,FALSE),"")</f>
        <v>-67</v>
      </c>
      <c r="R300" s="4" t="str">
        <f>IFERROR(VLOOKUP($H300,[1]NC!$G$2:$H$300,2,FALSE)+VLOOKUP($K300,[1]NC!$G$2:$I$300,3,FALSE),"")</f>
        <v/>
      </c>
      <c r="S300" s="3"/>
      <c r="T300" s="3"/>
      <c r="U300" s="3"/>
      <c r="V300" s="3" t="s">
        <v>39</v>
      </c>
      <c r="W300" s="3" t="s">
        <v>14</v>
      </c>
      <c r="X300" s="3" t="s">
        <v>39</v>
      </c>
    </row>
    <row r="301" spans="1:24" x14ac:dyDescent="0.25">
      <c r="A301" s="3" t="s">
        <v>17</v>
      </c>
      <c r="B301" s="3" t="s">
        <v>52</v>
      </c>
      <c r="C301" s="3" t="s">
        <v>19</v>
      </c>
      <c r="D301" s="3" t="s">
        <v>53</v>
      </c>
      <c r="E301" s="3" t="s">
        <v>39</v>
      </c>
      <c r="F301" s="3">
        <v>95548</v>
      </c>
      <c r="G301" s="3" t="s">
        <v>40</v>
      </c>
      <c r="H301" s="3">
        <v>2021226702</v>
      </c>
      <c r="I301" s="3" t="s">
        <v>618</v>
      </c>
      <c r="J301" s="3" t="s">
        <v>41</v>
      </c>
      <c r="K301" s="3" t="s">
        <v>619</v>
      </c>
      <c r="L301" s="3" t="s">
        <v>57</v>
      </c>
      <c r="M301" s="3" t="s">
        <v>620</v>
      </c>
      <c r="N301" s="3" t="s">
        <v>83</v>
      </c>
      <c r="O301" s="3" t="s">
        <v>410</v>
      </c>
      <c r="P301" s="3" t="s">
        <v>411</v>
      </c>
      <c r="Q301" s="4">
        <f>IFERROR(VLOOKUP($H301,[1]RAPPORTS!$L$2:$O$3000,4,FALSE),"")</f>
        <v>-110</v>
      </c>
      <c r="R301" s="4" t="str">
        <f>IFERROR(VLOOKUP($H301,[1]NC!$G$2:$H$300,2,FALSE)+VLOOKUP($K301,[1]NC!$G$2:$I$300,3,FALSE),"")</f>
        <v/>
      </c>
      <c r="S301" s="3"/>
      <c r="T301" s="3"/>
      <c r="U301" s="3"/>
      <c r="V301" s="3" t="s">
        <v>39</v>
      </c>
      <c r="W301" s="3" t="s">
        <v>14</v>
      </c>
      <c r="X301" s="3" t="s">
        <v>39</v>
      </c>
    </row>
    <row r="302" spans="1:24" x14ac:dyDescent="0.25">
      <c r="A302" s="3" t="s">
        <v>17</v>
      </c>
      <c r="B302" s="3" t="s">
        <v>37</v>
      </c>
      <c r="C302" s="3" t="s">
        <v>19</v>
      </c>
      <c r="D302" s="3" t="s">
        <v>122</v>
      </c>
      <c r="E302" s="3" t="s">
        <v>39</v>
      </c>
      <c r="F302" s="3">
        <v>95548</v>
      </c>
      <c r="G302" s="3" t="s">
        <v>56</v>
      </c>
      <c r="H302" s="3">
        <v>2019284866</v>
      </c>
      <c r="I302" s="3" t="s">
        <v>618</v>
      </c>
      <c r="J302" s="3" t="s">
        <v>41</v>
      </c>
      <c r="K302" s="3" t="s">
        <v>619</v>
      </c>
      <c r="L302" s="3" t="s">
        <v>57</v>
      </c>
      <c r="M302" s="3" t="s">
        <v>620</v>
      </c>
      <c r="N302" s="3" t="s">
        <v>43</v>
      </c>
      <c r="O302" s="3" t="s">
        <v>412</v>
      </c>
      <c r="P302" s="3" t="s">
        <v>413</v>
      </c>
      <c r="Q302" s="4">
        <f>IFERROR(VLOOKUP($H302,[1]RAPPORTS!$L$2:$O$3000,4,FALSE),"")</f>
        <v>-855</v>
      </c>
      <c r="R302" s="4" t="str">
        <f>IFERROR(VLOOKUP($H302,[1]NC!$G$2:$H$300,2,FALSE)+VLOOKUP($K302,[1]NC!$G$2:$I$300,3,FALSE),"")</f>
        <v/>
      </c>
      <c r="S302" s="3"/>
      <c r="T302" s="3"/>
      <c r="U302" s="3"/>
      <c r="V302" s="3" t="s">
        <v>39</v>
      </c>
      <c r="W302" s="3" t="s">
        <v>14</v>
      </c>
      <c r="X302" s="3" t="s">
        <v>39</v>
      </c>
    </row>
    <row r="303" spans="1:24" x14ac:dyDescent="0.25">
      <c r="A303" s="3" t="s">
        <v>17</v>
      </c>
      <c r="B303" s="3" t="s">
        <v>261</v>
      </c>
      <c r="C303" s="3" t="s">
        <v>19</v>
      </c>
      <c r="D303" s="3" t="s">
        <v>262</v>
      </c>
      <c r="E303" s="3" t="s">
        <v>39</v>
      </c>
      <c r="F303" s="3">
        <v>95548</v>
      </c>
      <c r="G303" s="3" t="s">
        <v>40</v>
      </c>
      <c r="H303" s="3">
        <v>2022032019</v>
      </c>
      <c r="I303" s="3" t="s">
        <v>618</v>
      </c>
      <c r="J303" s="3" t="s">
        <v>41</v>
      </c>
      <c r="K303" s="3" t="s">
        <v>619</v>
      </c>
      <c r="L303" s="3" t="s">
        <v>67</v>
      </c>
      <c r="M303" s="3" t="s">
        <v>620</v>
      </c>
      <c r="N303" s="3" t="s">
        <v>43</v>
      </c>
      <c r="O303" s="3" t="s">
        <v>142</v>
      </c>
      <c r="P303" s="3" t="s">
        <v>103</v>
      </c>
      <c r="Q303" s="4">
        <f>IFERROR(VLOOKUP($H303,[1]RAPPORTS!$L$2:$O$3000,4,FALSE),"")</f>
        <v>-15</v>
      </c>
      <c r="R303" s="4" t="str">
        <f>IFERROR(VLOOKUP($H303,[1]NC!$G$2:$H$300,2,FALSE)+VLOOKUP($K303,[1]NC!$G$2:$I$300,3,FALSE),"")</f>
        <v/>
      </c>
      <c r="S303" s="3"/>
      <c r="T303" s="3"/>
      <c r="U303" s="3"/>
      <c r="V303" s="3" t="s">
        <v>39</v>
      </c>
      <c r="W303" s="3" t="s">
        <v>15</v>
      </c>
      <c r="X303" s="3" t="s">
        <v>39</v>
      </c>
    </row>
    <row r="304" spans="1:24" x14ac:dyDescent="0.25">
      <c r="A304" s="3" t="s">
        <v>17</v>
      </c>
      <c r="B304" s="3" t="s">
        <v>261</v>
      </c>
      <c r="C304" s="3" t="s">
        <v>19</v>
      </c>
      <c r="D304" s="3" t="s">
        <v>262</v>
      </c>
      <c r="E304" s="3" t="s">
        <v>39</v>
      </c>
      <c r="F304" s="3">
        <v>95548</v>
      </c>
      <c r="G304" s="3" t="s">
        <v>40</v>
      </c>
      <c r="H304" s="3">
        <v>2022008671</v>
      </c>
      <c r="I304" s="3" t="s">
        <v>618</v>
      </c>
      <c r="J304" s="3" t="s">
        <v>41</v>
      </c>
      <c r="K304" s="3" t="s">
        <v>619</v>
      </c>
      <c r="L304" s="3" t="s">
        <v>57</v>
      </c>
      <c r="M304" s="3" t="s">
        <v>620</v>
      </c>
      <c r="N304" s="3" t="s">
        <v>300</v>
      </c>
      <c r="O304" s="3" t="s">
        <v>102</v>
      </c>
      <c r="P304" s="3" t="s">
        <v>414</v>
      </c>
      <c r="Q304" s="4">
        <f>IFERROR(VLOOKUP($H304,[1]RAPPORTS!$L$2:$O$3000,4,FALSE),"")</f>
        <v>-21</v>
      </c>
      <c r="R304" s="4" t="str">
        <f>IFERROR(VLOOKUP($H304,[1]NC!$G$2:$H$300,2,FALSE)+VLOOKUP($K304,[1]NC!$G$2:$I$300,3,FALSE),"")</f>
        <v/>
      </c>
      <c r="S304" s="3"/>
      <c r="T304" s="3"/>
      <c r="U304" s="3"/>
      <c r="V304" s="3" t="s">
        <v>39</v>
      </c>
      <c r="W304" s="3" t="s">
        <v>15</v>
      </c>
      <c r="X304" s="3" t="s">
        <v>39</v>
      </c>
    </row>
    <row r="305" spans="1:24" x14ac:dyDescent="0.25">
      <c r="A305" s="3" t="s">
        <v>17</v>
      </c>
      <c r="B305" s="3" t="s">
        <v>261</v>
      </c>
      <c r="C305" s="3" t="s">
        <v>19</v>
      </c>
      <c r="D305" s="3" t="s">
        <v>262</v>
      </c>
      <c r="E305" s="3" t="s">
        <v>39</v>
      </c>
      <c r="F305" s="3">
        <v>95548</v>
      </c>
      <c r="G305" s="3" t="s">
        <v>40</v>
      </c>
      <c r="H305" s="3">
        <v>2021397007</v>
      </c>
      <c r="I305" s="3" t="s">
        <v>618</v>
      </c>
      <c r="J305" s="3" t="s">
        <v>41</v>
      </c>
      <c r="K305" s="3" t="s">
        <v>619</v>
      </c>
      <c r="L305" s="3" t="s">
        <v>248</v>
      </c>
      <c r="M305" s="3" t="s">
        <v>620</v>
      </c>
      <c r="N305" s="3" t="s">
        <v>171</v>
      </c>
      <c r="O305" s="3" t="s">
        <v>389</v>
      </c>
      <c r="P305" s="3" t="s">
        <v>358</v>
      </c>
      <c r="Q305" s="4">
        <f>IFERROR(VLOOKUP($H305,[1]RAPPORTS!$L$2:$O$3000,4,FALSE),"")</f>
        <v>-35</v>
      </c>
      <c r="R305" s="4" t="str">
        <f>IFERROR(VLOOKUP($H305,[1]NC!$G$2:$H$300,2,FALSE)+VLOOKUP($K305,[1]NC!$G$2:$I$300,3,FALSE),"")</f>
        <v/>
      </c>
      <c r="S305" s="3"/>
      <c r="T305" s="3"/>
      <c r="U305" s="3"/>
      <c r="V305" s="3" t="s">
        <v>39</v>
      </c>
      <c r="W305" s="3" t="s">
        <v>15</v>
      </c>
      <c r="X305" s="3" t="s">
        <v>39</v>
      </c>
    </row>
    <row r="306" spans="1:24" x14ac:dyDescent="0.25">
      <c r="A306" s="3" t="s">
        <v>41</v>
      </c>
      <c r="B306" s="3" t="s">
        <v>261</v>
      </c>
      <c r="C306" s="3" t="s">
        <v>19</v>
      </c>
      <c r="D306" s="3" t="s">
        <v>262</v>
      </c>
      <c r="E306" s="3" t="s">
        <v>39</v>
      </c>
      <c r="F306" s="3">
        <v>95548</v>
      </c>
      <c r="G306" s="3" t="s">
        <v>40</v>
      </c>
      <c r="H306" s="3">
        <v>2021386490</v>
      </c>
      <c r="I306" s="3" t="s">
        <v>618</v>
      </c>
      <c r="J306" s="3" t="s">
        <v>41</v>
      </c>
      <c r="K306" s="3" t="s">
        <v>619</v>
      </c>
      <c r="L306" s="3" t="s">
        <v>125</v>
      </c>
      <c r="M306" s="3" t="s">
        <v>620</v>
      </c>
      <c r="N306" s="3" t="s">
        <v>49</v>
      </c>
      <c r="O306" s="3" t="s">
        <v>126</v>
      </c>
      <c r="P306" s="3" t="s">
        <v>390</v>
      </c>
      <c r="Q306" s="4">
        <f>IFERROR(VLOOKUP($H306,[1]RAPPORTS!$L$2:$O$3000,4,FALSE),"")</f>
        <v>-48</v>
      </c>
      <c r="R306" s="4" t="str">
        <f>IFERROR(VLOOKUP($H306,[1]NC!$G$2:$H$300,2,FALSE)+VLOOKUP($K306,[1]NC!$G$2:$I$300,3,FALSE),"")</f>
        <v/>
      </c>
      <c r="S306" s="3"/>
      <c r="T306" s="3"/>
      <c r="U306" s="3"/>
      <c r="V306" s="3" t="s">
        <v>39</v>
      </c>
      <c r="W306" s="3" t="s">
        <v>15</v>
      </c>
      <c r="X306" s="3" t="s">
        <v>39</v>
      </c>
    </row>
    <row r="307" spans="1:24" x14ac:dyDescent="0.25">
      <c r="A307" s="3" t="s">
        <v>17</v>
      </c>
      <c r="B307" s="3" t="s">
        <v>261</v>
      </c>
      <c r="C307" s="3" t="s">
        <v>19</v>
      </c>
      <c r="D307" s="3" t="s">
        <v>262</v>
      </c>
      <c r="E307" s="3" t="s">
        <v>39</v>
      </c>
      <c r="F307" s="3">
        <v>95548</v>
      </c>
      <c r="G307" s="3" t="s">
        <v>40</v>
      </c>
      <c r="H307" s="3">
        <v>2021370475</v>
      </c>
      <c r="I307" s="3" t="s">
        <v>618</v>
      </c>
      <c r="J307" s="3" t="s">
        <v>41</v>
      </c>
      <c r="K307" s="3" t="s">
        <v>619</v>
      </c>
      <c r="L307" s="3" t="s">
        <v>57</v>
      </c>
      <c r="M307" s="3" t="s">
        <v>620</v>
      </c>
      <c r="N307" s="3" t="s">
        <v>43</v>
      </c>
      <c r="O307" s="3" t="s">
        <v>164</v>
      </c>
      <c r="P307" s="3" t="s">
        <v>415</v>
      </c>
      <c r="Q307" s="4">
        <f>IFERROR(VLOOKUP($H307,[1]RAPPORTS!$L$2:$O$3000,4,FALSE),"")</f>
        <v>-77</v>
      </c>
      <c r="R307" s="4" t="str">
        <f>IFERROR(VLOOKUP($H307,[1]NC!$G$2:$H$300,2,FALSE)+VLOOKUP($K307,[1]NC!$G$2:$I$300,3,FALSE),"")</f>
        <v/>
      </c>
      <c r="S307" s="3"/>
      <c r="T307" s="3"/>
      <c r="U307" s="3"/>
      <c r="V307" s="3" t="s">
        <v>39</v>
      </c>
      <c r="W307" s="3" t="s">
        <v>15</v>
      </c>
      <c r="X307" s="3" t="s">
        <v>39</v>
      </c>
    </row>
    <row r="308" spans="1:24" x14ac:dyDescent="0.25">
      <c r="A308" s="3" t="s">
        <v>17</v>
      </c>
      <c r="B308" s="3" t="s">
        <v>261</v>
      </c>
      <c r="C308" s="3" t="s">
        <v>19</v>
      </c>
      <c r="D308" s="3" t="s">
        <v>262</v>
      </c>
      <c r="E308" s="3" t="s">
        <v>73</v>
      </c>
      <c r="F308" s="3">
        <v>95548</v>
      </c>
      <c r="G308" s="3" t="s">
        <v>40</v>
      </c>
      <c r="H308" s="3">
        <v>2021352774</v>
      </c>
      <c r="I308" s="3" t="s">
        <v>618</v>
      </c>
      <c r="J308" s="3" t="s">
        <v>41</v>
      </c>
      <c r="K308" s="3" t="s">
        <v>619</v>
      </c>
      <c r="L308" s="3" t="s">
        <v>125</v>
      </c>
      <c r="M308" s="3" t="s">
        <v>620</v>
      </c>
      <c r="N308" s="3" t="s">
        <v>43</v>
      </c>
      <c r="O308" s="3" t="s">
        <v>416</v>
      </c>
      <c r="P308" s="3" t="s">
        <v>417</v>
      </c>
      <c r="Q308" s="4">
        <f>IFERROR(VLOOKUP($H308,[1]RAPPORTS!$L$2:$O$3000,4,FALSE),"")</f>
        <v>-92</v>
      </c>
      <c r="R308" s="4" t="str">
        <f>IFERROR(VLOOKUP($H308,[1]NC!$G$2:$H$300,2,FALSE)+VLOOKUP($K308,[1]NC!$G$2:$I$300,3,FALSE),"")</f>
        <v/>
      </c>
      <c r="S308" s="3"/>
      <c r="T308" s="3"/>
      <c r="U308" s="3"/>
      <c r="V308" s="3" t="s">
        <v>39</v>
      </c>
      <c r="W308" s="3" t="s">
        <v>15</v>
      </c>
      <c r="X308" s="3" t="s">
        <v>39</v>
      </c>
    </row>
    <row r="309" spans="1:24" x14ac:dyDescent="0.25">
      <c r="A309" s="3" t="s">
        <v>41</v>
      </c>
      <c r="B309" s="3" t="s">
        <v>261</v>
      </c>
      <c r="C309" s="3" t="s">
        <v>19</v>
      </c>
      <c r="D309" s="3" t="s">
        <v>262</v>
      </c>
      <c r="E309" s="3" t="s">
        <v>39</v>
      </c>
      <c r="F309" s="3">
        <v>95548</v>
      </c>
      <c r="G309" s="3" t="s">
        <v>40</v>
      </c>
      <c r="H309" s="3">
        <v>2021328611</v>
      </c>
      <c r="I309" s="3" t="s">
        <v>618</v>
      </c>
      <c r="J309" s="3" t="s">
        <v>41</v>
      </c>
      <c r="K309" s="3" t="s">
        <v>619</v>
      </c>
      <c r="L309" s="3" t="s">
        <v>86</v>
      </c>
      <c r="M309" s="3" t="s">
        <v>620</v>
      </c>
      <c r="N309" s="3" t="s">
        <v>49</v>
      </c>
      <c r="O309" s="3" t="s">
        <v>418</v>
      </c>
      <c r="P309" s="3" t="s">
        <v>419</v>
      </c>
      <c r="Q309" s="4">
        <f>IFERROR(VLOOKUP($H309,[1]RAPPORTS!$L$2:$O$3000,4,FALSE),"")</f>
        <v>-102</v>
      </c>
      <c r="R309" s="4" t="str">
        <f>IFERROR(VLOOKUP($H309,[1]NC!$G$2:$H$300,2,FALSE)+VLOOKUP($K309,[1]NC!$G$2:$I$300,3,FALSE),"")</f>
        <v/>
      </c>
      <c r="S309" s="3"/>
      <c r="T309" s="3"/>
      <c r="U309" s="3"/>
      <c r="V309" s="3" t="s">
        <v>39</v>
      </c>
      <c r="W309" s="3" t="s">
        <v>15</v>
      </c>
      <c r="X309" s="3" t="s">
        <v>39</v>
      </c>
    </row>
    <row r="310" spans="1:24" x14ac:dyDescent="0.25">
      <c r="A310" s="3" t="s">
        <v>17</v>
      </c>
      <c r="B310" s="3" t="s">
        <v>261</v>
      </c>
      <c r="C310" s="3" t="s">
        <v>19</v>
      </c>
      <c r="D310" s="3" t="s">
        <v>262</v>
      </c>
      <c r="E310" s="3" t="s">
        <v>39</v>
      </c>
      <c r="F310" s="3">
        <v>95548</v>
      </c>
      <c r="G310" s="3" t="s">
        <v>56</v>
      </c>
      <c r="H310" s="3">
        <v>2021259351</v>
      </c>
      <c r="I310" s="3" t="s">
        <v>618</v>
      </c>
      <c r="J310" s="3" t="s">
        <v>41</v>
      </c>
      <c r="K310" s="3" t="s">
        <v>619</v>
      </c>
      <c r="L310" s="3" t="s">
        <v>96</v>
      </c>
      <c r="M310" s="3" t="s">
        <v>620</v>
      </c>
      <c r="N310" s="3" t="s">
        <v>43</v>
      </c>
      <c r="O310" s="3" t="s">
        <v>420</v>
      </c>
      <c r="P310" s="3" t="s">
        <v>381</v>
      </c>
      <c r="Q310" s="4">
        <f>IFERROR(VLOOKUP($H310,[1]RAPPORTS!$L$2:$O$3000,4,FALSE),"")</f>
        <v>-161</v>
      </c>
      <c r="R310" s="4" t="str">
        <f>IFERROR(VLOOKUP($H310,[1]NC!$G$2:$H$300,2,FALSE)+VLOOKUP($K310,[1]NC!$G$2:$I$300,3,FALSE),"")</f>
        <v/>
      </c>
      <c r="S310" s="3"/>
      <c r="T310" s="3"/>
      <c r="U310" s="3"/>
      <c r="V310" s="3" t="s">
        <v>39</v>
      </c>
      <c r="W310" s="3" t="s">
        <v>15</v>
      </c>
      <c r="X310" s="3" t="s">
        <v>39</v>
      </c>
    </row>
    <row r="311" spans="1:24" x14ac:dyDescent="0.25">
      <c r="A311" s="3" t="s">
        <v>17</v>
      </c>
      <c r="B311" s="3" t="s">
        <v>37</v>
      </c>
      <c r="C311" s="3" t="s">
        <v>19</v>
      </c>
      <c r="D311" s="3" t="s">
        <v>74</v>
      </c>
      <c r="E311" s="3" t="s">
        <v>39</v>
      </c>
      <c r="F311" s="3">
        <v>95548</v>
      </c>
      <c r="G311" s="3" t="s">
        <v>40</v>
      </c>
      <c r="H311" s="3">
        <v>2022067424</v>
      </c>
      <c r="I311" s="3" t="s">
        <v>618</v>
      </c>
      <c r="J311" s="3" t="s">
        <v>41</v>
      </c>
      <c r="K311" s="3" t="s">
        <v>619</v>
      </c>
      <c r="L311" s="3" t="s">
        <v>64</v>
      </c>
      <c r="M311" s="3" t="s">
        <v>620</v>
      </c>
      <c r="N311" s="3" t="s">
        <v>43</v>
      </c>
      <c r="O311" s="3" t="s">
        <v>132</v>
      </c>
      <c r="P311" s="3" t="s">
        <v>421</v>
      </c>
      <c r="Q311" s="4">
        <f>IFERROR(VLOOKUP($H311,[1]RAPPORTS!$L$2:$O$3000,4,FALSE),"")</f>
        <v>40</v>
      </c>
      <c r="R311" s="4" t="str">
        <f>IFERROR(VLOOKUP($H311,[1]NC!$G$2:$H$300,2,FALSE)+VLOOKUP($K311,[1]NC!$G$2:$I$300,3,FALSE),"")</f>
        <v/>
      </c>
      <c r="S311" s="3"/>
      <c r="T311" s="3"/>
      <c r="U311" s="3"/>
      <c r="V311" s="3" t="s">
        <v>39</v>
      </c>
      <c r="W311" s="3" t="s">
        <v>39</v>
      </c>
      <c r="X311" s="3" t="s">
        <v>39</v>
      </c>
    </row>
    <row r="312" spans="1:24" x14ac:dyDescent="0.25">
      <c r="A312" s="3" t="s">
        <v>17</v>
      </c>
      <c r="B312" s="3" t="s">
        <v>46</v>
      </c>
      <c r="C312" s="3" t="s">
        <v>47</v>
      </c>
      <c r="D312" s="3" t="s">
        <v>48</v>
      </c>
      <c r="E312" s="3" t="s">
        <v>39</v>
      </c>
      <c r="F312" s="3">
        <v>95548</v>
      </c>
      <c r="G312" s="3" t="s">
        <v>40</v>
      </c>
      <c r="H312" s="3">
        <v>2022075939</v>
      </c>
      <c r="I312" s="3" t="s">
        <v>618</v>
      </c>
      <c r="J312" s="3" t="s">
        <v>41</v>
      </c>
      <c r="K312" s="3" t="s">
        <v>619</v>
      </c>
      <c r="L312" s="3" t="s">
        <v>59</v>
      </c>
      <c r="M312" s="3" t="s">
        <v>620</v>
      </c>
      <c r="N312" s="3" t="s">
        <v>151</v>
      </c>
      <c r="O312" s="3" t="s">
        <v>181</v>
      </c>
      <c r="P312" s="3" t="s">
        <v>422</v>
      </c>
      <c r="Q312" s="4">
        <f>IFERROR(VLOOKUP($H312,[1]RAPPORTS!$L$2:$O$3000,4,FALSE),"")</f>
        <v>35</v>
      </c>
      <c r="R312" s="4" t="str">
        <f>IFERROR(VLOOKUP($H312,[1]NC!$G$2:$H$300,2,FALSE)+VLOOKUP($K312,[1]NC!$G$2:$I$300,3,FALSE),"")</f>
        <v/>
      </c>
      <c r="S312" s="3"/>
      <c r="T312" s="3"/>
      <c r="U312" s="3"/>
      <c r="V312" s="3" t="s">
        <v>39</v>
      </c>
      <c r="W312" s="3" t="s">
        <v>39</v>
      </c>
      <c r="X312" s="3" t="s">
        <v>39</v>
      </c>
    </row>
    <row r="313" spans="1:24" x14ac:dyDescent="0.25">
      <c r="A313" s="3" t="s">
        <v>17</v>
      </c>
      <c r="B313" s="3" t="s">
        <v>52</v>
      </c>
      <c r="C313" s="3" t="s">
        <v>19</v>
      </c>
      <c r="D313" s="3" t="s">
        <v>53</v>
      </c>
      <c r="E313" s="3" t="s">
        <v>39</v>
      </c>
      <c r="F313" s="3">
        <v>95548</v>
      </c>
      <c r="G313" s="3" t="s">
        <v>40</v>
      </c>
      <c r="H313" s="3">
        <v>2022076540</v>
      </c>
      <c r="I313" s="3" t="s">
        <v>618</v>
      </c>
      <c r="J313" s="3" t="s">
        <v>41</v>
      </c>
      <c r="K313" s="3" t="s">
        <v>619</v>
      </c>
      <c r="L313" s="3" t="s">
        <v>67</v>
      </c>
      <c r="M313" s="3" t="s">
        <v>620</v>
      </c>
      <c r="N313" s="3" t="s">
        <v>43</v>
      </c>
      <c r="O313" s="3" t="s">
        <v>181</v>
      </c>
      <c r="P313" s="3" t="s">
        <v>76</v>
      </c>
      <c r="Q313" s="4">
        <f>IFERROR(VLOOKUP($H313,[1]RAPPORTS!$L$2:$O$3000,4,FALSE),"")</f>
        <v>32</v>
      </c>
      <c r="R313" s="4" t="str">
        <f>IFERROR(VLOOKUP($H313,[1]NC!$G$2:$H$300,2,FALSE)+VLOOKUP($K313,[1]NC!$G$2:$I$300,3,FALSE),"")</f>
        <v/>
      </c>
      <c r="S313" s="3"/>
      <c r="T313" s="3"/>
      <c r="U313" s="3"/>
      <c r="V313" s="3" t="s">
        <v>39</v>
      </c>
      <c r="W313" s="3" t="s">
        <v>39</v>
      </c>
      <c r="X313" s="3" t="s">
        <v>39</v>
      </c>
    </row>
    <row r="314" spans="1:24" x14ac:dyDescent="0.25">
      <c r="A314" s="3" t="s">
        <v>41</v>
      </c>
      <c r="B314" s="3" t="s">
        <v>100</v>
      </c>
      <c r="C314" s="3" t="s">
        <v>19</v>
      </c>
      <c r="D314" s="3" t="s">
        <v>158</v>
      </c>
      <c r="E314" s="3" t="s">
        <v>39</v>
      </c>
      <c r="F314" s="3">
        <v>95548</v>
      </c>
      <c r="G314" s="3" t="s">
        <v>40</v>
      </c>
      <c r="H314" s="3">
        <v>2022052404</v>
      </c>
      <c r="I314" s="3" t="s">
        <v>618</v>
      </c>
      <c r="J314" s="3" t="s">
        <v>41</v>
      </c>
      <c r="K314" s="3" t="s">
        <v>619</v>
      </c>
      <c r="L314" s="3" t="s">
        <v>182</v>
      </c>
      <c r="M314" s="3" t="s">
        <v>620</v>
      </c>
      <c r="N314" s="3" t="s">
        <v>49</v>
      </c>
      <c r="O314" s="3" t="s">
        <v>152</v>
      </c>
      <c r="P314" s="3" t="s">
        <v>106</v>
      </c>
      <c r="Q314" s="4">
        <f>IFERROR(VLOOKUP($H314,[1]RAPPORTS!$L$2:$O$3000,4,FALSE),"")</f>
        <v>32</v>
      </c>
      <c r="R314" s="4" t="str">
        <f>IFERROR(VLOOKUP($H314,[1]NC!$G$2:$H$300,2,FALSE)+VLOOKUP($K314,[1]NC!$G$2:$I$300,3,FALSE),"")</f>
        <v/>
      </c>
      <c r="S314" s="3"/>
      <c r="T314" s="3"/>
      <c r="U314" s="3"/>
      <c r="V314" s="3" t="s">
        <v>39</v>
      </c>
      <c r="W314" s="3" t="s">
        <v>39</v>
      </c>
      <c r="X314" s="3" t="s">
        <v>39</v>
      </c>
    </row>
    <row r="315" spans="1:24" x14ac:dyDescent="0.25">
      <c r="A315" s="3" t="s">
        <v>17</v>
      </c>
      <c r="B315" s="3" t="s">
        <v>37</v>
      </c>
      <c r="C315" s="3" t="s">
        <v>19</v>
      </c>
      <c r="D315" s="3" t="s">
        <v>74</v>
      </c>
      <c r="E315" s="3" t="s">
        <v>39</v>
      </c>
      <c r="F315" s="3">
        <v>95548</v>
      </c>
      <c r="G315" s="3" t="s">
        <v>40</v>
      </c>
      <c r="H315" s="3">
        <v>2022047533</v>
      </c>
      <c r="I315" s="3" t="s">
        <v>618</v>
      </c>
      <c r="J315" s="3" t="s">
        <v>41</v>
      </c>
      <c r="K315" s="3" t="s">
        <v>619</v>
      </c>
      <c r="L315" s="3" t="s">
        <v>191</v>
      </c>
      <c r="M315" s="3" t="s">
        <v>620</v>
      </c>
      <c r="N315" s="3" t="s">
        <v>43</v>
      </c>
      <c r="O315" s="3" t="s">
        <v>157</v>
      </c>
      <c r="P315" s="3" t="s">
        <v>423</v>
      </c>
      <c r="Q315" s="4">
        <f>IFERROR(VLOOKUP($H315,[1]RAPPORTS!$L$2:$O$3000,4,FALSE),"")</f>
        <v>29</v>
      </c>
      <c r="R315" s="4" t="str">
        <f>IFERROR(VLOOKUP($H315,[1]NC!$G$2:$H$300,2,FALSE)+VLOOKUP($K315,[1]NC!$G$2:$I$300,3,FALSE),"")</f>
        <v/>
      </c>
      <c r="S315" s="3"/>
      <c r="T315" s="3"/>
      <c r="U315" s="3"/>
      <c r="V315" s="3" t="s">
        <v>39</v>
      </c>
      <c r="W315" s="3" t="s">
        <v>39</v>
      </c>
      <c r="X315" s="3" t="s">
        <v>39</v>
      </c>
    </row>
    <row r="316" spans="1:24" x14ac:dyDescent="0.25">
      <c r="A316" s="3" t="s">
        <v>17</v>
      </c>
      <c r="B316" s="3" t="s">
        <v>52</v>
      </c>
      <c r="C316" s="3" t="s">
        <v>19</v>
      </c>
      <c r="D316" s="3" t="s">
        <v>53</v>
      </c>
      <c r="E316" s="3" t="s">
        <v>39</v>
      </c>
      <c r="F316" s="3">
        <v>95548</v>
      </c>
      <c r="G316" s="3" t="s">
        <v>40</v>
      </c>
      <c r="H316" s="3">
        <v>2022072717</v>
      </c>
      <c r="I316" s="3" t="s">
        <v>618</v>
      </c>
      <c r="J316" s="3" t="s">
        <v>41</v>
      </c>
      <c r="K316" s="3" t="s">
        <v>619</v>
      </c>
      <c r="L316" s="3" t="s">
        <v>86</v>
      </c>
      <c r="M316" s="3" t="s">
        <v>620</v>
      </c>
      <c r="N316" s="3" t="s">
        <v>171</v>
      </c>
      <c r="O316" s="3" t="s">
        <v>424</v>
      </c>
      <c r="P316" s="3" t="s">
        <v>137</v>
      </c>
      <c r="Q316" s="4">
        <f>IFERROR(VLOOKUP($H316,[1]RAPPORTS!$L$2:$O$3000,4,FALSE),"")</f>
        <v>28</v>
      </c>
      <c r="R316" s="4" t="str">
        <f>IFERROR(VLOOKUP($H316,[1]NC!$G$2:$H$300,2,FALSE)+VLOOKUP($K316,[1]NC!$G$2:$I$300,3,FALSE),"")</f>
        <v/>
      </c>
      <c r="S316" s="3"/>
      <c r="T316" s="3"/>
      <c r="U316" s="3"/>
      <c r="V316" s="3" t="s">
        <v>39</v>
      </c>
      <c r="W316" s="3" t="s">
        <v>39</v>
      </c>
      <c r="X316" s="3" t="s">
        <v>39</v>
      </c>
    </row>
    <row r="317" spans="1:24" x14ac:dyDescent="0.25">
      <c r="A317" s="3" t="s">
        <v>17</v>
      </c>
      <c r="B317" s="3" t="s">
        <v>52</v>
      </c>
      <c r="C317" s="3" t="s">
        <v>19</v>
      </c>
      <c r="D317" s="3" t="s">
        <v>53</v>
      </c>
      <c r="E317" s="3" t="s">
        <v>39</v>
      </c>
      <c r="F317" s="3">
        <v>95548</v>
      </c>
      <c r="G317" s="3" t="s">
        <v>40</v>
      </c>
      <c r="H317" s="3">
        <v>2022070472</v>
      </c>
      <c r="I317" s="3" t="s">
        <v>618</v>
      </c>
      <c r="J317" s="3" t="s">
        <v>41</v>
      </c>
      <c r="K317" s="3" t="s">
        <v>619</v>
      </c>
      <c r="L317" s="3" t="s">
        <v>67</v>
      </c>
      <c r="M317" s="3" t="s">
        <v>620</v>
      </c>
      <c r="N317" s="3" t="s">
        <v>43</v>
      </c>
      <c r="O317" s="3" t="s">
        <v>118</v>
      </c>
      <c r="P317" s="3" t="s">
        <v>121</v>
      </c>
      <c r="Q317" s="4">
        <f>IFERROR(VLOOKUP($H317,[1]RAPPORTS!$L$2:$O$3000,4,FALSE),"")</f>
        <v>27</v>
      </c>
      <c r="R317" s="4" t="str">
        <f>IFERROR(VLOOKUP($H317,[1]NC!$G$2:$H$300,2,FALSE)+VLOOKUP($K317,[1]NC!$G$2:$I$300,3,FALSE),"")</f>
        <v/>
      </c>
      <c r="S317" s="3"/>
      <c r="T317" s="3"/>
      <c r="U317" s="3"/>
      <c r="V317" s="3" t="s">
        <v>39</v>
      </c>
      <c r="W317" s="3" t="s">
        <v>39</v>
      </c>
      <c r="X317" s="3" t="s">
        <v>39</v>
      </c>
    </row>
    <row r="318" spans="1:24" x14ac:dyDescent="0.25">
      <c r="A318" s="3" t="s">
        <v>17</v>
      </c>
      <c r="B318" s="3" t="s">
        <v>46</v>
      </c>
      <c r="C318" s="3" t="s">
        <v>19</v>
      </c>
      <c r="D318" s="3" t="s">
        <v>176</v>
      </c>
      <c r="E318" s="3" t="s">
        <v>39</v>
      </c>
      <c r="F318" s="3">
        <v>95548</v>
      </c>
      <c r="G318" s="3" t="s">
        <v>40</v>
      </c>
      <c r="H318" s="3">
        <v>2022085113</v>
      </c>
      <c r="I318" s="3" t="s">
        <v>618</v>
      </c>
      <c r="J318" s="3" t="s">
        <v>41</v>
      </c>
      <c r="K318" s="3" t="s">
        <v>619</v>
      </c>
      <c r="L318" s="3" t="s">
        <v>182</v>
      </c>
      <c r="M318" s="3" t="s">
        <v>620</v>
      </c>
      <c r="N318" s="3" t="s">
        <v>43</v>
      </c>
      <c r="O318" s="3" t="s">
        <v>302</v>
      </c>
      <c r="P318" s="3" t="s">
        <v>51</v>
      </c>
      <c r="Q318" s="4">
        <f>IFERROR(VLOOKUP($H318,[1]RAPPORTS!$L$2:$O$3000,4,FALSE),"")</f>
        <v>25</v>
      </c>
      <c r="R318" s="4" t="str">
        <f>IFERROR(VLOOKUP($H318,[1]NC!$G$2:$H$300,2,FALSE)+VLOOKUP($K318,[1]NC!$G$2:$I$300,3,FALSE),"")</f>
        <v/>
      </c>
      <c r="S318" s="3"/>
      <c r="T318" s="3"/>
      <c r="U318" s="3"/>
      <c r="V318" s="3" t="s">
        <v>39</v>
      </c>
      <c r="W318" s="3" t="s">
        <v>39</v>
      </c>
      <c r="X318" s="3" t="s">
        <v>39</v>
      </c>
    </row>
    <row r="319" spans="1:24" x14ac:dyDescent="0.25">
      <c r="A319" s="3" t="s">
        <v>17</v>
      </c>
      <c r="B319" s="3" t="s">
        <v>46</v>
      </c>
      <c r="C319" s="3" t="s">
        <v>19</v>
      </c>
      <c r="D319" s="3" t="s">
        <v>176</v>
      </c>
      <c r="E319" s="3" t="s">
        <v>39</v>
      </c>
      <c r="F319" s="3">
        <v>95548</v>
      </c>
      <c r="G319" s="3" t="s">
        <v>40</v>
      </c>
      <c r="H319" s="3">
        <v>2022076165</v>
      </c>
      <c r="I319" s="3" t="s">
        <v>618</v>
      </c>
      <c r="J319" s="3" t="s">
        <v>41</v>
      </c>
      <c r="K319" s="3" t="s">
        <v>619</v>
      </c>
      <c r="L319" s="3" t="s">
        <v>182</v>
      </c>
      <c r="M319" s="3" t="s">
        <v>620</v>
      </c>
      <c r="N319" s="3" t="s">
        <v>83</v>
      </c>
      <c r="O319" s="3" t="s">
        <v>181</v>
      </c>
      <c r="P319" s="3" t="s">
        <v>49</v>
      </c>
      <c r="Q319" s="4">
        <f>IFERROR(VLOOKUP($H319,[1]RAPPORTS!$L$2:$O$3000,4,FALSE),"")</f>
        <v>25</v>
      </c>
      <c r="R319" s="4" t="str">
        <f>IFERROR(VLOOKUP($H319,[1]NC!$G$2:$H$300,2,FALSE)+VLOOKUP($K319,[1]NC!$G$2:$I$300,3,FALSE),"")</f>
        <v/>
      </c>
      <c r="S319" s="3"/>
      <c r="T319" s="3"/>
      <c r="U319" s="3"/>
      <c r="V319" s="3" t="s">
        <v>39</v>
      </c>
      <c r="W319" s="3" t="s">
        <v>39</v>
      </c>
      <c r="X319" s="3" t="s">
        <v>39</v>
      </c>
    </row>
    <row r="320" spans="1:24" x14ac:dyDescent="0.25">
      <c r="A320" s="3" t="s">
        <v>17</v>
      </c>
      <c r="B320" s="3" t="s">
        <v>37</v>
      </c>
      <c r="C320" s="3" t="s">
        <v>19</v>
      </c>
      <c r="D320" s="3" t="s">
        <v>74</v>
      </c>
      <c r="E320" s="3" t="s">
        <v>39</v>
      </c>
      <c r="F320" s="3">
        <v>95548</v>
      </c>
      <c r="G320" s="3" t="s">
        <v>40</v>
      </c>
      <c r="H320" s="3">
        <v>2022046341</v>
      </c>
      <c r="I320" s="3" t="s">
        <v>618</v>
      </c>
      <c r="J320" s="3" t="s">
        <v>41</v>
      </c>
      <c r="K320" s="3" t="s">
        <v>619</v>
      </c>
      <c r="L320" s="3" t="s">
        <v>182</v>
      </c>
      <c r="M320" s="3" t="s">
        <v>620</v>
      </c>
      <c r="N320" s="3" t="s">
        <v>43</v>
      </c>
      <c r="O320" s="3" t="s">
        <v>63</v>
      </c>
      <c r="P320" s="3" t="s">
        <v>184</v>
      </c>
      <c r="Q320" s="4">
        <f>IFERROR(VLOOKUP($H320,[1]RAPPORTS!$L$2:$O$3000,4,FALSE),"")</f>
        <v>24</v>
      </c>
      <c r="R320" s="4" t="str">
        <f>IFERROR(VLOOKUP($H320,[1]NC!$G$2:$H$300,2,FALSE)+VLOOKUP($K320,[1]NC!$G$2:$I$300,3,FALSE),"")</f>
        <v/>
      </c>
      <c r="S320" s="3"/>
      <c r="T320" s="3"/>
      <c r="U320" s="3"/>
      <c r="V320" s="3" t="s">
        <v>39</v>
      </c>
      <c r="W320" s="3" t="s">
        <v>39</v>
      </c>
      <c r="X320" s="3" t="s">
        <v>39</v>
      </c>
    </row>
    <row r="321" spans="1:24" x14ac:dyDescent="0.25">
      <c r="A321" s="3" t="s">
        <v>17</v>
      </c>
      <c r="B321" s="3" t="s">
        <v>37</v>
      </c>
      <c r="C321" s="3" t="s">
        <v>19</v>
      </c>
      <c r="D321" s="3" t="s">
        <v>122</v>
      </c>
      <c r="E321" s="3" t="s">
        <v>39</v>
      </c>
      <c r="F321" s="3">
        <v>95548</v>
      </c>
      <c r="G321" s="3" t="s">
        <v>40</v>
      </c>
      <c r="H321" s="3">
        <v>2022042626</v>
      </c>
      <c r="I321" s="3" t="s">
        <v>618</v>
      </c>
      <c r="J321" s="3" t="s">
        <v>41</v>
      </c>
      <c r="K321" s="3" t="s">
        <v>619</v>
      </c>
      <c r="L321" s="3" t="s">
        <v>182</v>
      </c>
      <c r="M321" s="3" t="s">
        <v>620</v>
      </c>
      <c r="N321" s="3" t="s">
        <v>43</v>
      </c>
      <c r="O321" s="3" t="s">
        <v>174</v>
      </c>
      <c r="P321" s="3" t="s">
        <v>425</v>
      </c>
      <c r="Q321" s="4">
        <f>IFERROR(VLOOKUP($H321,[1]RAPPORTS!$L$2:$O$3000,4,FALSE),"")</f>
        <v>24</v>
      </c>
      <c r="R321" s="4" t="str">
        <f>IFERROR(VLOOKUP($H321,[1]NC!$G$2:$H$300,2,FALSE)+VLOOKUP($K321,[1]NC!$G$2:$I$300,3,FALSE),"")</f>
        <v/>
      </c>
      <c r="S321" s="3"/>
      <c r="T321" s="3"/>
      <c r="U321" s="3"/>
      <c r="V321" s="3" t="s">
        <v>39</v>
      </c>
      <c r="W321" s="3" t="s">
        <v>39</v>
      </c>
      <c r="X321" s="3" t="s">
        <v>39</v>
      </c>
    </row>
    <row r="322" spans="1:24" x14ac:dyDescent="0.25">
      <c r="A322" s="3" t="s">
        <v>17</v>
      </c>
      <c r="B322" s="3" t="s">
        <v>52</v>
      </c>
      <c r="C322" s="3" t="s">
        <v>19</v>
      </c>
      <c r="D322" s="3" t="s">
        <v>53</v>
      </c>
      <c r="E322" s="3" t="s">
        <v>39</v>
      </c>
      <c r="F322" s="3">
        <v>95548</v>
      </c>
      <c r="G322" s="3" t="s">
        <v>40</v>
      </c>
      <c r="H322" s="3">
        <v>2022063789</v>
      </c>
      <c r="I322" s="3" t="s">
        <v>618</v>
      </c>
      <c r="J322" s="3" t="s">
        <v>41</v>
      </c>
      <c r="K322" s="3" t="s">
        <v>619</v>
      </c>
      <c r="L322" s="3" t="s">
        <v>54</v>
      </c>
      <c r="M322" s="3" t="s">
        <v>620</v>
      </c>
      <c r="N322" s="3" t="s">
        <v>43</v>
      </c>
      <c r="O322" s="3" t="s">
        <v>426</v>
      </c>
      <c r="P322" s="3" t="s">
        <v>108</v>
      </c>
      <c r="Q322" s="4">
        <f>IFERROR(VLOOKUP($H322,[1]RAPPORTS!$L$2:$O$3000,4,FALSE),"")</f>
        <v>21</v>
      </c>
      <c r="R322" s="4" t="str">
        <f>IFERROR(VLOOKUP($H322,[1]NC!$G$2:$H$300,2,FALSE)+VLOOKUP($K322,[1]NC!$G$2:$I$300,3,FALSE),"")</f>
        <v/>
      </c>
      <c r="S322" s="3"/>
      <c r="T322" s="3"/>
      <c r="U322" s="3"/>
      <c r="V322" s="3" t="s">
        <v>39</v>
      </c>
      <c r="W322" s="3" t="s">
        <v>39</v>
      </c>
      <c r="X322" s="3" t="s">
        <v>39</v>
      </c>
    </row>
    <row r="323" spans="1:24" x14ac:dyDescent="0.25">
      <c r="A323" s="3" t="s">
        <v>17</v>
      </c>
      <c r="B323" s="3" t="s">
        <v>46</v>
      </c>
      <c r="C323" s="3" t="s">
        <v>19</v>
      </c>
      <c r="D323" s="3" t="s">
        <v>176</v>
      </c>
      <c r="E323" s="3" t="s">
        <v>39</v>
      </c>
      <c r="F323" s="3">
        <v>95548</v>
      </c>
      <c r="G323" s="3" t="s">
        <v>40</v>
      </c>
      <c r="H323" s="3">
        <v>2022075400</v>
      </c>
      <c r="I323" s="3" t="s">
        <v>618</v>
      </c>
      <c r="J323" s="3" t="s">
        <v>41</v>
      </c>
      <c r="K323" s="3" t="s">
        <v>619</v>
      </c>
      <c r="L323" s="3" t="s">
        <v>64</v>
      </c>
      <c r="M323" s="3" t="s">
        <v>620</v>
      </c>
      <c r="N323" s="3" t="s">
        <v>43</v>
      </c>
      <c r="O323" s="3" t="s">
        <v>181</v>
      </c>
      <c r="P323" s="3" t="s">
        <v>422</v>
      </c>
      <c r="Q323" s="4">
        <f>IFERROR(VLOOKUP($H323,[1]RAPPORTS!$L$2:$O$3000,4,FALSE),"")</f>
        <v>20</v>
      </c>
      <c r="R323" s="4" t="str">
        <f>IFERROR(VLOOKUP($H323,[1]NC!$G$2:$H$300,2,FALSE)+VLOOKUP($K323,[1]NC!$G$2:$I$300,3,FALSE),"")</f>
        <v/>
      </c>
      <c r="S323" s="3"/>
      <c r="T323" s="3"/>
      <c r="U323" s="3"/>
      <c r="V323" s="3" t="s">
        <v>39</v>
      </c>
      <c r="W323" s="3" t="s">
        <v>39</v>
      </c>
      <c r="X323" s="3" t="s">
        <v>39</v>
      </c>
    </row>
    <row r="324" spans="1:24" x14ac:dyDescent="0.25">
      <c r="A324" s="3" t="s">
        <v>17</v>
      </c>
      <c r="B324" s="3" t="s">
        <v>46</v>
      </c>
      <c r="C324" s="3" t="s">
        <v>19</v>
      </c>
      <c r="D324" s="3" t="s">
        <v>176</v>
      </c>
      <c r="E324" s="3" t="s">
        <v>39</v>
      </c>
      <c r="F324" s="3">
        <v>95548</v>
      </c>
      <c r="G324" s="3" t="s">
        <v>40</v>
      </c>
      <c r="H324" s="3">
        <v>2022084323</v>
      </c>
      <c r="I324" s="3" t="s">
        <v>618</v>
      </c>
      <c r="J324" s="3" t="s">
        <v>41</v>
      </c>
      <c r="K324" s="3" t="s">
        <v>619</v>
      </c>
      <c r="L324" s="3" t="s">
        <v>64</v>
      </c>
      <c r="M324" s="3" t="s">
        <v>620</v>
      </c>
      <c r="N324" s="3" t="s">
        <v>43</v>
      </c>
      <c r="O324" s="3" t="s">
        <v>302</v>
      </c>
      <c r="P324" s="3" t="s">
        <v>106</v>
      </c>
      <c r="Q324" s="4">
        <f>IFERROR(VLOOKUP($H324,[1]RAPPORTS!$L$2:$O$3000,4,FALSE),"")</f>
        <v>17</v>
      </c>
      <c r="R324" s="4" t="str">
        <f>IFERROR(VLOOKUP($H324,[1]NC!$G$2:$H$300,2,FALSE)+VLOOKUP($K324,[1]NC!$G$2:$I$300,3,FALSE),"")</f>
        <v/>
      </c>
      <c r="S324" s="3"/>
      <c r="T324" s="3"/>
      <c r="U324" s="3"/>
      <c r="V324" s="3" t="s">
        <v>39</v>
      </c>
      <c r="W324" s="3" t="s">
        <v>39</v>
      </c>
      <c r="X324" s="3" t="s">
        <v>39</v>
      </c>
    </row>
    <row r="325" spans="1:24" x14ac:dyDescent="0.25">
      <c r="A325" s="3" t="s">
        <v>17</v>
      </c>
      <c r="B325" s="3" t="s">
        <v>46</v>
      </c>
      <c r="C325" s="3" t="s">
        <v>19</v>
      </c>
      <c r="D325" s="3" t="s">
        <v>176</v>
      </c>
      <c r="E325" s="3" t="s">
        <v>39</v>
      </c>
      <c r="F325" s="3">
        <v>95548</v>
      </c>
      <c r="G325" s="3" t="s">
        <v>40</v>
      </c>
      <c r="H325" s="3">
        <v>2022050133</v>
      </c>
      <c r="I325" s="3" t="s">
        <v>618</v>
      </c>
      <c r="J325" s="3" t="s">
        <v>41</v>
      </c>
      <c r="K325" s="3" t="s">
        <v>619</v>
      </c>
      <c r="L325" s="3" t="s">
        <v>177</v>
      </c>
      <c r="M325" s="3" t="s">
        <v>620</v>
      </c>
      <c r="N325" s="3" t="s">
        <v>43</v>
      </c>
      <c r="O325" s="3" t="s">
        <v>44</v>
      </c>
      <c r="P325" s="3" t="s">
        <v>144</v>
      </c>
      <c r="Q325" s="4">
        <f>IFERROR(VLOOKUP($H325,[1]RAPPORTS!$L$2:$O$3000,4,FALSE),"")</f>
        <v>16</v>
      </c>
      <c r="R325" s="4" t="str">
        <f>IFERROR(VLOOKUP($H325,[1]NC!$G$2:$H$300,2,FALSE)+VLOOKUP($K325,[1]NC!$G$2:$I$300,3,FALSE),"")</f>
        <v/>
      </c>
      <c r="S325" s="3"/>
      <c r="T325" s="3"/>
      <c r="U325" s="3"/>
      <c r="V325" s="3" t="s">
        <v>39</v>
      </c>
      <c r="W325" s="3" t="s">
        <v>39</v>
      </c>
      <c r="X325" s="3" t="s">
        <v>39</v>
      </c>
    </row>
    <row r="326" spans="1:24" x14ac:dyDescent="0.25">
      <c r="A326" s="3" t="s">
        <v>17</v>
      </c>
      <c r="B326" s="3" t="s">
        <v>37</v>
      </c>
      <c r="C326" s="3" t="s">
        <v>19</v>
      </c>
      <c r="D326" s="3" t="s">
        <v>74</v>
      </c>
      <c r="E326" s="3" t="s">
        <v>39</v>
      </c>
      <c r="F326" s="3">
        <v>95548</v>
      </c>
      <c r="G326" s="3" t="s">
        <v>40</v>
      </c>
      <c r="H326" s="3">
        <v>2022074565</v>
      </c>
      <c r="I326" s="3" t="s">
        <v>618</v>
      </c>
      <c r="J326" s="3" t="s">
        <v>41</v>
      </c>
      <c r="K326" s="3" t="s">
        <v>619</v>
      </c>
      <c r="L326" s="3" t="s">
        <v>182</v>
      </c>
      <c r="M326" s="3" t="s">
        <v>620</v>
      </c>
      <c r="N326" s="3" t="s">
        <v>43</v>
      </c>
      <c r="O326" s="3" t="s">
        <v>149</v>
      </c>
      <c r="P326" s="3" t="s">
        <v>204</v>
      </c>
      <c r="Q326" s="4">
        <f>IFERROR(VLOOKUP($H326,[1]RAPPORTS!$L$2:$O$3000,4,FALSE),"")</f>
        <v>15</v>
      </c>
      <c r="R326" s="4" t="str">
        <f>IFERROR(VLOOKUP($H326,[1]NC!$G$2:$H$300,2,FALSE)+VLOOKUP($K326,[1]NC!$G$2:$I$300,3,FALSE),"")</f>
        <v/>
      </c>
      <c r="S326" s="3"/>
      <c r="T326" s="3"/>
      <c r="U326" s="3"/>
      <c r="V326" s="3" t="s">
        <v>39</v>
      </c>
      <c r="W326" s="3" t="s">
        <v>39</v>
      </c>
      <c r="X326" s="3" t="s">
        <v>39</v>
      </c>
    </row>
    <row r="327" spans="1:24" x14ac:dyDescent="0.25">
      <c r="A327" s="3" t="s">
        <v>17</v>
      </c>
      <c r="B327" s="3" t="s">
        <v>46</v>
      </c>
      <c r="C327" s="3" t="s">
        <v>47</v>
      </c>
      <c r="D327" s="3" t="s">
        <v>48</v>
      </c>
      <c r="E327" s="3" t="s">
        <v>39</v>
      </c>
      <c r="F327" s="3">
        <v>95548</v>
      </c>
      <c r="G327" s="3" t="s">
        <v>40</v>
      </c>
      <c r="H327" s="3">
        <v>2022048808</v>
      </c>
      <c r="I327" s="3" t="s">
        <v>618</v>
      </c>
      <c r="J327" s="3" t="s">
        <v>41</v>
      </c>
      <c r="K327" s="3" t="s">
        <v>619</v>
      </c>
      <c r="L327" s="3" t="s">
        <v>59</v>
      </c>
      <c r="M327" s="3" t="s">
        <v>620</v>
      </c>
      <c r="N327" s="3" t="s">
        <v>151</v>
      </c>
      <c r="O327" s="3" t="s">
        <v>116</v>
      </c>
      <c r="P327" s="3" t="s">
        <v>117</v>
      </c>
      <c r="Q327" s="4">
        <f>IFERROR(VLOOKUP($H327,[1]RAPPORTS!$L$2:$O$3000,4,FALSE),"")</f>
        <v>15</v>
      </c>
      <c r="R327" s="4" t="str">
        <f>IFERROR(VLOOKUP($H327,[1]NC!$G$2:$H$300,2,FALSE)+VLOOKUP($K327,[1]NC!$G$2:$I$300,3,FALSE),"")</f>
        <v/>
      </c>
      <c r="S327" s="3"/>
      <c r="T327" s="3"/>
      <c r="U327" s="3"/>
      <c r="V327" s="3" t="s">
        <v>39</v>
      </c>
      <c r="W327" s="3" t="s">
        <v>39</v>
      </c>
      <c r="X327" s="3" t="s">
        <v>39</v>
      </c>
    </row>
    <row r="328" spans="1:24" x14ac:dyDescent="0.25">
      <c r="A328" s="3" t="s">
        <v>17</v>
      </c>
      <c r="B328" s="3" t="s">
        <v>52</v>
      </c>
      <c r="C328" s="3" t="s">
        <v>19</v>
      </c>
      <c r="D328" s="3" t="s">
        <v>53</v>
      </c>
      <c r="E328" s="3" t="s">
        <v>39</v>
      </c>
      <c r="F328" s="3">
        <v>95548</v>
      </c>
      <c r="G328" s="3" t="s">
        <v>40</v>
      </c>
      <c r="H328" s="3">
        <v>2022031668</v>
      </c>
      <c r="I328" s="3" t="s">
        <v>618</v>
      </c>
      <c r="J328" s="3" t="s">
        <v>41</v>
      </c>
      <c r="K328" s="3" t="s">
        <v>619</v>
      </c>
      <c r="L328" s="3" t="s">
        <v>125</v>
      </c>
      <c r="M328" s="3" t="s">
        <v>620</v>
      </c>
      <c r="N328" s="3" t="s">
        <v>43</v>
      </c>
      <c r="O328" s="3" t="s">
        <v>142</v>
      </c>
      <c r="P328" s="3" t="s">
        <v>427</v>
      </c>
      <c r="Q328" s="4">
        <f>IFERROR(VLOOKUP($H328,[1]RAPPORTS!$L$2:$O$3000,4,FALSE),"")</f>
        <v>15</v>
      </c>
      <c r="R328" s="4" t="str">
        <f>IFERROR(VLOOKUP($H328,[1]NC!$G$2:$H$300,2,FALSE)+VLOOKUP($K328,[1]NC!$G$2:$I$300,3,FALSE),"")</f>
        <v/>
      </c>
      <c r="S328" s="3"/>
      <c r="T328" s="3"/>
      <c r="U328" s="3"/>
      <c r="V328" s="3" t="s">
        <v>39</v>
      </c>
      <c r="W328" s="3" t="s">
        <v>39</v>
      </c>
      <c r="X328" s="3" t="s">
        <v>39</v>
      </c>
    </row>
    <row r="329" spans="1:24" x14ac:dyDescent="0.25">
      <c r="A329" s="3" t="s">
        <v>17</v>
      </c>
      <c r="B329" s="3" t="s">
        <v>46</v>
      </c>
      <c r="C329" s="3" t="s">
        <v>19</v>
      </c>
      <c r="D329" s="3" t="s">
        <v>176</v>
      </c>
      <c r="E329" s="3" t="s">
        <v>39</v>
      </c>
      <c r="F329" s="3">
        <v>95548</v>
      </c>
      <c r="G329" s="3" t="s">
        <v>40</v>
      </c>
      <c r="H329" s="3">
        <v>2022084868</v>
      </c>
      <c r="I329" s="3" t="s">
        <v>618</v>
      </c>
      <c r="J329" s="3" t="s">
        <v>41</v>
      </c>
      <c r="K329" s="3" t="s">
        <v>619</v>
      </c>
      <c r="L329" s="3" t="s">
        <v>64</v>
      </c>
      <c r="M329" s="3" t="s">
        <v>620</v>
      </c>
      <c r="N329" s="3" t="s">
        <v>43</v>
      </c>
      <c r="O329" s="3" t="s">
        <v>302</v>
      </c>
      <c r="P329" s="3" t="s">
        <v>121</v>
      </c>
      <c r="Q329" s="4">
        <f>IFERROR(VLOOKUP($H329,[1]RAPPORTS!$L$2:$O$3000,4,FALSE),"")</f>
        <v>14</v>
      </c>
      <c r="R329" s="4" t="str">
        <f>IFERROR(VLOOKUP($H329,[1]NC!$G$2:$H$300,2,FALSE)+VLOOKUP($K329,[1]NC!$G$2:$I$300,3,FALSE),"")</f>
        <v/>
      </c>
      <c r="S329" s="3"/>
      <c r="T329" s="3"/>
      <c r="U329" s="3"/>
      <c r="V329" s="3" t="s">
        <v>39</v>
      </c>
      <c r="W329" s="3" t="s">
        <v>39</v>
      </c>
      <c r="X329" s="3" t="s">
        <v>39</v>
      </c>
    </row>
    <row r="330" spans="1:24" x14ac:dyDescent="0.25">
      <c r="A330" s="3" t="s">
        <v>41</v>
      </c>
      <c r="B330" s="3" t="s">
        <v>46</v>
      </c>
      <c r="C330" s="3" t="s">
        <v>47</v>
      </c>
      <c r="D330" s="3" t="s">
        <v>48</v>
      </c>
      <c r="E330" s="3" t="s">
        <v>39</v>
      </c>
      <c r="F330" s="3">
        <v>95548</v>
      </c>
      <c r="G330" s="3" t="s">
        <v>40</v>
      </c>
      <c r="H330" s="3">
        <v>2022063464</v>
      </c>
      <c r="I330" s="3" t="s">
        <v>618</v>
      </c>
      <c r="J330" s="3" t="s">
        <v>41</v>
      </c>
      <c r="K330" s="3" t="s">
        <v>619</v>
      </c>
      <c r="L330" s="3" t="s">
        <v>67</v>
      </c>
      <c r="M330" s="3" t="s">
        <v>620</v>
      </c>
      <c r="N330" s="3" t="s">
        <v>49</v>
      </c>
      <c r="O330" s="3" t="s">
        <v>426</v>
      </c>
      <c r="P330" s="3" t="s">
        <v>155</v>
      </c>
      <c r="Q330" s="4">
        <f>IFERROR(VLOOKUP($H330,[1]RAPPORTS!$L$2:$O$3000,4,FALSE),"")</f>
        <v>14</v>
      </c>
      <c r="R330" s="4" t="str">
        <f>IFERROR(VLOOKUP($H330,[1]NC!$G$2:$H$300,2,FALSE)+VLOOKUP($K330,[1]NC!$G$2:$I$300,3,FALSE),"")</f>
        <v/>
      </c>
      <c r="S330" s="3"/>
      <c r="T330" s="3"/>
      <c r="U330" s="3"/>
      <c r="V330" s="3" t="s">
        <v>39</v>
      </c>
      <c r="W330" s="3" t="s">
        <v>39</v>
      </c>
      <c r="X330" s="3" t="s">
        <v>39</v>
      </c>
    </row>
    <row r="331" spans="1:24" x14ac:dyDescent="0.25">
      <c r="A331" s="3" t="s">
        <v>17</v>
      </c>
      <c r="B331" s="3" t="s">
        <v>52</v>
      </c>
      <c r="C331" s="3" t="s">
        <v>19</v>
      </c>
      <c r="D331" s="3" t="s">
        <v>53</v>
      </c>
      <c r="E331" s="3" t="s">
        <v>39</v>
      </c>
      <c r="F331" s="3">
        <v>95548</v>
      </c>
      <c r="G331" s="3" t="s">
        <v>40</v>
      </c>
      <c r="H331" s="3">
        <v>2022064592</v>
      </c>
      <c r="I331" s="3" t="s">
        <v>618</v>
      </c>
      <c r="J331" s="3" t="s">
        <v>41</v>
      </c>
      <c r="K331" s="3" t="s">
        <v>619</v>
      </c>
      <c r="L331" s="3" t="s">
        <v>57</v>
      </c>
      <c r="M331" s="3" t="s">
        <v>620</v>
      </c>
      <c r="N331" s="3" t="s">
        <v>43</v>
      </c>
      <c r="O331" s="3" t="s">
        <v>89</v>
      </c>
      <c r="P331" s="3" t="s">
        <v>263</v>
      </c>
      <c r="Q331" s="4">
        <f>IFERROR(VLOOKUP($H331,[1]RAPPORTS!$L$2:$O$3000,4,FALSE),"")</f>
        <v>14</v>
      </c>
      <c r="R331" s="4" t="str">
        <f>IFERROR(VLOOKUP($H331,[1]NC!$G$2:$H$300,2,FALSE)+VLOOKUP($K331,[1]NC!$G$2:$I$300,3,FALSE),"")</f>
        <v/>
      </c>
      <c r="S331" s="3"/>
      <c r="T331" s="3"/>
      <c r="U331" s="3"/>
      <c r="V331" s="3" t="s">
        <v>39</v>
      </c>
      <c r="W331" s="3" t="s">
        <v>39</v>
      </c>
      <c r="X331" s="3" t="s">
        <v>39</v>
      </c>
    </row>
    <row r="332" spans="1:24" x14ac:dyDescent="0.25">
      <c r="A332" s="3" t="s">
        <v>17</v>
      </c>
      <c r="B332" s="3" t="s">
        <v>52</v>
      </c>
      <c r="C332" s="3" t="s">
        <v>19</v>
      </c>
      <c r="D332" s="3" t="s">
        <v>53</v>
      </c>
      <c r="E332" s="3" t="s">
        <v>39</v>
      </c>
      <c r="F332" s="3">
        <v>95548</v>
      </c>
      <c r="G332" s="3" t="s">
        <v>40</v>
      </c>
      <c r="H332" s="3">
        <v>2022073410</v>
      </c>
      <c r="I332" s="3" t="s">
        <v>618</v>
      </c>
      <c r="J332" s="3" t="s">
        <v>41</v>
      </c>
      <c r="K332" s="3" t="s">
        <v>619</v>
      </c>
      <c r="L332" s="3" t="s">
        <v>54</v>
      </c>
      <c r="M332" s="3" t="s">
        <v>620</v>
      </c>
      <c r="N332" s="3" t="s">
        <v>43</v>
      </c>
      <c r="O332" s="3" t="s">
        <v>149</v>
      </c>
      <c r="P332" s="3" t="s">
        <v>428</v>
      </c>
      <c r="Q332" s="4">
        <f>IFERROR(VLOOKUP($H332,[1]RAPPORTS!$L$2:$O$3000,4,FALSE),"")</f>
        <v>14</v>
      </c>
      <c r="R332" s="4" t="str">
        <f>IFERROR(VLOOKUP($H332,[1]NC!$G$2:$H$300,2,FALSE)+VLOOKUP($K332,[1]NC!$G$2:$I$300,3,FALSE),"")</f>
        <v/>
      </c>
      <c r="S332" s="3"/>
      <c r="T332" s="3"/>
      <c r="U332" s="3"/>
      <c r="V332" s="3" t="s">
        <v>39</v>
      </c>
      <c r="W332" s="3" t="s">
        <v>39</v>
      </c>
      <c r="X332" s="3" t="s">
        <v>39</v>
      </c>
    </row>
    <row r="333" spans="1:24" x14ac:dyDescent="0.25">
      <c r="A333" s="3" t="s">
        <v>17</v>
      </c>
      <c r="B333" s="3" t="s">
        <v>52</v>
      </c>
      <c r="C333" s="3" t="s">
        <v>19</v>
      </c>
      <c r="D333" s="3" t="s">
        <v>53</v>
      </c>
      <c r="E333" s="3" t="s">
        <v>39</v>
      </c>
      <c r="F333" s="3">
        <v>95548</v>
      </c>
      <c r="G333" s="3" t="s">
        <v>40</v>
      </c>
      <c r="H333" s="3">
        <v>2022055462</v>
      </c>
      <c r="I333" s="3" t="s">
        <v>618</v>
      </c>
      <c r="J333" s="3" t="s">
        <v>41</v>
      </c>
      <c r="K333" s="3" t="s">
        <v>619</v>
      </c>
      <c r="L333" s="3" t="s">
        <v>82</v>
      </c>
      <c r="M333" s="3" t="s">
        <v>620</v>
      </c>
      <c r="N333" s="3" t="s">
        <v>43</v>
      </c>
      <c r="O333" s="3" t="s">
        <v>66</v>
      </c>
      <c r="P333" s="3" t="s">
        <v>429</v>
      </c>
      <c r="Q333" s="4">
        <f>IFERROR(VLOOKUP($H333,[1]RAPPORTS!$L$2:$O$3000,4,FALSE),"")</f>
        <v>14</v>
      </c>
      <c r="R333" s="4" t="str">
        <f>IFERROR(VLOOKUP($H333,[1]NC!$G$2:$H$300,2,FALSE)+VLOOKUP($K333,[1]NC!$G$2:$I$300,3,FALSE),"")</f>
        <v/>
      </c>
      <c r="S333" s="3"/>
      <c r="T333" s="3"/>
      <c r="U333" s="3"/>
      <c r="V333" s="3" t="s">
        <v>39</v>
      </c>
      <c r="W333" s="3" t="s">
        <v>39</v>
      </c>
      <c r="X333" s="3" t="s">
        <v>39</v>
      </c>
    </row>
    <row r="334" spans="1:24" x14ac:dyDescent="0.25">
      <c r="A334" s="3" t="s">
        <v>17</v>
      </c>
      <c r="B334" s="3" t="s">
        <v>52</v>
      </c>
      <c r="C334" s="3" t="s">
        <v>19</v>
      </c>
      <c r="D334" s="3" t="s">
        <v>53</v>
      </c>
      <c r="E334" s="3" t="s">
        <v>39</v>
      </c>
      <c r="F334" s="3">
        <v>95548</v>
      </c>
      <c r="G334" s="3" t="s">
        <v>40</v>
      </c>
      <c r="H334" s="3">
        <v>2022043401</v>
      </c>
      <c r="I334" s="3" t="s">
        <v>618</v>
      </c>
      <c r="J334" s="3" t="s">
        <v>41</v>
      </c>
      <c r="K334" s="3" t="s">
        <v>619</v>
      </c>
      <c r="L334" s="3" t="s">
        <v>67</v>
      </c>
      <c r="M334" s="3" t="s">
        <v>620</v>
      </c>
      <c r="N334" s="3" t="s">
        <v>43</v>
      </c>
      <c r="O334" s="3" t="s">
        <v>174</v>
      </c>
      <c r="P334" s="3" t="s">
        <v>204</v>
      </c>
      <c r="Q334" s="4">
        <f>IFERROR(VLOOKUP($H334,[1]RAPPORTS!$L$2:$O$3000,4,FALSE),"")</f>
        <v>14</v>
      </c>
      <c r="R334" s="4" t="str">
        <f>IFERROR(VLOOKUP($H334,[1]NC!$G$2:$H$300,2,FALSE)+VLOOKUP($K334,[1]NC!$G$2:$I$300,3,FALSE),"")</f>
        <v/>
      </c>
      <c r="S334" s="3"/>
      <c r="T334" s="3"/>
      <c r="U334" s="3"/>
      <c r="V334" s="3" t="s">
        <v>39</v>
      </c>
      <c r="W334" s="3" t="s">
        <v>39</v>
      </c>
      <c r="X334" s="3" t="s">
        <v>39</v>
      </c>
    </row>
    <row r="335" spans="1:24" x14ac:dyDescent="0.25">
      <c r="A335" s="3" t="s">
        <v>17</v>
      </c>
      <c r="B335" s="3" t="s">
        <v>52</v>
      </c>
      <c r="C335" s="3" t="s">
        <v>19</v>
      </c>
      <c r="D335" s="3" t="s">
        <v>53</v>
      </c>
      <c r="E335" s="3" t="s">
        <v>39</v>
      </c>
      <c r="F335" s="3">
        <v>95548</v>
      </c>
      <c r="G335" s="3" t="s">
        <v>40</v>
      </c>
      <c r="H335" s="3">
        <v>2022065417</v>
      </c>
      <c r="I335" s="3" t="s">
        <v>618</v>
      </c>
      <c r="J335" s="3" t="s">
        <v>41</v>
      </c>
      <c r="K335" s="3" t="s">
        <v>619</v>
      </c>
      <c r="L335" s="3" t="s">
        <v>57</v>
      </c>
      <c r="M335" s="3" t="s">
        <v>620</v>
      </c>
      <c r="N335" s="3" t="s">
        <v>43</v>
      </c>
      <c r="O335" s="3" t="s">
        <v>105</v>
      </c>
      <c r="P335" s="3" t="s">
        <v>121</v>
      </c>
      <c r="Q335" s="4">
        <f>IFERROR(VLOOKUP($H335,[1]RAPPORTS!$L$2:$O$3000,4,FALSE),"")</f>
        <v>14</v>
      </c>
      <c r="R335" s="4" t="str">
        <f>IFERROR(VLOOKUP($H335,[1]NC!$G$2:$H$300,2,FALSE)+VLOOKUP($K335,[1]NC!$G$2:$I$300,3,FALSE),"")</f>
        <v/>
      </c>
      <c r="S335" s="3"/>
      <c r="T335" s="3"/>
      <c r="U335" s="3"/>
      <c r="V335" s="3" t="s">
        <v>39</v>
      </c>
      <c r="W335" s="3" t="s">
        <v>39</v>
      </c>
      <c r="X335" s="3" t="s">
        <v>39</v>
      </c>
    </row>
    <row r="336" spans="1:24" x14ac:dyDescent="0.25">
      <c r="A336" s="3" t="s">
        <v>17</v>
      </c>
      <c r="B336" s="3" t="s">
        <v>52</v>
      </c>
      <c r="C336" s="3" t="s">
        <v>19</v>
      </c>
      <c r="D336" s="3" t="s">
        <v>53</v>
      </c>
      <c r="E336" s="3" t="s">
        <v>39</v>
      </c>
      <c r="F336" s="3">
        <v>95548</v>
      </c>
      <c r="G336" s="3" t="s">
        <v>40</v>
      </c>
      <c r="H336" s="3">
        <v>2022055876</v>
      </c>
      <c r="I336" s="3" t="s">
        <v>618</v>
      </c>
      <c r="J336" s="3" t="s">
        <v>41</v>
      </c>
      <c r="K336" s="3" t="s">
        <v>619</v>
      </c>
      <c r="L336" s="3" t="s">
        <v>167</v>
      </c>
      <c r="M336" s="3" t="s">
        <v>620</v>
      </c>
      <c r="N336" s="3" t="s">
        <v>43</v>
      </c>
      <c r="O336" s="3" t="s">
        <v>66</v>
      </c>
      <c r="P336" s="3" t="s">
        <v>429</v>
      </c>
      <c r="Q336" s="4">
        <f>IFERROR(VLOOKUP($H336,[1]RAPPORTS!$L$2:$O$3000,4,FALSE),"")</f>
        <v>14</v>
      </c>
      <c r="R336" s="4" t="str">
        <f>IFERROR(VLOOKUP($H336,[1]NC!$G$2:$H$300,2,FALSE)+VLOOKUP($K336,[1]NC!$G$2:$I$300,3,FALSE),"")</f>
        <v/>
      </c>
      <c r="S336" s="3"/>
      <c r="T336" s="3"/>
      <c r="U336" s="3"/>
      <c r="V336" s="3" t="s">
        <v>39</v>
      </c>
      <c r="W336" s="3" t="s">
        <v>39</v>
      </c>
      <c r="X336" s="3" t="s">
        <v>39</v>
      </c>
    </row>
    <row r="337" spans="1:24" x14ac:dyDescent="0.25">
      <c r="A337" s="3" t="s">
        <v>41</v>
      </c>
      <c r="B337" s="3" t="s">
        <v>100</v>
      </c>
      <c r="C337" s="3" t="s">
        <v>19</v>
      </c>
      <c r="D337" s="3" t="s">
        <v>331</v>
      </c>
      <c r="E337" s="3" t="s">
        <v>39</v>
      </c>
      <c r="F337" s="3">
        <v>95548</v>
      </c>
      <c r="G337" s="3" t="s">
        <v>40</v>
      </c>
      <c r="H337" s="3">
        <v>2022029379</v>
      </c>
      <c r="I337" s="3" t="s">
        <v>618</v>
      </c>
      <c r="J337" s="3" t="s">
        <v>41</v>
      </c>
      <c r="K337" s="3" t="s">
        <v>619</v>
      </c>
      <c r="L337" s="3" t="s">
        <v>64</v>
      </c>
      <c r="M337" s="3" t="s">
        <v>620</v>
      </c>
      <c r="N337" s="3" t="s">
        <v>49</v>
      </c>
      <c r="O337" s="3" t="s">
        <v>178</v>
      </c>
      <c r="P337" s="3" t="s">
        <v>163</v>
      </c>
      <c r="Q337" s="4">
        <f>IFERROR(VLOOKUP($H337,[1]RAPPORTS!$L$2:$O$3000,4,FALSE),"")</f>
        <v>14</v>
      </c>
      <c r="R337" s="4" t="str">
        <f>IFERROR(VLOOKUP($H337,[1]NC!$G$2:$H$300,2,FALSE)+VLOOKUP($K337,[1]NC!$G$2:$I$300,3,FALSE),"")</f>
        <v/>
      </c>
      <c r="S337" s="3"/>
      <c r="T337" s="3"/>
      <c r="U337" s="3"/>
      <c r="V337" s="3" t="s">
        <v>39</v>
      </c>
      <c r="W337" s="3" t="s">
        <v>39</v>
      </c>
      <c r="X337" s="3" t="s">
        <v>39</v>
      </c>
    </row>
    <row r="338" spans="1:24" x14ac:dyDescent="0.25">
      <c r="A338" s="3" t="s">
        <v>41</v>
      </c>
      <c r="B338" s="3" t="s">
        <v>46</v>
      </c>
      <c r="C338" s="3" t="s">
        <v>47</v>
      </c>
      <c r="D338" s="3" t="s">
        <v>48</v>
      </c>
      <c r="E338" s="3" t="s">
        <v>39</v>
      </c>
      <c r="F338" s="3">
        <v>95548</v>
      </c>
      <c r="G338" s="3" t="s">
        <v>40</v>
      </c>
      <c r="H338" s="3">
        <v>2022068471</v>
      </c>
      <c r="I338" s="3" t="s">
        <v>618</v>
      </c>
      <c r="J338" s="3" t="s">
        <v>41</v>
      </c>
      <c r="K338" s="3" t="s">
        <v>619</v>
      </c>
      <c r="L338" s="3" t="s">
        <v>67</v>
      </c>
      <c r="M338" s="3" t="s">
        <v>620</v>
      </c>
      <c r="N338" s="3" t="s">
        <v>49</v>
      </c>
      <c r="O338" s="3" t="s">
        <v>156</v>
      </c>
      <c r="P338" s="3" t="s">
        <v>121</v>
      </c>
      <c r="Q338" s="4">
        <f>IFERROR(VLOOKUP($H338,[1]RAPPORTS!$L$2:$O$3000,4,FALSE),"")</f>
        <v>13</v>
      </c>
      <c r="R338" s="4" t="str">
        <f>IFERROR(VLOOKUP($H338,[1]NC!$G$2:$H$300,2,FALSE)+VLOOKUP($K338,[1]NC!$G$2:$I$300,3,FALSE),"")</f>
        <v/>
      </c>
      <c r="S338" s="3"/>
      <c r="T338" s="3"/>
      <c r="U338" s="3"/>
      <c r="V338" s="3" t="s">
        <v>39</v>
      </c>
      <c r="W338" s="3" t="s">
        <v>39</v>
      </c>
      <c r="X338" s="3" t="s">
        <v>39</v>
      </c>
    </row>
    <row r="339" spans="1:24" x14ac:dyDescent="0.25">
      <c r="A339" s="3" t="s">
        <v>17</v>
      </c>
      <c r="B339" s="3" t="s">
        <v>52</v>
      </c>
      <c r="C339" s="3" t="s">
        <v>19</v>
      </c>
      <c r="D339" s="3" t="s">
        <v>53</v>
      </c>
      <c r="E339" s="3" t="s">
        <v>39</v>
      </c>
      <c r="F339" s="3">
        <v>95548</v>
      </c>
      <c r="G339" s="3" t="s">
        <v>40</v>
      </c>
      <c r="H339" s="3">
        <v>2022067458</v>
      </c>
      <c r="I339" s="3" t="s">
        <v>618</v>
      </c>
      <c r="J339" s="3" t="s">
        <v>41</v>
      </c>
      <c r="K339" s="3" t="s">
        <v>619</v>
      </c>
      <c r="L339" s="3" t="s">
        <v>86</v>
      </c>
      <c r="M339" s="3" t="s">
        <v>620</v>
      </c>
      <c r="N339" s="3" t="s">
        <v>43</v>
      </c>
      <c r="O339" s="3" t="s">
        <v>132</v>
      </c>
      <c r="P339" s="3" t="s">
        <v>200</v>
      </c>
      <c r="Q339" s="4">
        <f>IFERROR(VLOOKUP($H339,[1]RAPPORTS!$L$2:$O$3000,4,FALSE),"")</f>
        <v>13</v>
      </c>
      <c r="R339" s="4" t="str">
        <f>IFERROR(VLOOKUP($H339,[1]NC!$G$2:$H$300,2,FALSE)+VLOOKUP($K339,[1]NC!$G$2:$I$300,3,FALSE),"")</f>
        <v/>
      </c>
      <c r="S339" s="3"/>
      <c r="T339" s="3"/>
      <c r="U339" s="3"/>
      <c r="V339" s="3" t="s">
        <v>39</v>
      </c>
      <c r="W339" s="3" t="s">
        <v>39</v>
      </c>
      <c r="X339" s="3" t="s">
        <v>39</v>
      </c>
    </row>
    <row r="340" spans="1:24" x14ac:dyDescent="0.25">
      <c r="A340" s="3" t="s">
        <v>17</v>
      </c>
      <c r="B340" s="3" t="s">
        <v>52</v>
      </c>
      <c r="C340" s="3" t="s">
        <v>19</v>
      </c>
      <c r="D340" s="3" t="s">
        <v>53</v>
      </c>
      <c r="E340" s="3" t="s">
        <v>39</v>
      </c>
      <c r="F340" s="3">
        <v>95548</v>
      </c>
      <c r="G340" s="3" t="s">
        <v>40</v>
      </c>
      <c r="H340" s="3">
        <v>2022070171</v>
      </c>
      <c r="I340" s="3" t="s">
        <v>618</v>
      </c>
      <c r="J340" s="3" t="s">
        <v>41</v>
      </c>
      <c r="K340" s="3" t="s">
        <v>619</v>
      </c>
      <c r="L340" s="3" t="s">
        <v>57</v>
      </c>
      <c r="M340" s="3" t="s">
        <v>620</v>
      </c>
      <c r="N340" s="3" t="s">
        <v>43</v>
      </c>
      <c r="O340" s="3" t="s">
        <v>118</v>
      </c>
      <c r="P340" s="3" t="s">
        <v>200</v>
      </c>
      <c r="Q340" s="4">
        <f>IFERROR(VLOOKUP($H340,[1]RAPPORTS!$L$2:$O$3000,4,FALSE),"")</f>
        <v>13</v>
      </c>
      <c r="R340" s="4" t="str">
        <f>IFERROR(VLOOKUP($H340,[1]NC!$G$2:$H$300,2,FALSE)+VLOOKUP($K340,[1]NC!$G$2:$I$300,3,FALSE),"")</f>
        <v/>
      </c>
      <c r="S340" s="3"/>
      <c r="T340" s="3"/>
      <c r="U340" s="3"/>
      <c r="V340" s="3" t="s">
        <v>39</v>
      </c>
      <c r="W340" s="3" t="s">
        <v>39</v>
      </c>
      <c r="X340" s="3" t="s">
        <v>39</v>
      </c>
    </row>
    <row r="341" spans="1:24" x14ac:dyDescent="0.25">
      <c r="A341" s="3" t="s">
        <v>17</v>
      </c>
      <c r="B341" s="3" t="s">
        <v>52</v>
      </c>
      <c r="C341" s="3" t="s">
        <v>19</v>
      </c>
      <c r="D341" s="3" t="s">
        <v>53</v>
      </c>
      <c r="E341" s="3" t="s">
        <v>39</v>
      </c>
      <c r="F341" s="3">
        <v>95548</v>
      </c>
      <c r="G341" s="3" t="s">
        <v>40</v>
      </c>
      <c r="H341" s="3">
        <v>2022070716</v>
      </c>
      <c r="I341" s="3" t="s">
        <v>618</v>
      </c>
      <c r="J341" s="3" t="s">
        <v>41</v>
      </c>
      <c r="K341" s="3" t="s">
        <v>619</v>
      </c>
      <c r="L341" s="3" t="s">
        <v>67</v>
      </c>
      <c r="M341" s="3" t="s">
        <v>620</v>
      </c>
      <c r="N341" s="3" t="s">
        <v>43</v>
      </c>
      <c r="O341" s="3" t="s">
        <v>118</v>
      </c>
      <c r="P341" s="3" t="s">
        <v>51</v>
      </c>
      <c r="Q341" s="4">
        <f>IFERROR(VLOOKUP($H341,[1]RAPPORTS!$L$2:$O$3000,4,FALSE),"")</f>
        <v>13</v>
      </c>
      <c r="R341" s="4" t="str">
        <f>IFERROR(VLOOKUP($H341,[1]NC!$G$2:$H$300,2,FALSE)+VLOOKUP($K341,[1]NC!$G$2:$I$300,3,FALSE),"")</f>
        <v/>
      </c>
      <c r="S341" s="3"/>
      <c r="T341" s="3"/>
      <c r="U341" s="3"/>
      <c r="V341" s="3" t="s">
        <v>39</v>
      </c>
      <c r="W341" s="3" t="s">
        <v>39</v>
      </c>
      <c r="X341" s="3" t="s">
        <v>39</v>
      </c>
    </row>
    <row r="342" spans="1:24" x14ac:dyDescent="0.25">
      <c r="A342" s="3" t="s">
        <v>41</v>
      </c>
      <c r="B342" s="3" t="s">
        <v>52</v>
      </c>
      <c r="C342" s="3" t="s">
        <v>19</v>
      </c>
      <c r="D342" s="3" t="s">
        <v>53</v>
      </c>
      <c r="E342" s="3" t="s">
        <v>39</v>
      </c>
      <c r="F342" s="3">
        <v>95548</v>
      </c>
      <c r="G342" s="3" t="s">
        <v>40</v>
      </c>
      <c r="H342" s="3">
        <v>2022049980</v>
      </c>
      <c r="I342" s="3" t="s">
        <v>618</v>
      </c>
      <c r="J342" s="3" t="s">
        <v>41</v>
      </c>
      <c r="K342" s="3" t="s">
        <v>619</v>
      </c>
      <c r="L342" s="3" t="s">
        <v>167</v>
      </c>
      <c r="M342" s="3" t="s">
        <v>620</v>
      </c>
      <c r="N342" s="3" t="s">
        <v>49</v>
      </c>
      <c r="O342" s="3" t="s">
        <v>44</v>
      </c>
      <c r="P342" s="3" t="s">
        <v>45</v>
      </c>
      <c r="Q342" s="4">
        <f>IFERROR(VLOOKUP($H342,[1]RAPPORTS!$L$2:$O$3000,4,FALSE),"")</f>
        <v>13</v>
      </c>
      <c r="R342" s="4" t="str">
        <f>IFERROR(VLOOKUP($H342,[1]NC!$G$2:$H$300,2,FALSE)+VLOOKUP($K342,[1]NC!$G$2:$I$300,3,FALSE),"")</f>
        <v/>
      </c>
      <c r="S342" s="3"/>
      <c r="T342" s="3"/>
      <c r="U342" s="3"/>
      <c r="V342" s="3" t="s">
        <v>39</v>
      </c>
      <c r="W342" s="3" t="s">
        <v>39</v>
      </c>
      <c r="X342" s="3" t="s">
        <v>39</v>
      </c>
    </row>
    <row r="343" spans="1:24" x14ac:dyDescent="0.25">
      <c r="A343" s="3" t="s">
        <v>17</v>
      </c>
      <c r="B343" s="3" t="s">
        <v>52</v>
      </c>
      <c r="C343" s="3" t="s">
        <v>19</v>
      </c>
      <c r="D343" s="3" t="s">
        <v>53</v>
      </c>
      <c r="E343" s="3" t="s">
        <v>39</v>
      </c>
      <c r="F343" s="3">
        <v>95548</v>
      </c>
      <c r="G343" s="3" t="s">
        <v>40</v>
      </c>
      <c r="H343" s="3">
        <v>2022071571</v>
      </c>
      <c r="I343" s="3" t="s">
        <v>618</v>
      </c>
      <c r="J343" s="3" t="s">
        <v>41</v>
      </c>
      <c r="K343" s="3" t="s">
        <v>619</v>
      </c>
      <c r="L343" s="3" t="s">
        <v>57</v>
      </c>
      <c r="M343" s="3" t="s">
        <v>620</v>
      </c>
      <c r="N343" s="3" t="s">
        <v>43</v>
      </c>
      <c r="O343" s="3" t="s">
        <v>424</v>
      </c>
      <c r="P343" s="3" t="s">
        <v>200</v>
      </c>
      <c r="Q343" s="4">
        <f>IFERROR(VLOOKUP($H343,[1]RAPPORTS!$L$2:$O$3000,4,FALSE),"")</f>
        <v>13</v>
      </c>
      <c r="R343" s="4" t="str">
        <f>IFERROR(VLOOKUP($H343,[1]NC!$G$2:$H$300,2,FALSE)+VLOOKUP($K343,[1]NC!$G$2:$I$300,3,FALSE),"")</f>
        <v/>
      </c>
      <c r="S343" s="3"/>
      <c r="T343" s="3"/>
      <c r="U343" s="3"/>
      <c r="V343" s="3" t="s">
        <v>39</v>
      </c>
      <c r="W343" s="3" t="s">
        <v>39</v>
      </c>
      <c r="X343" s="3" t="s">
        <v>39</v>
      </c>
    </row>
    <row r="344" spans="1:24" x14ac:dyDescent="0.25">
      <c r="A344" s="3" t="s">
        <v>17</v>
      </c>
      <c r="B344" s="3" t="s">
        <v>46</v>
      </c>
      <c r="C344" s="3" t="s">
        <v>19</v>
      </c>
      <c r="D344" s="3" t="s">
        <v>176</v>
      </c>
      <c r="E344" s="3" t="s">
        <v>39</v>
      </c>
      <c r="F344" s="3">
        <v>95548</v>
      </c>
      <c r="G344" s="3" t="s">
        <v>40</v>
      </c>
      <c r="H344" s="3">
        <v>2022067283</v>
      </c>
      <c r="I344" s="3" t="s">
        <v>618</v>
      </c>
      <c r="J344" s="3" t="s">
        <v>41</v>
      </c>
      <c r="K344" s="3" t="s">
        <v>619</v>
      </c>
      <c r="L344" s="3" t="s">
        <v>191</v>
      </c>
      <c r="M344" s="3" t="s">
        <v>620</v>
      </c>
      <c r="N344" s="3" t="s">
        <v>43</v>
      </c>
      <c r="O344" s="3" t="s">
        <v>132</v>
      </c>
      <c r="P344" s="3" t="s">
        <v>43</v>
      </c>
      <c r="Q344" s="4">
        <f>IFERROR(VLOOKUP($H344,[1]RAPPORTS!$L$2:$O$3000,4,FALSE),"")</f>
        <v>11</v>
      </c>
      <c r="R344" s="4" t="str">
        <f>IFERROR(VLOOKUP($H344,[1]NC!$G$2:$H$300,2,FALSE)+VLOOKUP($K344,[1]NC!$G$2:$I$300,3,FALSE),"")</f>
        <v/>
      </c>
      <c r="S344" s="3"/>
      <c r="T344" s="3"/>
      <c r="U344" s="3"/>
      <c r="V344" s="3" t="s">
        <v>39</v>
      </c>
      <c r="W344" s="3" t="s">
        <v>39</v>
      </c>
      <c r="X344" s="3" t="s">
        <v>39</v>
      </c>
    </row>
    <row r="345" spans="1:24" x14ac:dyDescent="0.25">
      <c r="A345" s="3" t="s">
        <v>17</v>
      </c>
      <c r="B345" s="3" t="s">
        <v>46</v>
      </c>
      <c r="C345" s="3" t="s">
        <v>19</v>
      </c>
      <c r="D345" s="3" t="s">
        <v>176</v>
      </c>
      <c r="E345" s="3" t="s">
        <v>39</v>
      </c>
      <c r="F345" s="3">
        <v>95548</v>
      </c>
      <c r="G345" s="3" t="s">
        <v>40</v>
      </c>
      <c r="H345" s="3">
        <v>2022067699</v>
      </c>
      <c r="I345" s="3" t="s">
        <v>618</v>
      </c>
      <c r="J345" s="3" t="s">
        <v>41</v>
      </c>
      <c r="K345" s="3" t="s">
        <v>619</v>
      </c>
      <c r="L345" s="3" t="s">
        <v>182</v>
      </c>
      <c r="M345" s="3" t="s">
        <v>620</v>
      </c>
      <c r="N345" s="3" t="s">
        <v>43</v>
      </c>
      <c r="O345" s="3" t="s">
        <v>132</v>
      </c>
      <c r="P345" s="3" t="s">
        <v>171</v>
      </c>
      <c r="Q345" s="4">
        <f>IFERROR(VLOOKUP($H345,[1]RAPPORTS!$L$2:$O$3000,4,FALSE),"")</f>
        <v>11</v>
      </c>
      <c r="R345" s="4" t="str">
        <f>IFERROR(VLOOKUP($H345,[1]NC!$G$2:$H$300,2,FALSE)+VLOOKUP($K345,[1]NC!$G$2:$I$300,3,FALSE),"")</f>
        <v/>
      </c>
      <c r="S345" s="3"/>
      <c r="T345" s="3"/>
      <c r="U345" s="3"/>
      <c r="V345" s="3" t="s">
        <v>39</v>
      </c>
      <c r="W345" s="3" t="s">
        <v>39</v>
      </c>
      <c r="X345" s="3" t="s">
        <v>39</v>
      </c>
    </row>
    <row r="346" spans="1:24" x14ac:dyDescent="0.25">
      <c r="A346" s="3" t="s">
        <v>17</v>
      </c>
      <c r="B346" s="3" t="s">
        <v>46</v>
      </c>
      <c r="C346" s="3" t="s">
        <v>19</v>
      </c>
      <c r="D346" s="3" t="s">
        <v>176</v>
      </c>
      <c r="E346" s="3" t="s">
        <v>39</v>
      </c>
      <c r="F346" s="3">
        <v>95548</v>
      </c>
      <c r="G346" s="3" t="s">
        <v>40</v>
      </c>
      <c r="H346" s="3">
        <v>2022077087</v>
      </c>
      <c r="I346" s="3" t="s">
        <v>618</v>
      </c>
      <c r="J346" s="3" t="s">
        <v>41</v>
      </c>
      <c r="K346" s="3" t="s">
        <v>619</v>
      </c>
      <c r="L346" s="3" t="s">
        <v>64</v>
      </c>
      <c r="M346" s="3" t="s">
        <v>620</v>
      </c>
      <c r="N346" s="3" t="s">
        <v>43</v>
      </c>
      <c r="O346" s="3" t="s">
        <v>77</v>
      </c>
      <c r="P346" s="3" t="s">
        <v>146</v>
      </c>
      <c r="Q346" s="4">
        <f>IFERROR(VLOOKUP($H346,[1]RAPPORTS!$L$2:$O$3000,4,FALSE),"")</f>
        <v>11</v>
      </c>
      <c r="R346" s="4" t="str">
        <f>IFERROR(VLOOKUP($H346,[1]NC!$G$2:$H$300,2,FALSE)+VLOOKUP($K346,[1]NC!$G$2:$I$300,3,FALSE),"")</f>
        <v/>
      </c>
      <c r="S346" s="3"/>
      <c r="T346" s="3"/>
      <c r="U346" s="3"/>
      <c r="V346" s="3" t="s">
        <v>39</v>
      </c>
      <c r="W346" s="3" t="s">
        <v>39</v>
      </c>
      <c r="X346" s="3" t="s">
        <v>39</v>
      </c>
    </row>
    <row r="347" spans="1:24" x14ac:dyDescent="0.25">
      <c r="A347" s="3" t="s">
        <v>17</v>
      </c>
      <c r="B347" s="3" t="s">
        <v>52</v>
      </c>
      <c r="C347" s="3" t="s">
        <v>19</v>
      </c>
      <c r="D347" s="3" t="s">
        <v>53</v>
      </c>
      <c r="E347" s="3" t="s">
        <v>39</v>
      </c>
      <c r="F347" s="3">
        <v>95548</v>
      </c>
      <c r="G347" s="3" t="s">
        <v>40</v>
      </c>
      <c r="H347" s="3">
        <v>2022044527</v>
      </c>
      <c r="I347" s="3" t="s">
        <v>618</v>
      </c>
      <c r="J347" s="3" t="s">
        <v>41</v>
      </c>
      <c r="K347" s="3" t="s">
        <v>619</v>
      </c>
      <c r="L347" s="3" t="s">
        <v>57</v>
      </c>
      <c r="M347" s="3" t="s">
        <v>620</v>
      </c>
      <c r="N347" s="3" t="s">
        <v>43</v>
      </c>
      <c r="O347" s="3" t="s">
        <v>68</v>
      </c>
      <c r="P347" s="3" t="s">
        <v>263</v>
      </c>
      <c r="Q347" s="4">
        <f>IFERROR(VLOOKUP($H347,[1]RAPPORTS!$L$2:$O$3000,4,FALSE),"")</f>
        <v>11</v>
      </c>
      <c r="R347" s="4" t="str">
        <f>IFERROR(VLOOKUP($H347,[1]NC!$G$2:$H$300,2,FALSE)+VLOOKUP($K347,[1]NC!$G$2:$I$300,3,FALSE),"")</f>
        <v/>
      </c>
      <c r="S347" s="3"/>
      <c r="T347" s="3"/>
      <c r="U347" s="3"/>
      <c r="V347" s="3" t="s">
        <v>39</v>
      </c>
      <c r="W347" s="3" t="s">
        <v>39</v>
      </c>
      <c r="X347" s="3" t="s">
        <v>39</v>
      </c>
    </row>
    <row r="348" spans="1:24" x14ac:dyDescent="0.25">
      <c r="A348" s="3" t="s">
        <v>17</v>
      </c>
      <c r="B348" s="3" t="s">
        <v>37</v>
      </c>
      <c r="C348" s="3" t="s">
        <v>19</v>
      </c>
      <c r="D348" s="3" t="s">
        <v>74</v>
      </c>
      <c r="E348" s="3" t="s">
        <v>39</v>
      </c>
      <c r="F348" s="3">
        <v>95548</v>
      </c>
      <c r="G348" s="3" t="s">
        <v>40</v>
      </c>
      <c r="H348" s="3">
        <v>2022043830</v>
      </c>
      <c r="I348" s="3" t="s">
        <v>618</v>
      </c>
      <c r="J348" s="3" t="s">
        <v>41</v>
      </c>
      <c r="K348" s="3" t="s">
        <v>619</v>
      </c>
      <c r="L348" s="3" t="s">
        <v>182</v>
      </c>
      <c r="M348" s="3" t="s">
        <v>620</v>
      </c>
      <c r="N348" s="3" t="s">
        <v>43</v>
      </c>
      <c r="O348" s="3" t="s">
        <v>68</v>
      </c>
      <c r="P348" s="3" t="s">
        <v>263</v>
      </c>
      <c r="Q348" s="4">
        <f>IFERROR(VLOOKUP($H348,[1]RAPPORTS!$L$2:$O$3000,4,FALSE),"")</f>
        <v>10</v>
      </c>
      <c r="R348" s="4" t="str">
        <f>IFERROR(VLOOKUP($H348,[1]NC!$G$2:$H$300,2,FALSE)+VLOOKUP($K348,[1]NC!$G$2:$I$300,3,FALSE),"")</f>
        <v/>
      </c>
      <c r="S348" s="3"/>
      <c r="T348" s="3"/>
      <c r="U348" s="3"/>
      <c r="V348" s="3" t="s">
        <v>39</v>
      </c>
      <c r="W348" s="3" t="s">
        <v>39</v>
      </c>
      <c r="X348" s="3" t="s">
        <v>39</v>
      </c>
    </row>
    <row r="349" spans="1:24" x14ac:dyDescent="0.25">
      <c r="A349" s="3" t="s">
        <v>41</v>
      </c>
      <c r="B349" s="3" t="s">
        <v>46</v>
      </c>
      <c r="C349" s="3" t="s">
        <v>19</v>
      </c>
      <c r="D349" s="3" t="s">
        <v>176</v>
      </c>
      <c r="E349" s="3" t="s">
        <v>39</v>
      </c>
      <c r="F349" s="3">
        <v>95548</v>
      </c>
      <c r="G349" s="3" t="s">
        <v>40</v>
      </c>
      <c r="H349" s="3">
        <v>2022045673</v>
      </c>
      <c r="I349" s="3" t="s">
        <v>618</v>
      </c>
      <c r="J349" s="3" t="s">
        <v>41</v>
      </c>
      <c r="K349" s="3" t="s">
        <v>619</v>
      </c>
      <c r="L349" s="3" t="s">
        <v>57</v>
      </c>
      <c r="M349" s="3" t="s">
        <v>620</v>
      </c>
      <c r="N349" s="3" t="s">
        <v>49</v>
      </c>
      <c r="O349" s="3" t="s">
        <v>63</v>
      </c>
      <c r="P349" s="3" t="s">
        <v>263</v>
      </c>
      <c r="Q349" s="4">
        <f>IFERROR(VLOOKUP($H349,[1]RAPPORTS!$L$2:$O$3000,4,FALSE),"")</f>
        <v>10</v>
      </c>
      <c r="R349" s="4" t="str">
        <f>IFERROR(VLOOKUP($H349,[1]NC!$G$2:$H$300,2,FALSE)+VLOOKUP($K349,[1]NC!$G$2:$I$300,3,FALSE),"")</f>
        <v/>
      </c>
      <c r="S349" s="3"/>
      <c r="T349" s="3"/>
      <c r="U349" s="3"/>
      <c r="V349" s="3" t="s">
        <v>39</v>
      </c>
      <c r="W349" s="3" t="s">
        <v>39</v>
      </c>
      <c r="X349" s="3" t="s">
        <v>39</v>
      </c>
    </row>
    <row r="350" spans="1:24" x14ac:dyDescent="0.25">
      <c r="A350" s="3" t="s">
        <v>17</v>
      </c>
      <c r="B350" s="3" t="s">
        <v>46</v>
      </c>
      <c r="C350" s="3" t="s">
        <v>47</v>
      </c>
      <c r="D350" s="3" t="s">
        <v>48</v>
      </c>
      <c r="E350" s="3" t="s">
        <v>39</v>
      </c>
      <c r="F350" s="3">
        <v>95548</v>
      </c>
      <c r="G350" s="3" t="s">
        <v>40</v>
      </c>
      <c r="H350" s="3">
        <v>2022027224</v>
      </c>
      <c r="I350" s="3" t="s">
        <v>618</v>
      </c>
      <c r="J350" s="3" t="s">
        <v>41</v>
      </c>
      <c r="K350" s="3" t="s">
        <v>619</v>
      </c>
      <c r="L350" s="3" t="s">
        <v>64</v>
      </c>
      <c r="M350" s="3" t="s">
        <v>620</v>
      </c>
      <c r="N350" s="3" t="s">
        <v>65</v>
      </c>
      <c r="O350" s="3" t="s">
        <v>172</v>
      </c>
      <c r="P350" s="3" t="s">
        <v>65</v>
      </c>
      <c r="Q350" s="4">
        <f>IFERROR(VLOOKUP($H350,[1]RAPPORTS!$L$2:$O$3000,4,FALSE),"")</f>
        <v>10</v>
      </c>
      <c r="R350" s="4" t="str">
        <f>IFERROR(VLOOKUP($H350,[1]NC!$G$2:$H$300,2,FALSE)+VLOOKUP($K350,[1]NC!$G$2:$I$300,3,FALSE),"")</f>
        <v/>
      </c>
      <c r="S350" s="3"/>
      <c r="T350" s="3"/>
      <c r="U350" s="3"/>
      <c r="V350" s="3" t="s">
        <v>39</v>
      </c>
      <c r="W350" s="3" t="s">
        <v>39</v>
      </c>
      <c r="X350" s="3" t="s">
        <v>39</v>
      </c>
    </row>
    <row r="351" spans="1:24" x14ac:dyDescent="0.25">
      <c r="A351" s="3" t="s">
        <v>17</v>
      </c>
      <c r="B351" s="3" t="s">
        <v>37</v>
      </c>
      <c r="C351" s="3" t="s">
        <v>19</v>
      </c>
      <c r="D351" s="3" t="s">
        <v>95</v>
      </c>
      <c r="E351" s="3" t="s">
        <v>39</v>
      </c>
      <c r="F351" s="3">
        <v>95548</v>
      </c>
      <c r="G351" s="3" t="s">
        <v>40</v>
      </c>
      <c r="H351" s="3">
        <v>2022069186</v>
      </c>
      <c r="I351" s="3" t="s">
        <v>618</v>
      </c>
      <c r="J351" s="3" t="s">
        <v>41</v>
      </c>
      <c r="K351" s="3" t="s">
        <v>619</v>
      </c>
      <c r="L351" s="3" t="s">
        <v>42</v>
      </c>
      <c r="M351" s="3" t="s">
        <v>620</v>
      </c>
      <c r="N351" s="3" t="s">
        <v>43</v>
      </c>
      <c r="O351" s="3" t="s">
        <v>156</v>
      </c>
      <c r="P351" s="3" t="s">
        <v>155</v>
      </c>
      <c r="Q351" s="4">
        <f>IFERROR(VLOOKUP($H351,[1]RAPPORTS!$L$2:$O$3000,4,FALSE),"")</f>
        <v>9</v>
      </c>
      <c r="R351" s="4" t="str">
        <f>IFERROR(VLOOKUP($H351,[1]NC!$G$2:$H$300,2,FALSE)+VLOOKUP($K351,[1]NC!$G$2:$I$300,3,FALSE),"")</f>
        <v/>
      </c>
      <c r="S351" s="3"/>
      <c r="T351" s="3"/>
      <c r="U351" s="3"/>
      <c r="V351" s="3" t="s">
        <v>39</v>
      </c>
      <c r="W351" s="3" t="s">
        <v>39</v>
      </c>
      <c r="X351" s="3" t="s">
        <v>39</v>
      </c>
    </row>
    <row r="352" spans="1:24" x14ac:dyDescent="0.25">
      <c r="A352" s="3" t="s">
        <v>17</v>
      </c>
      <c r="B352" s="3" t="s">
        <v>37</v>
      </c>
      <c r="C352" s="3" t="s">
        <v>19</v>
      </c>
      <c r="D352" s="3" t="s">
        <v>122</v>
      </c>
      <c r="E352" s="3" t="s">
        <v>39</v>
      </c>
      <c r="F352" s="3">
        <v>95548</v>
      </c>
      <c r="G352" s="3" t="s">
        <v>56</v>
      </c>
      <c r="H352" s="3">
        <v>2021161018</v>
      </c>
      <c r="I352" s="3" t="s">
        <v>618</v>
      </c>
      <c r="J352" s="3" t="s">
        <v>41</v>
      </c>
      <c r="K352" s="3" t="s">
        <v>619</v>
      </c>
      <c r="L352" s="3" t="s">
        <v>42</v>
      </c>
      <c r="M352" s="3" t="s">
        <v>620</v>
      </c>
      <c r="N352" s="3" t="s">
        <v>43</v>
      </c>
      <c r="O352" s="3" t="s">
        <v>431</v>
      </c>
      <c r="P352" s="3" t="s">
        <v>432</v>
      </c>
      <c r="Q352" s="4">
        <f>IFERROR(VLOOKUP($H352,[1]RAPPORTS!$L$2:$O$3000,4,FALSE),"")</f>
        <v>9</v>
      </c>
      <c r="R352" s="4" t="str">
        <f>IFERROR(VLOOKUP($H352,[1]NC!$G$2:$H$300,2,FALSE)+VLOOKUP($K352,[1]NC!$G$2:$I$300,3,FALSE),"")</f>
        <v/>
      </c>
      <c r="S352" s="3"/>
      <c r="T352" s="3"/>
      <c r="U352" s="3"/>
      <c r="V352" s="3" t="s">
        <v>39</v>
      </c>
      <c r="W352" s="3" t="s">
        <v>39</v>
      </c>
      <c r="X352" s="3" t="s">
        <v>39</v>
      </c>
    </row>
    <row r="353" spans="1:24" x14ac:dyDescent="0.25">
      <c r="A353" s="3" t="s">
        <v>17</v>
      </c>
      <c r="B353" s="3" t="s">
        <v>46</v>
      </c>
      <c r="C353" s="3" t="s">
        <v>19</v>
      </c>
      <c r="D353" s="3" t="s">
        <v>176</v>
      </c>
      <c r="E353" s="3" t="s">
        <v>39</v>
      </c>
      <c r="F353" s="3">
        <v>95548</v>
      </c>
      <c r="G353" s="3" t="s">
        <v>40</v>
      </c>
      <c r="H353" s="3">
        <v>2022071422</v>
      </c>
      <c r="I353" s="3" t="s">
        <v>618</v>
      </c>
      <c r="J353" s="3" t="s">
        <v>41</v>
      </c>
      <c r="K353" s="3" t="s">
        <v>619</v>
      </c>
      <c r="L353" s="3" t="s">
        <v>64</v>
      </c>
      <c r="M353" s="3" t="s">
        <v>620</v>
      </c>
      <c r="N353" s="3" t="s">
        <v>43</v>
      </c>
      <c r="O353" s="3" t="s">
        <v>424</v>
      </c>
      <c r="P353" s="3" t="s">
        <v>120</v>
      </c>
      <c r="Q353" s="4">
        <f>IFERROR(VLOOKUP($H353,[1]RAPPORTS!$L$2:$O$3000,4,FALSE),"")</f>
        <v>9</v>
      </c>
      <c r="R353" s="4" t="str">
        <f>IFERROR(VLOOKUP($H353,[1]NC!$G$2:$H$300,2,FALSE)+VLOOKUP($K353,[1]NC!$G$2:$I$300,3,FALSE),"")</f>
        <v/>
      </c>
      <c r="S353" s="3"/>
      <c r="T353" s="3"/>
      <c r="U353" s="3"/>
      <c r="V353" s="3" t="s">
        <v>39</v>
      </c>
      <c r="W353" s="3" t="s">
        <v>39</v>
      </c>
      <c r="X353" s="3" t="s">
        <v>39</v>
      </c>
    </row>
    <row r="354" spans="1:24" x14ac:dyDescent="0.25">
      <c r="A354" s="3" t="s">
        <v>17</v>
      </c>
      <c r="B354" s="3" t="s">
        <v>52</v>
      </c>
      <c r="C354" s="3" t="s">
        <v>19</v>
      </c>
      <c r="D354" s="3" t="s">
        <v>53</v>
      </c>
      <c r="E354" s="3" t="s">
        <v>39</v>
      </c>
      <c r="F354" s="3">
        <v>95548</v>
      </c>
      <c r="G354" s="3" t="s">
        <v>40</v>
      </c>
      <c r="H354" s="3">
        <v>2021302370</v>
      </c>
      <c r="I354" s="3" t="s">
        <v>618</v>
      </c>
      <c r="J354" s="3" t="s">
        <v>41</v>
      </c>
      <c r="K354" s="3" t="s">
        <v>619</v>
      </c>
      <c r="L354" s="3" t="s">
        <v>86</v>
      </c>
      <c r="M354" s="3" t="s">
        <v>620</v>
      </c>
      <c r="N354" s="3" t="s">
        <v>43</v>
      </c>
      <c r="O354" s="3" t="s">
        <v>433</v>
      </c>
      <c r="P354" s="3" t="s">
        <v>434</v>
      </c>
      <c r="Q354" s="4">
        <f>IFERROR(VLOOKUP($H354,[1]RAPPORTS!$L$2:$O$3000,4,FALSE),"")</f>
        <v>9</v>
      </c>
      <c r="R354" s="4" t="str">
        <f>IFERROR(VLOOKUP($H354,[1]NC!$G$2:$H$300,2,FALSE)+VLOOKUP($K354,[1]NC!$G$2:$I$300,3,FALSE),"")</f>
        <v/>
      </c>
      <c r="S354" s="3"/>
      <c r="T354" s="3"/>
      <c r="U354" s="3"/>
      <c r="V354" s="3" t="s">
        <v>39</v>
      </c>
      <c r="W354" s="3" t="s">
        <v>39</v>
      </c>
      <c r="X354" s="3" t="s">
        <v>39</v>
      </c>
    </row>
    <row r="355" spans="1:24" x14ac:dyDescent="0.25">
      <c r="A355" s="3" t="s">
        <v>41</v>
      </c>
      <c r="B355" s="3" t="s">
        <v>52</v>
      </c>
      <c r="C355" s="3" t="s">
        <v>19</v>
      </c>
      <c r="D355" s="3" t="s">
        <v>53</v>
      </c>
      <c r="E355" s="3" t="s">
        <v>39</v>
      </c>
      <c r="F355" s="3">
        <v>95548</v>
      </c>
      <c r="G355" s="3" t="s">
        <v>40</v>
      </c>
      <c r="H355" s="3">
        <v>2022050619</v>
      </c>
      <c r="I355" s="3" t="s">
        <v>618</v>
      </c>
      <c r="J355" s="3" t="s">
        <v>41</v>
      </c>
      <c r="K355" s="3" t="s">
        <v>619</v>
      </c>
      <c r="L355" s="3" t="s">
        <v>86</v>
      </c>
      <c r="M355" s="3" t="s">
        <v>620</v>
      </c>
      <c r="N355" s="3" t="s">
        <v>49</v>
      </c>
      <c r="O355" s="3" t="s">
        <v>44</v>
      </c>
      <c r="P355" s="3" t="s">
        <v>120</v>
      </c>
      <c r="Q355" s="4">
        <f>IFERROR(VLOOKUP($H355,[1]RAPPORTS!$L$2:$O$3000,4,FALSE),"")</f>
        <v>9</v>
      </c>
      <c r="R355" s="4" t="str">
        <f>IFERROR(VLOOKUP($H355,[1]NC!$G$2:$H$300,2,FALSE)+VLOOKUP($K355,[1]NC!$G$2:$I$300,3,FALSE),"")</f>
        <v/>
      </c>
      <c r="S355" s="3"/>
      <c r="T355" s="3"/>
      <c r="U355" s="3"/>
      <c r="V355" s="3" t="s">
        <v>39</v>
      </c>
      <c r="W355" s="3" t="s">
        <v>39</v>
      </c>
      <c r="X355" s="3" t="s">
        <v>39</v>
      </c>
    </row>
    <row r="356" spans="1:24" x14ac:dyDescent="0.25">
      <c r="A356" s="3" t="s">
        <v>17</v>
      </c>
      <c r="B356" s="3" t="s">
        <v>46</v>
      </c>
      <c r="C356" s="3" t="s">
        <v>19</v>
      </c>
      <c r="D356" s="3" t="s">
        <v>176</v>
      </c>
      <c r="E356" s="3" t="s">
        <v>39</v>
      </c>
      <c r="F356" s="3">
        <v>95548</v>
      </c>
      <c r="G356" s="3" t="s">
        <v>40</v>
      </c>
      <c r="H356" s="3">
        <v>2022040666</v>
      </c>
      <c r="I356" s="3" t="s">
        <v>618</v>
      </c>
      <c r="J356" s="3" t="s">
        <v>41</v>
      </c>
      <c r="K356" s="3" t="s">
        <v>619</v>
      </c>
      <c r="L356" s="3" t="s">
        <v>64</v>
      </c>
      <c r="M356" s="3" t="s">
        <v>620</v>
      </c>
      <c r="N356" s="3" t="s">
        <v>43</v>
      </c>
      <c r="O356" s="3" t="s">
        <v>154</v>
      </c>
      <c r="P356" s="3" t="s">
        <v>435</v>
      </c>
      <c r="Q356" s="4">
        <f>IFERROR(VLOOKUP($H356,[1]RAPPORTS!$L$2:$O$3000,4,FALSE),"")</f>
        <v>8</v>
      </c>
      <c r="R356" s="4" t="str">
        <f>IFERROR(VLOOKUP($H356,[1]NC!$G$2:$H$300,2,FALSE)+VLOOKUP($K356,[1]NC!$G$2:$I$300,3,FALSE),"")</f>
        <v/>
      </c>
      <c r="S356" s="3"/>
      <c r="T356" s="3"/>
      <c r="U356" s="3"/>
      <c r="V356" s="3" t="s">
        <v>39</v>
      </c>
      <c r="W356" s="3" t="s">
        <v>39</v>
      </c>
      <c r="X356" s="3" t="s">
        <v>39</v>
      </c>
    </row>
    <row r="357" spans="1:24" x14ac:dyDescent="0.25">
      <c r="A357" s="3" t="s">
        <v>17</v>
      </c>
      <c r="B357" s="3" t="s">
        <v>46</v>
      </c>
      <c r="C357" s="3" t="s">
        <v>19</v>
      </c>
      <c r="D357" s="3" t="s">
        <v>176</v>
      </c>
      <c r="E357" s="3" t="s">
        <v>39</v>
      </c>
      <c r="F357" s="3">
        <v>95548</v>
      </c>
      <c r="G357" s="3" t="s">
        <v>40</v>
      </c>
      <c r="H357" s="3">
        <v>2022073072</v>
      </c>
      <c r="I357" s="3" t="s">
        <v>618</v>
      </c>
      <c r="J357" s="3" t="s">
        <v>41</v>
      </c>
      <c r="K357" s="3" t="s">
        <v>619</v>
      </c>
      <c r="L357" s="3" t="s">
        <v>182</v>
      </c>
      <c r="M357" s="3" t="s">
        <v>620</v>
      </c>
      <c r="N357" s="3" t="s">
        <v>43</v>
      </c>
      <c r="O357" s="3" t="s">
        <v>436</v>
      </c>
      <c r="P357" s="3" t="s">
        <v>106</v>
      </c>
      <c r="Q357" s="4">
        <f>IFERROR(VLOOKUP($H357,[1]RAPPORTS!$L$2:$O$3000,4,FALSE),"")</f>
        <v>8</v>
      </c>
      <c r="R357" s="4" t="str">
        <f>IFERROR(VLOOKUP($H357,[1]NC!$G$2:$H$300,2,FALSE)+VLOOKUP($K357,[1]NC!$G$2:$I$300,3,FALSE),"")</f>
        <v/>
      </c>
      <c r="S357" s="3"/>
      <c r="T357" s="3"/>
      <c r="U357" s="3"/>
      <c r="V357" s="3" t="s">
        <v>39</v>
      </c>
      <c r="W357" s="3" t="s">
        <v>39</v>
      </c>
      <c r="X357" s="3" t="s">
        <v>39</v>
      </c>
    </row>
    <row r="358" spans="1:24" x14ac:dyDescent="0.25">
      <c r="A358" s="3" t="s">
        <v>41</v>
      </c>
      <c r="B358" s="3" t="s">
        <v>46</v>
      </c>
      <c r="C358" s="3" t="s">
        <v>47</v>
      </c>
      <c r="D358" s="3" t="s">
        <v>48</v>
      </c>
      <c r="E358" s="3" t="s">
        <v>39</v>
      </c>
      <c r="F358" s="3">
        <v>95548</v>
      </c>
      <c r="G358" s="3" t="s">
        <v>40</v>
      </c>
      <c r="H358" s="3">
        <v>2022040435</v>
      </c>
      <c r="I358" s="3" t="s">
        <v>618</v>
      </c>
      <c r="J358" s="3" t="s">
        <v>41</v>
      </c>
      <c r="K358" s="3" t="s">
        <v>619</v>
      </c>
      <c r="L358" s="3" t="s">
        <v>168</v>
      </c>
      <c r="M358" s="3" t="s">
        <v>620</v>
      </c>
      <c r="N358" s="3" t="s">
        <v>49</v>
      </c>
      <c r="O358" s="3" t="s">
        <v>154</v>
      </c>
      <c r="P358" s="3" t="s">
        <v>180</v>
      </c>
      <c r="Q358" s="4">
        <f>IFERROR(VLOOKUP($H358,[1]RAPPORTS!$L$2:$O$3000,4,FALSE),"")</f>
        <v>8</v>
      </c>
      <c r="R358" s="4" t="str">
        <f>IFERROR(VLOOKUP($H358,[1]NC!$G$2:$H$300,2,FALSE)+VLOOKUP($K358,[1]NC!$G$2:$I$300,3,FALSE),"")</f>
        <v/>
      </c>
      <c r="S358" s="3"/>
      <c r="T358" s="3"/>
      <c r="U358" s="3"/>
      <c r="V358" s="3" t="s">
        <v>39</v>
      </c>
      <c r="W358" s="3" t="s">
        <v>39</v>
      </c>
      <c r="X358" s="3" t="s">
        <v>39</v>
      </c>
    </row>
    <row r="359" spans="1:24" x14ac:dyDescent="0.25">
      <c r="A359" s="3" t="s">
        <v>17</v>
      </c>
      <c r="B359" s="3" t="s">
        <v>52</v>
      </c>
      <c r="C359" s="3" t="s">
        <v>19</v>
      </c>
      <c r="D359" s="3" t="s">
        <v>53</v>
      </c>
      <c r="E359" s="3" t="s">
        <v>39</v>
      </c>
      <c r="F359" s="3">
        <v>95548</v>
      </c>
      <c r="G359" s="3" t="s">
        <v>40</v>
      </c>
      <c r="H359" s="3">
        <v>2022049829</v>
      </c>
      <c r="I359" s="3" t="s">
        <v>618</v>
      </c>
      <c r="J359" s="3" t="s">
        <v>41</v>
      </c>
      <c r="K359" s="3" t="s">
        <v>619</v>
      </c>
      <c r="L359" s="3" t="s">
        <v>57</v>
      </c>
      <c r="M359" s="3" t="s">
        <v>620</v>
      </c>
      <c r="N359" s="3" t="s">
        <v>43</v>
      </c>
      <c r="O359" s="3" t="s">
        <v>44</v>
      </c>
      <c r="P359" s="3" t="s">
        <v>120</v>
      </c>
      <c r="Q359" s="4">
        <f>IFERROR(VLOOKUP($H359,[1]RAPPORTS!$L$2:$O$3000,4,FALSE),"")</f>
        <v>8</v>
      </c>
      <c r="R359" s="4" t="str">
        <f>IFERROR(VLOOKUP($H359,[1]NC!$G$2:$H$300,2,FALSE)+VLOOKUP($K359,[1]NC!$G$2:$I$300,3,FALSE),"")</f>
        <v/>
      </c>
      <c r="S359" s="3"/>
      <c r="T359" s="3"/>
      <c r="U359" s="3"/>
      <c r="V359" s="3" t="s">
        <v>39</v>
      </c>
      <c r="W359" s="3" t="s">
        <v>39</v>
      </c>
      <c r="X359" s="3" t="s">
        <v>39</v>
      </c>
    </row>
    <row r="360" spans="1:24" x14ac:dyDescent="0.25">
      <c r="A360" s="3" t="s">
        <v>17</v>
      </c>
      <c r="B360" s="3" t="s">
        <v>37</v>
      </c>
      <c r="C360" s="3" t="s">
        <v>19</v>
      </c>
      <c r="D360" s="3" t="s">
        <v>95</v>
      </c>
      <c r="E360" s="3" t="s">
        <v>39</v>
      </c>
      <c r="F360" s="3">
        <v>95548</v>
      </c>
      <c r="G360" s="3" t="s">
        <v>40</v>
      </c>
      <c r="H360" s="3">
        <v>2022064571</v>
      </c>
      <c r="I360" s="3" t="s">
        <v>618</v>
      </c>
      <c r="J360" s="3" t="s">
        <v>41</v>
      </c>
      <c r="K360" s="3" t="s">
        <v>619</v>
      </c>
      <c r="L360" s="3" t="s">
        <v>42</v>
      </c>
      <c r="M360" s="3" t="s">
        <v>620</v>
      </c>
      <c r="N360" s="3" t="s">
        <v>43</v>
      </c>
      <c r="O360" s="3" t="s">
        <v>89</v>
      </c>
      <c r="P360" s="3" t="s">
        <v>51</v>
      </c>
      <c r="Q360" s="4">
        <f>IFERROR(VLOOKUP($H360,[1]RAPPORTS!$L$2:$O$3000,4,FALSE),"")</f>
        <v>7</v>
      </c>
      <c r="R360" s="4" t="str">
        <f>IFERROR(VLOOKUP($H360,[1]NC!$G$2:$H$300,2,FALSE)+VLOOKUP($K360,[1]NC!$G$2:$I$300,3,FALSE),"")</f>
        <v/>
      </c>
      <c r="S360" s="3"/>
      <c r="T360" s="3"/>
      <c r="U360" s="3"/>
      <c r="V360" s="3" t="s">
        <v>39</v>
      </c>
      <c r="W360" s="3" t="s">
        <v>39</v>
      </c>
      <c r="X360" s="3" t="s">
        <v>39</v>
      </c>
    </row>
    <row r="361" spans="1:24" x14ac:dyDescent="0.25">
      <c r="A361" s="3" t="s">
        <v>17</v>
      </c>
      <c r="B361" s="3" t="s">
        <v>46</v>
      </c>
      <c r="C361" s="3" t="s">
        <v>47</v>
      </c>
      <c r="D361" s="3" t="s">
        <v>48</v>
      </c>
      <c r="E361" s="3" t="s">
        <v>39</v>
      </c>
      <c r="F361" s="3">
        <v>95548</v>
      </c>
      <c r="G361" s="3" t="s">
        <v>40</v>
      </c>
      <c r="H361" s="3">
        <v>2022036469</v>
      </c>
      <c r="I361" s="3" t="s">
        <v>618</v>
      </c>
      <c r="J361" s="3" t="s">
        <v>41</v>
      </c>
      <c r="K361" s="3" t="s">
        <v>619</v>
      </c>
      <c r="L361" s="3" t="s">
        <v>59</v>
      </c>
      <c r="M361" s="3" t="s">
        <v>620</v>
      </c>
      <c r="N361" s="3" t="s">
        <v>111</v>
      </c>
      <c r="O361" s="3" t="s">
        <v>55</v>
      </c>
      <c r="P361" s="3" t="s">
        <v>422</v>
      </c>
      <c r="Q361" s="4">
        <f>IFERROR(VLOOKUP($H361,[1]RAPPORTS!$L$2:$O$3000,4,FALSE),"")</f>
        <v>7</v>
      </c>
      <c r="R361" s="4" t="str">
        <f>IFERROR(VLOOKUP($H361,[1]NC!$G$2:$H$300,2,FALSE)+VLOOKUP($K361,[1]NC!$G$2:$I$300,3,FALSE),"")</f>
        <v/>
      </c>
      <c r="S361" s="3"/>
      <c r="T361" s="3"/>
      <c r="U361" s="3"/>
      <c r="V361" s="3" t="s">
        <v>39</v>
      </c>
      <c r="W361" s="3" t="s">
        <v>39</v>
      </c>
      <c r="X361" s="3" t="s">
        <v>39</v>
      </c>
    </row>
    <row r="362" spans="1:24" x14ac:dyDescent="0.25">
      <c r="A362" s="3" t="s">
        <v>17</v>
      </c>
      <c r="B362" s="3" t="s">
        <v>46</v>
      </c>
      <c r="C362" s="3" t="s">
        <v>47</v>
      </c>
      <c r="D362" s="3" t="s">
        <v>48</v>
      </c>
      <c r="E362" s="3" t="s">
        <v>70</v>
      </c>
      <c r="F362" s="3">
        <v>95548</v>
      </c>
      <c r="G362" s="3" t="s">
        <v>56</v>
      </c>
      <c r="H362" s="3">
        <v>2022002456</v>
      </c>
      <c r="I362" s="3" t="s">
        <v>618</v>
      </c>
      <c r="J362" s="3" t="s">
        <v>41</v>
      </c>
      <c r="K362" s="3" t="s">
        <v>619</v>
      </c>
      <c r="L362" s="3" t="s">
        <v>125</v>
      </c>
      <c r="M362" s="3" t="s">
        <v>620</v>
      </c>
      <c r="N362" s="3" t="s">
        <v>253</v>
      </c>
      <c r="O362" s="3" t="s">
        <v>250</v>
      </c>
      <c r="P362" s="3" t="s">
        <v>253</v>
      </c>
      <c r="Q362" s="4">
        <f>IFERROR(VLOOKUP($H362,[1]RAPPORTS!$L$2:$O$3000,4,FALSE),"")</f>
        <v>7</v>
      </c>
      <c r="R362" s="4" t="str">
        <f>IFERROR(VLOOKUP($H362,[1]NC!$G$2:$H$300,2,FALSE)+VLOOKUP($K362,[1]NC!$G$2:$I$300,3,FALSE),"")</f>
        <v/>
      </c>
      <c r="S362" s="3"/>
      <c r="T362" s="3"/>
      <c r="U362" s="3"/>
      <c r="V362" s="3" t="s">
        <v>39</v>
      </c>
      <c r="W362" s="3" t="s">
        <v>39</v>
      </c>
      <c r="X362" s="3" t="s">
        <v>39</v>
      </c>
    </row>
    <row r="363" spans="1:24" x14ac:dyDescent="0.25">
      <c r="A363" s="3" t="s">
        <v>17</v>
      </c>
      <c r="B363" s="3" t="s">
        <v>46</v>
      </c>
      <c r="C363" s="3" t="s">
        <v>47</v>
      </c>
      <c r="D363" s="3" t="s">
        <v>48</v>
      </c>
      <c r="E363" s="3" t="s">
        <v>39</v>
      </c>
      <c r="F363" s="3">
        <v>95548</v>
      </c>
      <c r="G363" s="3" t="s">
        <v>40</v>
      </c>
      <c r="H363" s="3">
        <v>2022065022</v>
      </c>
      <c r="I363" s="3" t="s">
        <v>618</v>
      </c>
      <c r="J363" s="3" t="s">
        <v>41</v>
      </c>
      <c r="K363" s="3" t="s">
        <v>619</v>
      </c>
      <c r="L363" s="3" t="s">
        <v>64</v>
      </c>
      <c r="M363" s="3" t="s">
        <v>620</v>
      </c>
      <c r="N363" s="3" t="s">
        <v>43</v>
      </c>
      <c r="O363" s="3" t="s">
        <v>105</v>
      </c>
      <c r="P363" s="3" t="s">
        <v>62</v>
      </c>
      <c r="Q363" s="4">
        <f>IFERROR(VLOOKUP($H363,[1]RAPPORTS!$L$2:$O$3000,4,FALSE),"")</f>
        <v>7</v>
      </c>
      <c r="R363" s="4" t="str">
        <f>IFERROR(VLOOKUP($H363,[1]NC!$G$2:$H$300,2,FALSE)+VLOOKUP($K363,[1]NC!$G$2:$I$300,3,FALSE),"")</f>
        <v/>
      </c>
      <c r="S363" s="3"/>
      <c r="T363" s="3"/>
      <c r="U363" s="3"/>
      <c r="V363" s="3" t="s">
        <v>39</v>
      </c>
      <c r="W363" s="3" t="s">
        <v>39</v>
      </c>
      <c r="X363" s="3" t="s">
        <v>39</v>
      </c>
    </row>
    <row r="364" spans="1:24" x14ac:dyDescent="0.25">
      <c r="A364" s="3" t="s">
        <v>17</v>
      </c>
      <c r="B364" s="3" t="s">
        <v>46</v>
      </c>
      <c r="C364" s="3" t="s">
        <v>47</v>
      </c>
      <c r="D364" s="3" t="s">
        <v>48</v>
      </c>
      <c r="E364" s="3" t="s">
        <v>39</v>
      </c>
      <c r="F364" s="3">
        <v>95548</v>
      </c>
      <c r="G364" s="3" t="s">
        <v>40</v>
      </c>
      <c r="H364" s="3">
        <v>2022037153</v>
      </c>
      <c r="I364" s="3" t="s">
        <v>618</v>
      </c>
      <c r="J364" s="3" t="s">
        <v>41</v>
      </c>
      <c r="K364" s="3" t="s">
        <v>619</v>
      </c>
      <c r="L364" s="3" t="s">
        <v>191</v>
      </c>
      <c r="M364" s="3" t="s">
        <v>620</v>
      </c>
      <c r="N364" s="3" t="s">
        <v>171</v>
      </c>
      <c r="O364" s="3" t="s">
        <v>188</v>
      </c>
      <c r="P364" s="3" t="s">
        <v>62</v>
      </c>
      <c r="Q364" s="4">
        <f>IFERROR(VLOOKUP($H364,[1]RAPPORTS!$L$2:$O$3000,4,FALSE),"")</f>
        <v>6</v>
      </c>
      <c r="R364" s="4" t="str">
        <f>IFERROR(VLOOKUP($H364,[1]NC!$G$2:$H$300,2,FALSE)+VLOOKUP($K364,[1]NC!$G$2:$I$300,3,FALSE),"")</f>
        <v/>
      </c>
      <c r="S364" s="3"/>
      <c r="T364" s="3"/>
      <c r="U364" s="3"/>
      <c r="V364" s="3" t="s">
        <v>39</v>
      </c>
      <c r="W364" s="3" t="s">
        <v>39</v>
      </c>
      <c r="X364" s="3" t="s">
        <v>39</v>
      </c>
    </row>
    <row r="365" spans="1:24" x14ac:dyDescent="0.25">
      <c r="A365" s="3" t="s">
        <v>17</v>
      </c>
      <c r="B365" s="3" t="s">
        <v>52</v>
      </c>
      <c r="C365" s="3" t="s">
        <v>19</v>
      </c>
      <c r="D365" s="3" t="s">
        <v>53</v>
      </c>
      <c r="E365" s="3" t="s">
        <v>39</v>
      </c>
      <c r="F365" s="3">
        <v>95548</v>
      </c>
      <c r="G365" s="3" t="s">
        <v>40</v>
      </c>
      <c r="H365" s="3">
        <v>2022071933</v>
      </c>
      <c r="I365" s="3" t="s">
        <v>618</v>
      </c>
      <c r="J365" s="3" t="s">
        <v>41</v>
      </c>
      <c r="K365" s="3" t="s">
        <v>619</v>
      </c>
      <c r="L365" s="3" t="s">
        <v>67</v>
      </c>
      <c r="M365" s="3" t="s">
        <v>620</v>
      </c>
      <c r="N365" s="3" t="s">
        <v>43</v>
      </c>
      <c r="O365" s="3" t="s">
        <v>424</v>
      </c>
      <c r="P365" s="3" t="s">
        <v>51</v>
      </c>
      <c r="Q365" s="4">
        <f>IFERROR(VLOOKUP($H365,[1]RAPPORTS!$L$2:$O$3000,4,FALSE),"")</f>
        <v>6</v>
      </c>
      <c r="R365" s="4" t="str">
        <f>IFERROR(VLOOKUP($H365,[1]NC!$G$2:$H$300,2,FALSE)+VLOOKUP($K365,[1]NC!$G$2:$I$300,3,FALSE),"")</f>
        <v/>
      </c>
      <c r="S365" s="3"/>
      <c r="T365" s="3"/>
      <c r="U365" s="3"/>
      <c r="V365" s="3" t="s">
        <v>39</v>
      </c>
      <c r="W365" s="3" t="s">
        <v>39</v>
      </c>
      <c r="X365" s="3" t="s">
        <v>39</v>
      </c>
    </row>
    <row r="366" spans="1:24" x14ac:dyDescent="0.25">
      <c r="A366" s="3" t="s">
        <v>17</v>
      </c>
      <c r="B366" s="3" t="s">
        <v>37</v>
      </c>
      <c r="C366" s="3" t="s">
        <v>19</v>
      </c>
      <c r="D366" s="3" t="s">
        <v>74</v>
      </c>
      <c r="E366" s="3" t="s">
        <v>39</v>
      </c>
      <c r="F366" s="3">
        <v>95548</v>
      </c>
      <c r="G366" s="3" t="s">
        <v>40</v>
      </c>
      <c r="H366" s="3">
        <v>2022048652</v>
      </c>
      <c r="I366" s="3" t="s">
        <v>618</v>
      </c>
      <c r="J366" s="3" t="s">
        <v>41</v>
      </c>
      <c r="K366" s="3" t="s">
        <v>619</v>
      </c>
      <c r="L366" s="3" t="s">
        <v>64</v>
      </c>
      <c r="M366" s="3" t="s">
        <v>620</v>
      </c>
      <c r="N366" s="3" t="s">
        <v>43</v>
      </c>
      <c r="O366" s="3" t="s">
        <v>116</v>
      </c>
      <c r="P366" s="3" t="s">
        <v>429</v>
      </c>
      <c r="Q366" s="4">
        <f>IFERROR(VLOOKUP($H366,[1]RAPPORTS!$L$2:$O$3000,4,FALSE),"")</f>
        <v>5</v>
      </c>
      <c r="R366" s="4" t="str">
        <f>IFERROR(VLOOKUP($H366,[1]NC!$G$2:$H$300,2,FALSE)+VLOOKUP($K366,[1]NC!$G$2:$I$300,3,FALSE),"")</f>
        <v/>
      </c>
      <c r="S366" s="3"/>
      <c r="T366" s="3"/>
      <c r="U366" s="3"/>
      <c r="V366" s="3" t="s">
        <v>39</v>
      </c>
      <c r="W366" s="3" t="s">
        <v>39</v>
      </c>
      <c r="X366" s="3" t="s">
        <v>39</v>
      </c>
    </row>
    <row r="367" spans="1:24" x14ac:dyDescent="0.25">
      <c r="A367" s="3" t="s">
        <v>17</v>
      </c>
      <c r="B367" s="3" t="s">
        <v>46</v>
      </c>
      <c r="C367" s="3" t="s">
        <v>19</v>
      </c>
      <c r="D367" s="3" t="s">
        <v>176</v>
      </c>
      <c r="E367" s="3" t="s">
        <v>39</v>
      </c>
      <c r="F367" s="3">
        <v>95548</v>
      </c>
      <c r="G367" s="3" t="s">
        <v>40</v>
      </c>
      <c r="H367" s="3">
        <v>2022043897</v>
      </c>
      <c r="I367" s="3" t="s">
        <v>618</v>
      </c>
      <c r="J367" s="3" t="s">
        <v>41</v>
      </c>
      <c r="K367" s="3" t="s">
        <v>619</v>
      </c>
      <c r="L367" s="3" t="s">
        <v>64</v>
      </c>
      <c r="M367" s="3" t="s">
        <v>620</v>
      </c>
      <c r="N367" s="3" t="s">
        <v>43</v>
      </c>
      <c r="O367" s="3" t="s">
        <v>68</v>
      </c>
      <c r="P367" s="3" t="s">
        <v>51</v>
      </c>
      <c r="Q367" s="4">
        <f>IFERROR(VLOOKUP($H367,[1]RAPPORTS!$L$2:$O$3000,4,FALSE),"")</f>
        <v>4</v>
      </c>
      <c r="R367" s="4" t="str">
        <f>IFERROR(VLOOKUP($H367,[1]NC!$G$2:$H$300,2,FALSE)+VLOOKUP($K367,[1]NC!$G$2:$I$300,3,FALSE),"")</f>
        <v/>
      </c>
      <c r="S367" s="3"/>
      <c r="T367" s="3"/>
      <c r="U367" s="3"/>
      <c r="V367" s="3" t="s">
        <v>39</v>
      </c>
      <c r="W367" s="3" t="s">
        <v>39</v>
      </c>
      <c r="X367" s="3" t="s">
        <v>39</v>
      </c>
    </row>
    <row r="368" spans="1:24" x14ac:dyDescent="0.25">
      <c r="A368" s="3" t="s">
        <v>17</v>
      </c>
      <c r="B368" s="3" t="s">
        <v>46</v>
      </c>
      <c r="C368" s="3" t="s">
        <v>19</v>
      </c>
      <c r="D368" s="3" t="s">
        <v>176</v>
      </c>
      <c r="E368" s="3" t="s">
        <v>39</v>
      </c>
      <c r="F368" s="3">
        <v>95548</v>
      </c>
      <c r="G368" s="3" t="s">
        <v>40</v>
      </c>
      <c r="H368" s="3">
        <v>2022082602</v>
      </c>
      <c r="I368" s="3" t="s">
        <v>618</v>
      </c>
      <c r="J368" s="3" t="s">
        <v>41</v>
      </c>
      <c r="K368" s="3" t="s">
        <v>619</v>
      </c>
      <c r="L368" s="3" t="s">
        <v>64</v>
      </c>
      <c r="M368" s="3" t="s">
        <v>620</v>
      </c>
      <c r="N368" s="3" t="s">
        <v>43</v>
      </c>
      <c r="O368" s="3" t="s">
        <v>73</v>
      </c>
      <c r="P368" s="3" t="s">
        <v>437</v>
      </c>
      <c r="Q368" s="4">
        <f>IFERROR(VLOOKUP($H368,[1]RAPPORTS!$L$2:$O$3000,4,FALSE),"")</f>
        <v>4</v>
      </c>
      <c r="R368" s="4" t="str">
        <f>IFERROR(VLOOKUP($H368,[1]NC!$G$2:$H$300,2,FALSE)+VLOOKUP($K368,[1]NC!$G$2:$I$300,3,FALSE),"")</f>
        <v/>
      </c>
      <c r="S368" s="3"/>
      <c r="T368" s="3"/>
      <c r="U368" s="3"/>
      <c r="V368" s="3" t="s">
        <v>39</v>
      </c>
      <c r="W368" s="3" t="s">
        <v>39</v>
      </c>
      <c r="X368" s="3" t="s">
        <v>39</v>
      </c>
    </row>
    <row r="369" spans="1:24" x14ac:dyDescent="0.25">
      <c r="A369" s="3" t="s">
        <v>17</v>
      </c>
      <c r="B369" s="3" t="s">
        <v>46</v>
      </c>
      <c r="C369" s="3" t="s">
        <v>47</v>
      </c>
      <c r="D369" s="3" t="s">
        <v>48</v>
      </c>
      <c r="E369" s="3" t="s">
        <v>39</v>
      </c>
      <c r="F369" s="3">
        <v>95548</v>
      </c>
      <c r="G369" s="3" t="s">
        <v>40</v>
      </c>
      <c r="H369" s="3">
        <v>2022040161</v>
      </c>
      <c r="I369" s="3" t="s">
        <v>618</v>
      </c>
      <c r="J369" s="3" t="s">
        <v>41</v>
      </c>
      <c r="K369" s="3" t="s">
        <v>619</v>
      </c>
      <c r="L369" s="3" t="s">
        <v>182</v>
      </c>
      <c r="M369" s="3" t="s">
        <v>620</v>
      </c>
      <c r="N369" s="3" t="s">
        <v>43</v>
      </c>
      <c r="O369" s="3" t="s">
        <v>173</v>
      </c>
      <c r="P369" s="3" t="s">
        <v>422</v>
      </c>
      <c r="Q369" s="4">
        <f>IFERROR(VLOOKUP($H369,[1]RAPPORTS!$L$2:$O$3000,4,FALSE),"")</f>
        <v>4</v>
      </c>
      <c r="R369" s="4" t="str">
        <f>IFERROR(VLOOKUP($H369,[1]NC!$G$2:$H$300,2,FALSE)+VLOOKUP($K369,[1]NC!$G$2:$I$300,3,FALSE),"")</f>
        <v/>
      </c>
      <c r="S369" s="3"/>
      <c r="T369" s="3"/>
      <c r="U369" s="3"/>
      <c r="V369" s="3" t="s">
        <v>39</v>
      </c>
      <c r="W369" s="3" t="s">
        <v>39</v>
      </c>
      <c r="X369" s="3" t="s">
        <v>39</v>
      </c>
    </row>
    <row r="370" spans="1:24" x14ac:dyDescent="0.25">
      <c r="A370" s="3" t="s">
        <v>17</v>
      </c>
      <c r="B370" s="3" t="s">
        <v>52</v>
      </c>
      <c r="C370" s="3" t="s">
        <v>19</v>
      </c>
      <c r="D370" s="3" t="s">
        <v>53</v>
      </c>
      <c r="E370" s="3" t="s">
        <v>39</v>
      </c>
      <c r="F370" s="3">
        <v>95548</v>
      </c>
      <c r="G370" s="3" t="s">
        <v>40</v>
      </c>
      <c r="H370" s="3">
        <v>2022047893</v>
      </c>
      <c r="I370" s="3" t="s">
        <v>618</v>
      </c>
      <c r="J370" s="3" t="s">
        <v>41</v>
      </c>
      <c r="K370" s="3" t="s">
        <v>619</v>
      </c>
      <c r="L370" s="3" t="s">
        <v>67</v>
      </c>
      <c r="M370" s="3" t="s">
        <v>620</v>
      </c>
      <c r="N370" s="3" t="s">
        <v>43</v>
      </c>
      <c r="O370" s="3" t="s">
        <v>157</v>
      </c>
      <c r="P370" s="3" t="s">
        <v>51</v>
      </c>
      <c r="Q370" s="4">
        <f>IFERROR(VLOOKUP($H370,[1]RAPPORTS!$L$2:$O$3000,4,FALSE),"")</f>
        <v>4</v>
      </c>
      <c r="R370" s="4" t="str">
        <f>IFERROR(VLOOKUP($H370,[1]NC!$G$2:$H$300,2,FALSE)+VLOOKUP($K370,[1]NC!$G$2:$I$300,3,FALSE),"")</f>
        <v/>
      </c>
      <c r="S370" s="3"/>
      <c r="T370" s="3"/>
      <c r="U370" s="3"/>
      <c r="V370" s="3" t="s">
        <v>39</v>
      </c>
      <c r="W370" s="3" t="s">
        <v>39</v>
      </c>
      <c r="X370" s="3" t="s">
        <v>39</v>
      </c>
    </row>
    <row r="371" spans="1:24" x14ac:dyDescent="0.25">
      <c r="A371" s="3" t="s">
        <v>17</v>
      </c>
      <c r="B371" s="3" t="s">
        <v>52</v>
      </c>
      <c r="C371" s="3" t="s">
        <v>19</v>
      </c>
      <c r="D371" s="3" t="s">
        <v>53</v>
      </c>
      <c r="E371" s="3" t="s">
        <v>39</v>
      </c>
      <c r="F371" s="3">
        <v>95548</v>
      </c>
      <c r="G371" s="3" t="s">
        <v>40</v>
      </c>
      <c r="H371" s="3">
        <v>2022043145</v>
      </c>
      <c r="I371" s="3" t="s">
        <v>618</v>
      </c>
      <c r="J371" s="3" t="s">
        <v>41</v>
      </c>
      <c r="K371" s="3" t="s">
        <v>619</v>
      </c>
      <c r="L371" s="3" t="s">
        <v>125</v>
      </c>
      <c r="M371" s="3" t="s">
        <v>620</v>
      </c>
      <c r="N371" s="3" t="s">
        <v>43</v>
      </c>
      <c r="O371" s="3" t="s">
        <v>174</v>
      </c>
      <c r="P371" s="3" t="s">
        <v>43</v>
      </c>
      <c r="Q371" s="4">
        <f>IFERROR(VLOOKUP($H371,[1]RAPPORTS!$L$2:$O$3000,4,FALSE),"")</f>
        <v>4</v>
      </c>
      <c r="R371" s="4" t="str">
        <f>IFERROR(VLOOKUP($H371,[1]NC!$G$2:$H$300,2,FALSE)+VLOOKUP($K371,[1]NC!$G$2:$I$300,3,FALSE),"")</f>
        <v/>
      </c>
      <c r="S371" s="3"/>
      <c r="T371" s="3"/>
      <c r="U371" s="3"/>
      <c r="V371" s="3" t="s">
        <v>39</v>
      </c>
      <c r="W371" s="3" t="s">
        <v>39</v>
      </c>
      <c r="X371" s="3" t="s">
        <v>39</v>
      </c>
    </row>
    <row r="372" spans="1:24" x14ac:dyDescent="0.25">
      <c r="A372" s="3" t="s">
        <v>17</v>
      </c>
      <c r="B372" s="3" t="s">
        <v>52</v>
      </c>
      <c r="C372" s="3" t="s">
        <v>19</v>
      </c>
      <c r="D372" s="3" t="s">
        <v>53</v>
      </c>
      <c r="E372" s="3" t="s">
        <v>39</v>
      </c>
      <c r="F372" s="3">
        <v>95548</v>
      </c>
      <c r="G372" s="3" t="s">
        <v>40</v>
      </c>
      <c r="H372" s="3">
        <v>2022011936</v>
      </c>
      <c r="I372" s="3" t="s">
        <v>618</v>
      </c>
      <c r="J372" s="3" t="s">
        <v>41</v>
      </c>
      <c r="K372" s="3" t="s">
        <v>619</v>
      </c>
      <c r="L372" s="3" t="s">
        <v>96</v>
      </c>
      <c r="M372" s="3" t="s">
        <v>620</v>
      </c>
      <c r="N372" s="3" t="s">
        <v>43</v>
      </c>
      <c r="O372" s="3" t="s">
        <v>186</v>
      </c>
      <c r="P372" s="3" t="s">
        <v>388</v>
      </c>
      <c r="Q372" s="4">
        <f>IFERROR(VLOOKUP($H372,[1]RAPPORTS!$L$2:$O$3000,4,FALSE),"")</f>
        <v>4</v>
      </c>
      <c r="R372" s="4" t="str">
        <f>IFERROR(VLOOKUP($H372,[1]NC!$G$2:$H$300,2,FALSE)+VLOOKUP($K372,[1]NC!$G$2:$I$300,3,FALSE),"")</f>
        <v/>
      </c>
      <c r="S372" s="3"/>
      <c r="T372" s="3"/>
      <c r="U372" s="3"/>
      <c r="V372" s="3" t="s">
        <v>39</v>
      </c>
      <c r="W372" s="3" t="s">
        <v>39</v>
      </c>
      <c r="X372" s="3" t="s">
        <v>39</v>
      </c>
    </row>
    <row r="373" spans="1:24" x14ac:dyDescent="0.25">
      <c r="A373" s="3" t="s">
        <v>17</v>
      </c>
      <c r="B373" s="3" t="s">
        <v>46</v>
      </c>
      <c r="C373" s="3" t="s">
        <v>47</v>
      </c>
      <c r="D373" s="3" t="s">
        <v>48</v>
      </c>
      <c r="E373" s="3" t="s">
        <v>39</v>
      </c>
      <c r="F373" s="3">
        <v>95548</v>
      </c>
      <c r="G373" s="3" t="s">
        <v>40</v>
      </c>
      <c r="H373" s="3">
        <v>2022071547</v>
      </c>
      <c r="I373" s="3" t="s">
        <v>618</v>
      </c>
      <c r="J373" s="3" t="s">
        <v>41</v>
      </c>
      <c r="K373" s="3" t="s">
        <v>619</v>
      </c>
      <c r="L373" s="3" t="s">
        <v>168</v>
      </c>
      <c r="M373" s="3" t="s">
        <v>620</v>
      </c>
      <c r="N373" s="3" t="s">
        <v>43</v>
      </c>
      <c r="O373" s="3" t="s">
        <v>424</v>
      </c>
      <c r="P373" s="3" t="s">
        <v>49</v>
      </c>
      <c r="Q373" s="4">
        <f>IFERROR(VLOOKUP($H373,[1]RAPPORTS!$L$2:$O$3000,4,FALSE),"")</f>
        <v>31</v>
      </c>
      <c r="R373" s="4" t="str">
        <f>IFERROR(VLOOKUP($H373,[1]NC!$G$2:$H$300,2,FALSE)+VLOOKUP($K373,[1]NC!$G$2:$I$300,3,FALSE),"")</f>
        <v/>
      </c>
      <c r="S373" s="3"/>
      <c r="T373" s="3"/>
      <c r="U373" s="3"/>
      <c r="V373" s="3" t="s">
        <v>39</v>
      </c>
      <c r="W373" s="3" t="s">
        <v>69</v>
      </c>
      <c r="X373" s="3" t="s">
        <v>39</v>
      </c>
    </row>
    <row r="374" spans="1:24" x14ac:dyDescent="0.25">
      <c r="A374" s="3" t="s">
        <v>17</v>
      </c>
      <c r="B374" s="3" t="s">
        <v>46</v>
      </c>
      <c r="C374" s="3" t="s">
        <v>47</v>
      </c>
      <c r="D374" s="3" t="s">
        <v>48</v>
      </c>
      <c r="E374" s="3" t="s">
        <v>39</v>
      </c>
      <c r="F374" s="3">
        <v>95548</v>
      </c>
      <c r="G374" s="3" t="s">
        <v>40</v>
      </c>
      <c r="H374" s="3">
        <v>2022042016</v>
      </c>
      <c r="I374" s="3" t="s">
        <v>618</v>
      </c>
      <c r="J374" s="3" t="s">
        <v>41</v>
      </c>
      <c r="K374" s="3" t="s">
        <v>619</v>
      </c>
      <c r="L374" s="3" t="s">
        <v>86</v>
      </c>
      <c r="M374" s="3" t="s">
        <v>620</v>
      </c>
      <c r="N374" s="3" t="s">
        <v>151</v>
      </c>
      <c r="O374" s="3" t="s">
        <v>174</v>
      </c>
      <c r="P374" s="3" t="s">
        <v>204</v>
      </c>
      <c r="Q374" s="4">
        <f>IFERROR(VLOOKUP($H374,[1]RAPPORTS!$L$2:$O$3000,4,FALSE),"")</f>
        <v>24</v>
      </c>
      <c r="R374" s="4" t="str">
        <f>IFERROR(VLOOKUP($H374,[1]NC!$G$2:$H$300,2,FALSE)+VLOOKUP($K374,[1]NC!$G$2:$I$300,3,FALSE),"")</f>
        <v/>
      </c>
      <c r="S374" s="3"/>
      <c r="T374" s="3"/>
      <c r="U374" s="3"/>
      <c r="V374" s="3" t="s">
        <v>39</v>
      </c>
      <c r="W374" s="3" t="s">
        <v>69</v>
      </c>
      <c r="X374" s="3" t="s">
        <v>39</v>
      </c>
    </row>
    <row r="375" spans="1:24" x14ac:dyDescent="0.25">
      <c r="A375" s="3" t="s">
        <v>17</v>
      </c>
      <c r="B375" s="3" t="s">
        <v>46</v>
      </c>
      <c r="C375" s="3" t="s">
        <v>47</v>
      </c>
      <c r="D375" s="3" t="s">
        <v>48</v>
      </c>
      <c r="E375" s="3" t="s">
        <v>39</v>
      </c>
      <c r="F375" s="3">
        <v>95548</v>
      </c>
      <c r="G375" s="3" t="s">
        <v>40</v>
      </c>
      <c r="H375" s="3">
        <v>2022058342</v>
      </c>
      <c r="I375" s="3" t="s">
        <v>618</v>
      </c>
      <c r="J375" s="3" t="s">
        <v>41</v>
      </c>
      <c r="K375" s="3" t="s">
        <v>619</v>
      </c>
      <c r="L375" s="3" t="s">
        <v>252</v>
      </c>
      <c r="M375" s="3" t="s">
        <v>620</v>
      </c>
      <c r="N375" s="3" t="s">
        <v>43</v>
      </c>
      <c r="O375" s="3" t="s">
        <v>61</v>
      </c>
      <c r="P375" s="3" t="s">
        <v>119</v>
      </c>
      <c r="Q375" s="4">
        <f>IFERROR(VLOOKUP($H375,[1]RAPPORTS!$L$2:$O$3000,4,FALSE),"")</f>
        <v>21</v>
      </c>
      <c r="R375" s="4" t="str">
        <f>IFERROR(VLOOKUP($H375,[1]NC!$G$2:$H$300,2,FALSE)+VLOOKUP($K375,[1]NC!$G$2:$I$300,3,FALSE),"")</f>
        <v/>
      </c>
      <c r="S375" s="3"/>
      <c r="T375" s="3"/>
      <c r="U375" s="3"/>
      <c r="V375" s="3" t="s">
        <v>39</v>
      </c>
      <c r="W375" s="3" t="s">
        <v>69</v>
      </c>
      <c r="X375" s="3" t="s">
        <v>39</v>
      </c>
    </row>
    <row r="376" spans="1:24" x14ac:dyDescent="0.25">
      <c r="A376" s="3" t="s">
        <v>17</v>
      </c>
      <c r="B376" s="3" t="s">
        <v>46</v>
      </c>
      <c r="C376" s="3" t="s">
        <v>47</v>
      </c>
      <c r="D376" s="3" t="s">
        <v>48</v>
      </c>
      <c r="E376" s="3" t="s">
        <v>39</v>
      </c>
      <c r="F376" s="3">
        <v>95548</v>
      </c>
      <c r="G376" s="3" t="s">
        <v>40</v>
      </c>
      <c r="H376" s="3">
        <v>2022057667</v>
      </c>
      <c r="I376" s="3" t="s">
        <v>618</v>
      </c>
      <c r="J376" s="3" t="s">
        <v>41</v>
      </c>
      <c r="K376" s="3" t="s">
        <v>619</v>
      </c>
      <c r="L376" s="3" t="s">
        <v>57</v>
      </c>
      <c r="M376" s="3" t="s">
        <v>620</v>
      </c>
      <c r="N376" s="3" t="s">
        <v>300</v>
      </c>
      <c r="O376" s="3" t="s">
        <v>61</v>
      </c>
      <c r="P376" s="3" t="s">
        <v>300</v>
      </c>
      <c r="Q376" s="4">
        <f>IFERROR(VLOOKUP($H376,[1]RAPPORTS!$L$2:$O$3000,4,FALSE),"")</f>
        <v>21</v>
      </c>
      <c r="R376" s="4" t="str">
        <f>IFERROR(VLOOKUP($H376,[1]NC!$G$2:$H$300,2,FALSE)+VLOOKUP($K376,[1]NC!$G$2:$I$300,3,FALSE),"")</f>
        <v/>
      </c>
      <c r="S376" s="3"/>
      <c r="T376" s="3"/>
      <c r="U376" s="3"/>
      <c r="V376" s="3" t="s">
        <v>39</v>
      </c>
      <c r="W376" s="3" t="s">
        <v>69</v>
      </c>
      <c r="X376" s="3" t="s">
        <v>39</v>
      </c>
    </row>
    <row r="377" spans="1:24" x14ac:dyDescent="0.25">
      <c r="A377" s="3" t="s">
        <v>17</v>
      </c>
      <c r="B377" s="3" t="s">
        <v>46</v>
      </c>
      <c r="C377" s="3" t="s">
        <v>47</v>
      </c>
      <c r="D377" s="3" t="s">
        <v>48</v>
      </c>
      <c r="E377" s="3" t="s">
        <v>39</v>
      </c>
      <c r="F377" s="3">
        <v>95548</v>
      </c>
      <c r="G377" s="3" t="s">
        <v>40</v>
      </c>
      <c r="H377" s="3">
        <v>2022054078</v>
      </c>
      <c r="I377" s="3" t="s">
        <v>618</v>
      </c>
      <c r="J377" s="3" t="s">
        <v>41</v>
      </c>
      <c r="K377" s="3" t="s">
        <v>619</v>
      </c>
      <c r="L377" s="3" t="s">
        <v>57</v>
      </c>
      <c r="M377" s="3" t="s">
        <v>620</v>
      </c>
      <c r="N377" s="3" t="s">
        <v>43</v>
      </c>
      <c r="O377" s="3" t="s">
        <v>66</v>
      </c>
      <c r="P377" s="3" t="s">
        <v>119</v>
      </c>
      <c r="Q377" s="4">
        <f>IFERROR(VLOOKUP($H377,[1]RAPPORTS!$L$2:$O$3000,4,FALSE),"")</f>
        <v>20</v>
      </c>
      <c r="R377" s="4" t="str">
        <f>IFERROR(VLOOKUP($H377,[1]NC!$G$2:$H$300,2,FALSE)+VLOOKUP($K377,[1]NC!$G$2:$I$300,3,FALSE),"")</f>
        <v/>
      </c>
      <c r="S377" s="3"/>
      <c r="T377" s="3"/>
      <c r="U377" s="3"/>
      <c r="V377" s="3" t="s">
        <v>39</v>
      </c>
      <c r="W377" s="3" t="s">
        <v>69</v>
      </c>
      <c r="X377" s="3" t="s">
        <v>39</v>
      </c>
    </row>
    <row r="378" spans="1:24" x14ac:dyDescent="0.25">
      <c r="A378" s="3" t="s">
        <v>17</v>
      </c>
      <c r="B378" s="3" t="s">
        <v>46</v>
      </c>
      <c r="C378" s="3" t="s">
        <v>47</v>
      </c>
      <c r="D378" s="3" t="s">
        <v>48</v>
      </c>
      <c r="E378" s="3" t="s">
        <v>39</v>
      </c>
      <c r="F378" s="3">
        <v>95548</v>
      </c>
      <c r="G378" s="3" t="s">
        <v>40</v>
      </c>
      <c r="H378" s="3">
        <v>2022074867</v>
      </c>
      <c r="I378" s="3" t="s">
        <v>618</v>
      </c>
      <c r="J378" s="3" t="s">
        <v>41</v>
      </c>
      <c r="K378" s="3" t="s">
        <v>619</v>
      </c>
      <c r="L378" s="3" t="s">
        <v>125</v>
      </c>
      <c r="M378" s="3" t="s">
        <v>620</v>
      </c>
      <c r="N378" s="3" t="s">
        <v>43</v>
      </c>
      <c r="O378" s="3" t="s">
        <v>149</v>
      </c>
      <c r="P378" s="3" t="s">
        <v>200</v>
      </c>
      <c r="Q378" s="4">
        <f>IFERROR(VLOOKUP($H378,[1]RAPPORTS!$L$2:$O$3000,4,FALSE),"")</f>
        <v>14</v>
      </c>
      <c r="R378" s="4" t="str">
        <f>IFERROR(VLOOKUP($H378,[1]NC!$G$2:$H$300,2,FALSE)+VLOOKUP($K378,[1]NC!$G$2:$I$300,3,FALSE),"")</f>
        <v/>
      </c>
      <c r="S378" s="3"/>
      <c r="T378" s="3"/>
      <c r="U378" s="3"/>
      <c r="V378" s="3" t="s">
        <v>39</v>
      </c>
      <c r="W378" s="3" t="s">
        <v>69</v>
      </c>
      <c r="X378" s="3" t="s">
        <v>39</v>
      </c>
    </row>
    <row r="379" spans="1:24" x14ac:dyDescent="0.25">
      <c r="A379" s="3" t="s">
        <v>17</v>
      </c>
      <c r="B379" s="3" t="s">
        <v>46</v>
      </c>
      <c r="C379" s="3" t="s">
        <v>47</v>
      </c>
      <c r="D379" s="3" t="s">
        <v>48</v>
      </c>
      <c r="E379" s="3" t="s">
        <v>39</v>
      </c>
      <c r="F379" s="3">
        <v>95548</v>
      </c>
      <c r="G379" s="3" t="s">
        <v>40</v>
      </c>
      <c r="H379" s="3">
        <v>2022073319</v>
      </c>
      <c r="I379" s="3" t="s">
        <v>618</v>
      </c>
      <c r="J379" s="3" t="s">
        <v>41</v>
      </c>
      <c r="K379" s="3" t="s">
        <v>619</v>
      </c>
      <c r="L379" s="3" t="s">
        <v>125</v>
      </c>
      <c r="M379" s="3" t="s">
        <v>620</v>
      </c>
      <c r="N379" s="3" t="s">
        <v>43</v>
      </c>
      <c r="O379" s="3" t="s">
        <v>149</v>
      </c>
      <c r="P379" s="3" t="s">
        <v>200</v>
      </c>
      <c r="Q379" s="4">
        <f>IFERROR(VLOOKUP($H379,[1]RAPPORTS!$L$2:$O$3000,4,FALSE),"")</f>
        <v>14</v>
      </c>
      <c r="R379" s="4" t="str">
        <f>IFERROR(VLOOKUP($H379,[1]NC!$G$2:$H$300,2,FALSE)+VLOOKUP($K379,[1]NC!$G$2:$I$300,3,FALSE),"")</f>
        <v/>
      </c>
      <c r="S379" s="3"/>
      <c r="T379" s="3"/>
      <c r="U379" s="3"/>
      <c r="V379" s="3" t="s">
        <v>39</v>
      </c>
      <c r="W379" s="3" t="s">
        <v>69</v>
      </c>
      <c r="X379" s="3" t="s">
        <v>39</v>
      </c>
    </row>
    <row r="380" spans="1:24" x14ac:dyDescent="0.25">
      <c r="A380" s="3" t="s">
        <v>17</v>
      </c>
      <c r="B380" s="3" t="s">
        <v>46</v>
      </c>
      <c r="C380" s="3" t="s">
        <v>47</v>
      </c>
      <c r="D380" s="3" t="s">
        <v>48</v>
      </c>
      <c r="E380" s="3" t="s">
        <v>39</v>
      </c>
      <c r="F380" s="3">
        <v>95548</v>
      </c>
      <c r="G380" s="3" t="s">
        <v>40</v>
      </c>
      <c r="H380" s="3">
        <v>2022046556</v>
      </c>
      <c r="I380" s="3" t="s">
        <v>618</v>
      </c>
      <c r="J380" s="3" t="s">
        <v>41</v>
      </c>
      <c r="K380" s="3" t="s">
        <v>619</v>
      </c>
      <c r="L380" s="3" t="s">
        <v>67</v>
      </c>
      <c r="M380" s="3" t="s">
        <v>620</v>
      </c>
      <c r="N380" s="3" t="s">
        <v>43</v>
      </c>
      <c r="O380" s="3" t="s">
        <v>63</v>
      </c>
      <c r="P380" s="3" t="s">
        <v>114</v>
      </c>
      <c r="Q380" s="4">
        <f>IFERROR(VLOOKUP($H380,[1]RAPPORTS!$L$2:$O$3000,4,FALSE),"")</f>
        <v>13</v>
      </c>
      <c r="R380" s="4" t="str">
        <f>IFERROR(VLOOKUP($H380,[1]NC!$G$2:$H$300,2,FALSE)+VLOOKUP($K380,[1]NC!$G$2:$I$300,3,FALSE),"")</f>
        <v/>
      </c>
      <c r="S380" s="3"/>
      <c r="T380" s="3"/>
      <c r="U380" s="3"/>
      <c r="V380" s="3" t="s">
        <v>39</v>
      </c>
      <c r="W380" s="3" t="s">
        <v>69</v>
      </c>
      <c r="X380" s="3" t="s">
        <v>39</v>
      </c>
    </row>
    <row r="381" spans="1:24" x14ac:dyDescent="0.25">
      <c r="A381" s="3" t="s">
        <v>17</v>
      </c>
      <c r="B381" s="3" t="s">
        <v>46</v>
      </c>
      <c r="C381" s="3" t="s">
        <v>47</v>
      </c>
      <c r="D381" s="3" t="s">
        <v>48</v>
      </c>
      <c r="E381" s="3" t="s">
        <v>39</v>
      </c>
      <c r="F381" s="3">
        <v>95548</v>
      </c>
      <c r="G381" s="3" t="s">
        <v>40</v>
      </c>
      <c r="H381" s="3">
        <v>2022065784</v>
      </c>
      <c r="I381" s="3" t="s">
        <v>618</v>
      </c>
      <c r="J381" s="3" t="s">
        <v>41</v>
      </c>
      <c r="K381" s="3" t="s">
        <v>619</v>
      </c>
      <c r="L381" s="3" t="s">
        <v>67</v>
      </c>
      <c r="M381" s="3" t="s">
        <v>620</v>
      </c>
      <c r="N381" s="3" t="s">
        <v>111</v>
      </c>
      <c r="O381" s="3" t="s">
        <v>105</v>
      </c>
      <c r="P381" s="3" t="s">
        <v>111</v>
      </c>
      <c r="Q381" s="4">
        <f>IFERROR(VLOOKUP($H381,[1]RAPPORTS!$L$2:$O$3000,4,FALSE),"")</f>
        <v>12</v>
      </c>
      <c r="R381" s="4" t="str">
        <f>IFERROR(VLOOKUP($H381,[1]NC!$G$2:$H$300,2,FALSE)+VLOOKUP($K381,[1]NC!$G$2:$I$300,3,FALSE),"")</f>
        <v/>
      </c>
      <c r="S381" s="3"/>
      <c r="T381" s="3"/>
      <c r="U381" s="3"/>
      <c r="V381" s="3" t="s">
        <v>39</v>
      </c>
      <c r="W381" s="3" t="s">
        <v>69</v>
      </c>
      <c r="X381" s="3" t="s">
        <v>39</v>
      </c>
    </row>
    <row r="382" spans="1:24" x14ac:dyDescent="0.25">
      <c r="A382" s="3" t="s">
        <v>17</v>
      </c>
      <c r="B382" s="3" t="s">
        <v>46</v>
      </c>
      <c r="C382" s="3" t="s">
        <v>47</v>
      </c>
      <c r="D382" s="3" t="s">
        <v>48</v>
      </c>
      <c r="E382" s="3" t="s">
        <v>39</v>
      </c>
      <c r="F382" s="3">
        <v>95548</v>
      </c>
      <c r="G382" s="3" t="s">
        <v>40</v>
      </c>
      <c r="H382" s="3">
        <v>2022073308</v>
      </c>
      <c r="I382" s="3" t="s">
        <v>618</v>
      </c>
      <c r="J382" s="3" t="s">
        <v>41</v>
      </c>
      <c r="K382" s="3" t="s">
        <v>619</v>
      </c>
      <c r="L382" s="3" t="s">
        <v>67</v>
      </c>
      <c r="M382" s="3" t="s">
        <v>620</v>
      </c>
      <c r="N382" s="3" t="s">
        <v>43</v>
      </c>
      <c r="O382" s="3" t="s">
        <v>436</v>
      </c>
      <c r="P382" s="3" t="s">
        <v>146</v>
      </c>
      <c r="Q382" s="4">
        <f>IFERROR(VLOOKUP($H382,[1]RAPPORTS!$L$2:$O$3000,4,FALSE),"")</f>
        <v>12</v>
      </c>
      <c r="R382" s="4" t="str">
        <f>IFERROR(VLOOKUP($H382,[1]NC!$G$2:$H$300,2,FALSE)+VLOOKUP($K382,[1]NC!$G$2:$I$300,3,FALSE),"")</f>
        <v/>
      </c>
      <c r="S382" s="3"/>
      <c r="T382" s="3"/>
      <c r="U382" s="3"/>
      <c r="V382" s="3" t="s">
        <v>39</v>
      </c>
      <c r="W382" s="3" t="s">
        <v>69</v>
      </c>
      <c r="X382" s="3" t="s">
        <v>39</v>
      </c>
    </row>
    <row r="383" spans="1:24" x14ac:dyDescent="0.25">
      <c r="A383" s="3" t="s">
        <v>17</v>
      </c>
      <c r="B383" s="3" t="s">
        <v>46</v>
      </c>
      <c r="C383" s="3" t="s">
        <v>47</v>
      </c>
      <c r="D383" s="3" t="s">
        <v>48</v>
      </c>
      <c r="E383" s="3" t="s">
        <v>39</v>
      </c>
      <c r="F383" s="3">
        <v>95548</v>
      </c>
      <c r="G383" s="3" t="s">
        <v>56</v>
      </c>
      <c r="H383" s="3">
        <v>2021237639</v>
      </c>
      <c r="I383" s="3" t="s">
        <v>618</v>
      </c>
      <c r="J383" s="3" t="s">
        <v>41</v>
      </c>
      <c r="K383" s="3" t="s">
        <v>619</v>
      </c>
      <c r="L383" s="3" t="s">
        <v>57</v>
      </c>
      <c r="M383" s="3" t="s">
        <v>620</v>
      </c>
      <c r="N383" s="3" t="s">
        <v>83</v>
      </c>
      <c r="O383" s="3" t="s">
        <v>438</v>
      </c>
      <c r="P383" s="3" t="s">
        <v>114</v>
      </c>
      <c r="Q383" s="4">
        <f>IFERROR(VLOOKUP($H383,[1]RAPPORTS!$L$2:$O$3000,4,FALSE),"")</f>
        <v>12</v>
      </c>
      <c r="R383" s="4" t="str">
        <f>IFERROR(VLOOKUP($H383,[1]NC!$G$2:$H$300,2,FALSE)+VLOOKUP($K383,[1]NC!$G$2:$I$300,3,FALSE),"")</f>
        <v/>
      </c>
      <c r="S383" s="3"/>
      <c r="T383" s="3"/>
      <c r="U383" s="3"/>
      <c r="V383" s="3" t="s">
        <v>39</v>
      </c>
      <c r="W383" s="3" t="s">
        <v>69</v>
      </c>
      <c r="X383" s="3" t="s">
        <v>39</v>
      </c>
    </row>
    <row r="384" spans="1:24" x14ac:dyDescent="0.25">
      <c r="A384" s="3" t="s">
        <v>17</v>
      </c>
      <c r="B384" s="3" t="s">
        <v>46</v>
      </c>
      <c r="C384" s="3" t="s">
        <v>47</v>
      </c>
      <c r="D384" s="3" t="s">
        <v>48</v>
      </c>
      <c r="E384" s="3" t="s">
        <v>39</v>
      </c>
      <c r="F384" s="3">
        <v>95548</v>
      </c>
      <c r="G384" s="3" t="s">
        <v>40</v>
      </c>
      <c r="H384" s="3">
        <v>2022067194</v>
      </c>
      <c r="I384" s="3" t="s">
        <v>618</v>
      </c>
      <c r="J384" s="3" t="s">
        <v>41</v>
      </c>
      <c r="K384" s="3" t="s">
        <v>619</v>
      </c>
      <c r="L384" s="3" t="s">
        <v>67</v>
      </c>
      <c r="M384" s="3" t="s">
        <v>620</v>
      </c>
      <c r="N384" s="3" t="s">
        <v>83</v>
      </c>
      <c r="O384" s="3" t="s">
        <v>132</v>
      </c>
      <c r="P384" s="3" t="s">
        <v>185</v>
      </c>
      <c r="Q384" s="4">
        <f>IFERROR(VLOOKUP($H384,[1]RAPPORTS!$L$2:$O$3000,4,FALSE),"")</f>
        <v>8</v>
      </c>
      <c r="R384" s="4" t="str">
        <f>IFERROR(VLOOKUP($H384,[1]NC!$G$2:$H$300,2,FALSE)+VLOOKUP($K384,[1]NC!$G$2:$I$300,3,FALSE),"")</f>
        <v/>
      </c>
      <c r="S384" s="3"/>
      <c r="T384" s="3"/>
      <c r="U384" s="3"/>
      <c r="V384" s="3" t="s">
        <v>39</v>
      </c>
      <c r="W384" s="3" t="s">
        <v>69</v>
      </c>
      <c r="X384" s="3" t="s">
        <v>39</v>
      </c>
    </row>
    <row r="385" spans="1:24" x14ac:dyDescent="0.25">
      <c r="A385" s="3" t="s">
        <v>17</v>
      </c>
      <c r="B385" s="3" t="s">
        <v>46</v>
      </c>
      <c r="C385" s="3" t="s">
        <v>47</v>
      </c>
      <c r="D385" s="3" t="s">
        <v>48</v>
      </c>
      <c r="E385" s="3" t="s">
        <v>39</v>
      </c>
      <c r="F385" s="3">
        <v>95548</v>
      </c>
      <c r="G385" s="3" t="s">
        <v>56</v>
      </c>
      <c r="H385" s="3">
        <v>2021150421</v>
      </c>
      <c r="I385" s="3" t="s">
        <v>618</v>
      </c>
      <c r="J385" s="3" t="s">
        <v>41</v>
      </c>
      <c r="K385" s="3" t="s">
        <v>619</v>
      </c>
      <c r="L385" s="3" t="s">
        <v>57</v>
      </c>
      <c r="M385" s="3" t="s">
        <v>620</v>
      </c>
      <c r="N385" s="3" t="s">
        <v>439</v>
      </c>
      <c r="O385" s="3" t="s">
        <v>440</v>
      </c>
      <c r="P385" s="3" t="s">
        <v>439</v>
      </c>
      <c r="Q385" s="4">
        <f>IFERROR(VLOOKUP($H385,[1]RAPPORTS!$L$2:$O$3000,4,FALSE),"")</f>
        <v>8</v>
      </c>
      <c r="R385" s="4" t="str">
        <f>IFERROR(VLOOKUP($H385,[1]NC!$G$2:$H$300,2,FALSE)+VLOOKUP($K385,[1]NC!$G$2:$I$300,3,FALSE),"")</f>
        <v/>
      </c>
      <c r="S385" s="3"/>
      <c r="T385" s="3"/>
      <c r="U385" s="3"/>
      <c r="V385" s="3" t="s">
        <v>39</v>
      </c>
      <c r="W385" s="3" t="s">
        <v>69</v>
      </c>
      <c r="X385" s="3" t="s">
        <v>39</v>
      </c>
    </row>
    <row r="386" spans="1:24" x14ac:dyDescent="0.25">
      <c r="A386" s="3" t="s">
        <v>17</v>
      </c>
      <c r="B386" s="3" t="s">
        <v>46</v>
      </c>
      <c r="C386" s="3" t="s">
        <v>47</v>
      </c>
      <c r="D386" s="3" t="s">
        <v>48</v>
      </c>
      <c r="E386" s="3" t="s">
        <v>39</v>
      </c>
      <c r="F386" s="3">
        <v>95548</v>
      </c>
      <c r="G386" s="3" t="s">
        <v>40</v>
      </c>
      <c r="H386" s="3">
        <v>2022039216</v>
      </c>
      <c r="I386" s="3" t="s">
        <v>618</v>
      </c>
      <c r="J386" s="3" t="s">
        <v>41</v>
      </c>
      <c r="K386" s="3" t="s">
        <v>619</v>
      </c>
      <c r="L386" s="3" t="s">
        <v>96</v>
      </c>
      <c r="M386" s="3" t="s">
        <v>620</v>
      </c>
      <c r="N386" s="3" t="s">
        <v>43</v>
      </c>
      <c r="O386" s="3" t="s">
        <v>173</v>
      </c>
      <c r="P386" s="3" t="s">
        <v>185</v>
      </c>
      <c r="Q386" s="4">
        <f>IFERROR(VLOOKUP($H386,[1]RAPPORTS!$L$2:$O$3000,4,FALSE),"")</f>
        <v>7</v>
      </c>
      <c r="R386" s="4" t="str">
        <f>IFERROR(VLOOKUP($H386,[1]NC!$G$2:$H$300,2,FALSE)+VLOOKUP($K386,[1]NC!$G$2:$I$300,3,FALSE),"")</f>
        <v/>
      </c>
      <c r="S386" s="3"/>
      <c r="T386" s="3"/>
      <c r="U386" s="3"/>
      <c r="V386" s="3" t="s">
        <v>39</v>
      </c>
      <c r="W386" s="3" t="s">
        <v>69</v>
      </c>
      <c r="X386" s="3" t="s">
        <v>39</v>
      </c>
    </row>
    <row r="387" spans="1:24" x14ac:dyDescent="0.25">
      <c r="A387" s="3" t="s">
        <v>17</v>
      </c>
      <c r="B387" s="3" t="s">
        <v>46</v>
      </c>
      <c r="C387" s="3" t="s">
        <v>47</v>
      </c>
      <c r="D387" s="3" t="s">
        <v>48</v>
      </c>
      <c r="E387" s="3" t="s">
        <v>39</v>
      </c>
      <c r="F387" s="3">
        <v>95548</v>
      </c>
      <c r="G387" s="3" t="s">
        <v>40</v>
      </c>
      <c r="H387" s="3">
        <v>2022038857</v>
      </c>
      <c r="I387" s="3" t="s">
        <v>618</v>
      </c>
      <c r="J387" s="3" t="s">
        <v>41</v>
      </c>
      <c r="K387" s="3" t="s">
        <v>619</v>
      </c>
      <c r="L387" s="3" t="s">
        <v>67</v>
      </c>
      <c r="M387" s="3" t="s">
        <v>620</v>
      </c>
      <c r="N387" s="3" t="s">
        <v>83</v>
      </c>
      <c r="O387" s="3" t="s">
        <v>173</v>
      </c>
      <c r="P387" s="3" t="s">
        <v>62</v>
      </c>
      <c r="Q387" s="4">
        <f>IFERROR(VLOOKUP($H387,[1]RAPPORTS!$L$2:$O$3000,4,FALSE),"")</f>
        <v>7</v>
      </c>
      <c r="R387" s="4" t="str">
        <f>IFERROR(VLOOKUP($H387,[1]NC!$G$2:$H$300,2,FALSE)+VLOOKUP($K387,[1]NC!$G$2:$I$300,3,FALSE),"")</f>
        <v/>
      </c>
      <c r="S387" s="3"/>
      <c r="T387" s="3"/>
      <c r="U387" s="3"/>
      <c r="V387" s="3" t="s">
        <v>39</v>
      </c>
      <c r="W387" s="3" t="s">
        <v>69</v>
      </c>
      <c r="X387" s="3" t="s">
        <v>39</v>
      </c>
    </row>
    <row r="388" spans="1:24" x14ac:dyDescent="0.25">
      <c r="A388" s="3" t="s">
        <v>17</v>
      </c>
      <c r="B388" s="3" t="s">
        <v>46</v>
      </c>
      <c r="C388" s="3" t="s">
        <v>47</v>
      </c>
      <c r="D388" s="3" t="s">
        <v>48</v>
      </c>
      <c r="E388" s="3" t="s">
        <v>39</v>
      </c>
      <c r="F388" s="3">
        <v>95548</v>
      </c>
      <c r="G388" s="3" t="s">
        <v>40</v>
      </c>
      <c r="H388" s="3">
        <v>2022060052</v>
      </c>
      <c r="I388" s="3" t="s">
        <v>618</v>
      </c>
      <c r="J388" s="3" t="s">
        <v>41</v>
      </c>
      <c r="K388" s="3" t="s">
        <v>619</v>
      </c>
      <c r="L388" s="3" t="s">
        <v>167</v>
      </c>
      <c r="M388" s="3" t="s">
        <v>620</v>
      </c>
      <c r="N388" s="3" t="s">
        <v>83</v>
      </c>
      <c r="O388" s="3" t="s">
        <v>113</v>
      </c>
      <c r="P388" s="3" t="s">
        <v>441</v>
      </c>
      <c r="Q388" s="4">
        <f>IFERROR(VLOOKUP($H388,[1]RAPPORTS!$L$2:$O$3000,4,FALSE),"")</f>
        <v>7</v>
      </c>
      <c r="R388" s="4" t="str">
        <f>IFERROR(VLOOKUP($H388,[1]NC!$G$2:$H$300,2,FALSE)+VLOOKUP($K388,[1]NC!$G$2:$I$300,3,FALSE),"")</f>
        <v/>
      </c>
      <c r="S388" s="3"/>
      <c r="T388" s="3"/>
      <c r="U388" s="3"/>
      <c r="V388" s="3" t="s">
        <v>39</v>
      </c>
      <c r="W388" s="3" t="s">
        <v>69</v>
      </c>
      <c r="X388" s="3" t="s">
        <v>39</v>
      </c>
    </row>
    <row r="389" spans="1:24" x14ac:dyDescent="0.25">
      <c r="A389" s="3" t="s">
        <v>17</v>
      </c>
      <c r="B389" s="3" t="s">
        <v>46</v>
      </c>
      <c r="C389" s="3" t="s">
        <v>47</v>
      </c>
      <c r="D389" s="3" t="s">
        <v>48</v>
      </c>
      <c r="E389" s="3" t="s">
        <v>39</v>
      </c>
      <c r="F389" s="3">
        <v>95548</v>
      </c>
      <c r="G389" s="3" t="s">
        <v>40</v>
      </c>
      <c r="H389" s="3">
        <v>2022057161</v>
      </c>
      <c r="I389" s="3" t="s">
        <v>618</v>
      </c>
      <c r="J389" s="3" t="s">
        <v>41</v>
      </c>
      <c r="K389" s="3" t="s">
        <v>619</v>
      </c>
      <c r="L389" s="3" t="s">
        <v>57</v>
      </c>
      <c r="M389" s="3" t="s">
        <v>620</v>
      </c>
      <c r="N389" s="3" t="s">
        <v>83</v>
      </c>
      <c r="O389" s="3" t="s">
        <v>61</v>
      </c>
      <c r="P389" s="3" t="s">
        <v>62</v>
      </c>
      <c r="Q389" s="4">
        <f>IFERROR(VLOOKUP($H389,[1]RAPPORTS!$L$2:$O$3000,4,FALSE),"")</f>
        <v>6</v>
      </c>
      <c r="R389" s="4" t="str">
        <f>IFERROR(VLOOKUP($H389,[1]NC!$G$2:$H$300,2,FALSE)+VLOOKUP($K389,[1]NC!$G$2:$I$300,3,FALSE),"")</f>
        <v/>
      </c>
      <c r="S389" s="3"/>
      <c r="T389" s="3"/>
      <c r="U389" s="3"/>
      <c r="V389" s="3" t="s">
        <v>39</v>
      </c>
      <c r="W389" s="3" t="s">
        <v>69</v>
      </c>
      <c r="X389" s="3" t="s">
        <v>39</v>
      </c>
    </row>
    <row r="390" spans="1:24" x14ac:dyDescent="0.25">
      <c r="A390" s="3" t="s">
        <v>17</v>
      </c>
      <c r="B390" s="3" t="s">
        <v>46</v>
      </c>
      <c r="C390" s="3" t="s">
        <v>47</v>
      </c>
      <c r="D390" s="3" t="s">
        <v>48</v>
      </c>
      <c r="E390" s="3" t="s">
        <v>39</v>
      </c>
      <c r="F390" s="3">
        <v>95548</v>
      </c>
      <c r="G390" s="3" t="s">
        <v>40</v>
      </c>
      <c r="H390" s="3">
        <v>2022044688</v>
      </c>
      <c r="I390" s="3" t="s">
        <v>618</v>
      </c>
      <c r="J390" s="3" t="s">
        <v>41</v>
      </c>
      <c r="K390" s="3" t="s">
        <v>619</v>
      </c>
      <c r="L390" s="3" t="s">
        <v>67</v>
      </c>
      <c r="M390" s="3" t="s">
        <v>620</v>
      </c>
      <c r="N390" s="3" t="s">
        <v>65</v>
      </c>
      <c r="O390" s="3" t="s">
        <v>68</v>
      </c>
      <c r="P390" s="3" t="s">
        <v>65</v>
      </c>
      <c r="Q390" s="4">
        <f>IFERROR(VLOOKUP($H390,[1]RAPPORTS!$L$2:$O$3000,4,FALSE),"")</f>
        <v>4</v>
      </c>
      <c r="R390" s="4" t="str">
        <f>IFERROR(VLOOKUP($H390,[1]NC!$G$2:$H$300,2,FALSE)+VLOOKUP($K390,[1]NC!$G$2:$I$300,3,FALSE),"")</f>
        <v/>
      </c>
      <c r="S390" s="3"/>
      <c r="T390" s="3"/>
      <c r="U390" s="3"/>
      <c r="V390" s="3" t="s">
        <v>39</v>
      </c>
      <c r="W390" s="3" t="s">
        <v>69</v>
      </c>
      <c r="X390" s="3" t="s">
        <v>39</v>
      </c>
    </row>
    <row r="391" spans="1:24" x14ac:dyDescent="0.25">
      <c r="A391" s="3" t="s">
        <v>17</v>
      </c>
      <c r="B391" s="3" t="s">
        <v>52</v>
      </c>
      <c r="C391" s="3" t="s">
        <v>19</v>
      </c>
      <c r="D391" s="3" t="s">
        <v>53</v>
      </c>
      <c r="E391" s="3" t="s">
        <v>39</v>
      </c>
      <c r="F391" s="3">
        <v>95548</v>
      </c>
      <c r="G391" s="3" t="s">
        <v>40</v>
      </c>
      <c r="H391" s="3">
        <v>2022045368</v>
      </c>
      <c r="I391" s="3" t="s">
        <v>618</v>
      </c>
      <c r="J391" s="3" t="s">
        <v>41</v>
      </c>
      <c r="K391" s="3" t="s">
        <v>619</v>
      </c>
      <c r="L391" s="3" t="s">
        <v>64</v>
      </c>
      <c r="M391" s="3" t="s">
        <v>620</v>
      </c>
      <c r="N391" s="3" t="s">
        <v>151</v>
      </c>
      <c r="O391" s="3" t="s">
        <v>63</v>
      </c>
      <c r="P391" s="3" t="s">
        <v>442</v>
      </c>
      <c r="Q391" s="4">
        <f>IFERROR(VLOOKUP($H391,[1]RAPPORTS!$L$2:$O$3000,4,FALSE),"")</f>
        <v>28</v>
      </c>
      <c r="R391" s="4" t="str">
        <f>IFERROR(VLOOKUP($H391,[1]NC!$G$2:$H$300,2,FALSE)+VLOOKUP($K391,[1]NC!$G$2:$I$300,3,FALSE),"")</f>
        <v/>
      </c>
      <c r="S391" s="3"/>
      <c r="T391" s="3"/>
      <c r="U391" s="3"/>
      <c r="V391" s="3" t="s">
        <v>39</v>
      </c>
      <c r="W391" s="3" t="s">
        <v>4</v>
      </c>
      <c r="X391" s="3" t="s">
        <v>39</v>
      </c>
    </row>
    <row r="392" spans="1:24" x14ac:dyDescent="0.25">
      <c r="A392" s="3" t="s">
        <v>17</v>
      </c>
      <c r="B392" s="3" t="s">
        <v>52</v>
      </c>
      <c r="C392" s="3" t="s">
        <v>19</v>
      </c>
      <c r="D392" s="3" t="s">
        <v>53</v>
      </c>
      <c r="E392" s="3" t="s">
        <v>39</v>
      </c>
      <c r="F392" s="3">
        <v>95548</v>
      </c>
      <c r="G392" s="3" t="s">
        <v>40</v>
      </c>
      <c r="H392" s="3">
        <v>2022072724</v>
      </c>
      <c r="I392" s="3" t="s">
        <v>618</v>
      </c>
      <c r="J392" s="3" t="s">
        <v>41</v>
      </c>
      <c r="K392" s="3" t="s">
        <v>619</v>
      </c>
      <c r="L392" s="3" t="s">
        <v>182</v>
      </c>
      <c r="M392" s="3" t="s">
        <v>620</v>
      </c>
      <c r="N392" s="3" t="s">
        <v>43</v>
      </c>
      <c r="O392" s="3" t="s">
        <v>424</v>
      </c>
      <c r="P392" s="3" t="s">
        <v>137</v>
      </c>
      <c r="Q392" s="4">
        <f>IFERROR(VLOOKUP($H392,[1]RAPPORTS!$L$2:$O$3000,4,FALSE),"")</f>
        <v>28</v>
      </c>
      <c r="R392" s="4" t="str">
        <f>IFERROR(VLOOKUP($H392,[1]NC!$G$2:$H$300,2,FALSE)+VLOOKUP($K392,[1]NC!$G$2:$I$300,3,FALSE),"")</f>
        <v/>
      </c>
      <c r="S392" s="3"/>
      <c r="T392" s="3"/>
      <c r="U392" s="3"/>
      <c r="V392" s="3" t="s">
        <v>39</v>
      </c>
      <c r="W392" s="3" t="s">
        <v>4</v>
      </c>
      <c r="X392" s="3" t="s">
        <v>39</v>
      </c>
    </row>
    <row r="393" spans="1:24" x14ac:dyDescent="0.25">
      <c r="A393" s="3" t="s">
        <v>17</v>
      </c>
      <c r="B393" s="3" t="s">
        <v>52</v>
      </c>
      <c r="C393" s="3" t="s">
        <v>19</v>
      </c>
      <c r="D393" s="3" t="s">
        <v>53</v>
      </c>
      <c r="E393" s="3" t="s">
        <v>39</v>
      </c>
      <c r="F393" s="3">
        <v>95548</v>
      </c>
      <c r="G393" s="3" t="s">
        <v>40</v>
      </c>
      <c r="H393" s="3">
        <v>2022045988</v>
      </c>
      <c r="I393" s="3" t="s">
        <v>618</v>
      </c>
      <c r="J393" s="3" t="s">
        <v>41</v>
      </c>
      <c r="K393" s="3" t="s">
        <v>619</v>
      </c>
      <c r="L393" s="3" t="s">
        <v>64</v>
      </c>
      <c r="M393" s="3" t="s">
        <v>620</v>
      </c>
      <c r="N393" s="3" t="s">
        <v>264</v>
      </c>
      <c r="O393" s="3" t="s">
        <v>63</v>
      </c>
      <c r="P393" s="3" t="s">
        <v>442</v>
      </c>
      <c r="Q393" s="4">
        <f>IFERROR(VLOOKUP($H393,[1]RAPPORTS!$L$2:$O$3000,4,FALSE),"")</f>
        <v>28</v>
      </c>
      <c r="R393" s="4" t="str">
        <f>IFERROR(VLOOKUP($H393,[1]NC!$G$2:$H$300,2,FALSE)+VLOOKUP($K393,[1]NC!$G$2:$I$300,3,FALSE),"")</f>
        <v/>
      </c>
      <c r="S393" s="3"/>
      <c r="T393" s="3"/>
      <c r="U393" s="3"/>
      <c r="V393" s="3" t="s">
        <v>39</v>
      </c>
      <c r="W393" s="3" t="s">
        <v>4</v>
      </c>
      <c r="X393" s="3" t="s">
        <v>39</v>
      </c>
    </row>
    <row r="394" spans="1:24" x14ac:dyDescent="0.25">
      <c r="A394" s="3" t="s">
        <v>17</v>
      </c>
      <c r="B394" s="3" t="s">
        <v>37</v>
      </c>
      <c r="C394" s="3" t="s">
        <v>19</v>
      </c>
      <c r="D394" s="3" t="s">
        <v>74</v>
      </c>
      <c r="E394" s="3" t="s">
        <v>39</v>
      </c>
      <c r="F394" s="3">
        <v>95548</v>
      </c>
      <c r="G394" s="3" t="s">
        <v>40</v>
      </c>
      <c r="H394" s="3">
        <v>2022060313</v>
      </c>
      <c r="I394" s="3" t="s">
        <v>618</v>
      </c>
      <c r="J394" s="3" t="s">
        <v>41</v>
      </c>
      <c r="K394" s="3" t="s">
        <v>619</v>
      </c>
      <c r="L394" s="3" t="s">
        <v>64</v>
      </c>
      <c r="M394" s="3" t="s">
        <v>620</v>
      </c>
      <c r="N394" s="3" t="s">
        <v>83</v>
      </c>
      <c r="O394" s="3" t="s">
        <v>113</v>
      </c>
      <c r="P394" s="3" t="s">
        <v>441</v>
      </c>
      <c r="Q394" s="4">
        <f>IFERROR(VLOOKUP($H394,[1]RAPPORTS!$L$2:$O$3000,4,FALSE),"")</f>
        <v>27</v>
      </c>
      <c r="R394" s="4" t="str">
        <f>IFERROR(VLOOKUP($H394,[1]NC!$G$2:$H$300,2,FALSE)+VLOOKUP($K394,[1]NC!$G$2:$I$300,3,FALSE),"")</f>
        <v/>
      </c>
      <c r="S394" s="3"/>
      <c r="T394" s="3"/>
      <c r="U394" s="3"/>
      <c r="V394" s="3" t="s">
        <v>39</v>
      </c>
      <c r="W394" s="3" t="s">
        <v>4</v>
      </c>
      <c r="X394" s="3" t="s">
        <v>39</v>
      </c>
    </row>
    <row r="395" spans="1:24" x14ac:dyDescent="0.25">
      <c r="A395" s="3" t="s">
        <v>17</v>
      </c>
      <c r="B395" s="3" t="s">
        <v>52</v>
      </c>
      <c r="C395" s="3" t="s">
        <v>19</v>
      </c>
      <c r="D395" s="3" t="s">
        <v>53</v>
      </c>
      <c r="E395" s="3" t="s">
        <v>39</v>
      </c>
      <c r="F395" s="3">
        <v>95548</v>
      </c>
      <c r="G395" s="3" t="s">
        <v>40</v>
      </c>
      <c r="H395" s="3">
        <v>2022068876</v>
      </c>
      <c r="I395" s="3" t="s">
        <v>618</v>
      </c>
      <c r="J395" s="3" t="s">
        <v>41</v>
      </c>
      <c r="K395" s="3" t="s">
        <v>619</v>
      </c>
      <c r="L395" s="3" t="s">
        <v>64</v>
      </c>
      <c r="M395" s="3" t="s">
        <v>620</v>
      </c>
      <c r="N395" s="3" t="s">
        <v>111</v>
      </c>
      <c r="O395" s="3" t="s">
        <v>156</v>
      </c>
      <c r="P395" s="3" t="s">
        <v>109</v>
      </c>
      <c r="Q395" s="4">
        <f>IFERROR(VLOOKUP($H395,[1]RAPPORTS!$L$2:$O$3000,4,FALSE),"")</f>
        <v>26</v>
      </c>
      <c r="R395" s="4" t="str">
        <f>IFERROR(VLOOKUP($H395,[1]NC!$G$2:$H$300,2,FALSE)+VLOOKUP($K395,[1]NC!$G$2:$I$300,3,FALSE),"")</f>
        <v/>
      </c>
      <c r="S395" s="3"/>
      <c r="T395" s="3"/>
      <c r="U395" s="3"/>
      <c r="V395" s="3" t="s">
        <v>39</v>
      </c>
      <c r="W395" s="3" t="s">
        <v>4</v>
      </c>
      <c r="X395" s="3" t="s">
        <v>39</v>
      </c>
    </row>
    <row r="396" spans="1:24" x14ac:dyDescent="0.25">
      <c r="A396" s="3" t="s">
        <v>17</v>
      </c>
      <c r="B396" s="3" t="s">
        <v>52</v>
      </c>
      <c r="C396" s="3" t="s">
        <v>19</v>
      </c>
      <c r="D396" s="3" t="s">
        <v>53</v>
      </c>
      <c r="E396" s="3" t="s">
        <v>39</v>
      </c>
      <c r="F396" s="3">
        <v>95548</v>
      </c>
      <c r="G396" s="3" t="s">
        <v>40</v>
      </c>
      <c r="H396" s="3">
        <v>2022073994</v>
      </c>
      <c r="I396" s="3" t="s">
        <v>618</v>
      </c>
      <c r="J396" s="3" t="s">
        <v>41</v>
      </c>
      <c r="K396" s="3" t="s">
        <v>619</v>
      </c>
      <c r="L396" s="3" t="s">
        <v>42</v>
      </c>
      <c r="M396" s="3" t="s">
        <v>620</v>
      </c>
      <c r="N396" s="3" t="s">
        <v>151</v>
      </c>
      <c r="O396" s="3" t="s">
        <v>149</v>
      </c>
      <c r="P396" s="3" t="s">
        <v>111</v>
      </c>
      <c r="Q396" s="4">
        <f>IFERROR(VLOOKUP($H396,[1]RAPPORTS!$L$2:$O$3000,4,FALSE),"")</f>
        <v>24</v>
      </c>
      <c r="R396" s="4" t="str">
        <f>IFERROR(VLOOKUP($H396,[1]NC!$G$2:$H$300,2,FALSE)+VLOOKUP($K396,[1]NC!$G$2:$I$300,3,FALSE),"")</f>
        <v/>
      </c>
      <c r="S396" s="3"/>
      <c r="T396" s="3"/>
      <c r="U396" s="3"/>
      <c r="V396" s="3" t="s">
        <v>39</v>
      </c>
      <c r="W396" s="3" t="s">
        <v>4</v>
      </c>
      <c r="X396" s="3" t="s">
        <v>39</v>
      </c>
    </row>
    <row r="397" spans="1:24" x14ac:dyDescent="0.25">
      <c r="A397" s="3" t="s">
        <v>17</v>
      </c>
      <c r="B397" s="3" t="s">
        <v>52</v>
      </c>
      <c r="C397" s="3" t="s">
        <v>19</v>
      </c>
      <c r="D397" s="3" t="s">
        <v>53</v>
      </c>
      <c r="E397" s="3" t="s">
        <v>39</v>
      </c>
      <c r="F397" s="3">
        <v>95548</v>
      </c>
      <c r="G397" s="3" t="s">
        <v>40</v>
      </c>
      <c r="H397" s="3">
        <v>2022083505</v>
      </c>
      <c r="I397" s="3" t="s">
        <v>618</v>
      </c>
      <c r="J397" s="3" t="s">
        <v>41</v>
      </c>
      <c r="K397" s="3" t="s">
        <v>619</v>
      </c>
      <c r="L397" s="3" t="s">
        <v>64</v>
      </c>
      <c r="M397" s="3" t="s">
        <v>620</v>
      </c>
      <c r="N397" s="3" t="s">
        <v>83</v>
      </c>
      <c r="O397" s="3" t="s">
        <v>73</v>
      </c>
      <c r="P397" s="3" t="s">
        <v>43</v>
      </c>
      <c r="Q397" s="4">
        <f>IFERROR(VLOOKUP($H397,[1]RAPPORTS!$L$2:$O$3000,4,FALSE),"")</f>
        <v>24</v>
      </c>
      <c r="R397" s="4" t="str">
        <f>IFERROR(VLOOKUP($H397,[1]NC!$G$2:$H$300,2,FALSE)+VLOOKUP($K397,[1]NC!$G$2:$I$300,3,FALSE),"")</f>
        <v/>
      </c>
      <c r="S397" s="3"/>
      <c r="T397" s="3"/>
      <c r="U397" s="3"/>
      <c r="V397" s="3" t="s">
        <v>39</v>
      </c>
      <c r="W397" s="3" t="s">
        <v>4</v>
      </c>
      <c r="X397" s="3" t="s">
        <v>39</v>
      </c>
    </row>
    <row r="398" spans="1:24" x14ac:dyDescent="0.25">
      <c r="A398" s="3" t="s">
        <v>17</v>
      </c>
      <c r="B398" s="3" t="s">
        <v>37</v>
      </c>
      <c r="C398" s="3" t="s">
        <v>19</v>
      </c>
      <c r="D398" s="3" t="s">
        <v>74</v>
      </c>
      <c r="E398" s="3" t="s">
        <v>39</v>
      </c>
      <c r="F398" s="3">
        <v>95548</v>
      </c>
      <c r="G398" s="3" t="s">
        <v>40</v>
      </c>
      <c r="H398" s="3">
        <v>2022032557</v>
      </c>
      <c r="I398" s="3" t="s">
        <v>618</v>
      </c>
      <c r="J398" s="3" t="s">
        <v>41</v>
      </c>
      <c r="K398" s="3" t="s">
        <v>619</v>
      </c>
      <c r="L398" s="3" t="s">
        <v>64</v>
      </c>
      <c r="M398" s="3" t="s">
        <v>620</v>
      </c>
      <c r="N398" s="3" t="s">
        <v>171</v>
      </c>
      <c r="O398" s="3" t="s">
        <v>94</v>
      </c>
      <c r="P398" s="3" t="s">
        <v>114</v>
      </c>
      <c r="Q398" s="4">
        <f>IFERROR(VLOOKUP($H398,[1]RAPPORTS!$L$2:$O$3000,4,FALSE),"")</f>
        <v>23</v>
      </c>
      <c r="R398" s="4" t="str">
        <f>IFERROR(VLOOKUP($H398,[1]NC!$G$2:$H$300,2,FALSE)+VLOOKUP($K398,[1]NC!$G$2:$I$300,3,FALSE),"")</f>
        <v/>
      </c>
      <c r="S398" s="3"/>
      <c r="T398" s="3"/>
      <c r="U398" s="3"/>
      <c r="V398" s="3" t="s">
        <v>39</v>
      </c>
      <c r="W398" s="3" t="s">
        <v>4</v>
      </c>
      <c r="X398" s="3" t="s">
        <v>39</v>
      </c>
    </row>
    <row r="399" spans="1:24" x14ac:dyDescent="0.25">
      <c r="A399" s="3" t="s">
        <v>17</v>
      </c>
      <c r="B399" s="3" t="s">
        <v>52</v>
      </c>
      <c r="C399" s="3" t="s">
        <v>19</v>
      </c>
      <c r="D399" s="3" t="s">
        <v>53</v>
      </c>
      <c r="E399" s="3" t="s">
        <v>39</v>
      </c>
      <c r="F399" s="3">
        <v>95548</v>
      </c>
      <c r="G399" s="3" t="s">
        <v>40</v>
      </c>
      <c r="H399" s="3">
        <v>2022071773</v>
      </c>
      <c r="I399" s="3" t="s">
        <v>618</v>
      </c>
      <c r="J399" s="3" t="s">
        <v>41</v>
      </c>
      <c r="K399" s="3" t="s">
        <v>619</v>
      </c>
      <c r="L399" s="3" t="s">
        <v>64</v>
      </c>
      <c r="M399" s="3" t="s">
        <v>620</v>
      </c>
      <c r="N399" s="3" t="s">
        <v>111</v>
      </c>
      <c r="O399" s="3" t="s">
        <v>424</v>
      </c>
      <c r="P399" s="3" t="s">
        <v>83</v>
      </c>
      <c r="Q399" s="4">
        <f>IFERROR(VLOOKUP($H399,[1]RAPPORTS!$L$2:$O$3000,4,FALSE),"")</f>
        <v>21</v>
      </c>
      <c r="R399" s="4" t="str">
        <f>IFERROR(VLOOKUP($H399,[1]NC!$G$2:$H$300,2,FALSE)+VLOOKUP($K399,[1]NC!$G$2:$I$300,3,FALSE),"")</f>
        <v/>
      </c>
      <c r="S399" s="3"/>
      <c r="T399" s="3"/>
      <c r="U399" s="3"/>
      <c r="V399" s="3" t="s">
        <v>39</v>
      </c>
      <c r="W399" s="3" t="s">
        <v>4</v>
      </c>
      <c r="X399" s="3" t="s">
        <v>39</v>
      </c>
    </row>
    <row r="400" spans="1:24" x14ac:dyDescent="0.25">
      <c r="A400" s="3" t="s">
        <v>17</v>
      </c>
      <c r="B400" s="3" t="s">
        <v>261</v>
      </c>
      <c r="C400" s="3" t="s">
        <v>19</v>
      </c>
      <c r="D400" s="3" t="s">
        <v>262</v>
      </c>
      <c r="E400" s="3" t="s">
        <v>39</v>
      </c>
      <c r="F400" s="3">
        <v>95548</v>
      </c>
      <c r="G400" s="3" t="s">
        <v>40</v>
      </c>
      <c r="H400" s="3">
        <v>2022075734</v>
      </c>
      <c r="I400" s="3" t="s">
        <v>618</v>
      </c>
      <c r="J400" s="3" t="s">
        <v>41</v>
      </c>
      <c r="K400" s="3" t="s">
        <v>619</v>
      </c>
      <c r="L400" s="3" t="s">
        <v>42</v>
      </c>
      <c r="M400" s="3" t="s">
        <v>620</v>
      </c>
      <c r="N400" s="3" t="s">
        <v>83</v>
      </c>
      <c r="O400" s="3" t="s">
        <v>181</v>
      </c>
      <c r="P400" s="3" t="s">
        <v>185</v>
      </c>
      <c r="Q400" s="4">
        <f>IFERROR(VLOOKUP($H400,[1]RAPPORTS!$L$2:$O$3000,4,FALSE),"")</f>
        <v>20</v>
      </c>
      <c r="R400" s="4" t="str">
        <f>IFERROR(VLOOKUP($H400,[1]NC!$G$2:$H$300,2,FALSE)+VLOOKUP($K400,[1]NC!$G$2:$I$300,3,FALSE),"")</f>
        <v/>
      </c>
      <c r="S400" s="3"/>
      <c r="T400" s="3"/>
      <c r="U400" s="3"/>
      <c r="V400" s="3" t="s">
        <v>39</v>
      </c>
      <c r="W400" s="3" t="s">
        <v>4</v>
      </c>
      <c r="X400" s="3" t="s">
        <v>39</v>
      </c>
    </row>
    <row r="401" spans="1:24" x14ac:dyDescent="0.25">
      <c r="A401" s="3" t="s">
        <v>17</v>
      </c>
      <c r="B401" s="3" t="s">
        <v>52</v>
      </c>
      <c r="C401" s="3" t="s">
        <v>19</v>
      </c>
      <c r="D401" s="3" t="s">
        <v>53</v>
      </c>
      <c r="E401" s="3" t="s">
        <v>39</v>
      </c>
      <c r="F401" s="3">
        <v>95548</v>
      </c>
      <c r="G401" s="3" t="s">
        <v>40</v>
      </c>
      <c r="H401" s="3">
        <v>2022056781</v>
      </c>
      <c r="I401" s="3" t="s">
        <v>618</v>
      </c>
      <c r="J401" s="3" t="s">
        <v>41</v>
      </c>
      <c r="K401" s="3" t="s">
        <v>619</v>
      </c>
      <c r="L401" s="3" t="s">
        <v>177</v>
      </c>
      <c r="M401" s="3" t="s">
        <v>620</v>
      </c>
      <c r="N401" s="3" t="s">
        <v>111</v>
      </c>
      <c r="O401" s="3" t="s">
        <v>61</v>
      </c>
      <c r="P401" s="3" t="s">
        <v>443</v>
      </c>
      <c r="Q401" s="4">
        <f>IFERROR(VLOOKUP($H401,[1]RAPPORTS!$L$2:$O$3000,4,FALSE),"")</f>
        <v>18</v>
      </c>
      <c r="R401" s="4" t="str">
        <f>IFERROR(VLOOKUP($H401,[1]NC!$G$2:$H$300,2,FALSE)+VLOOKUP($K401,[1]NC!$G$2:$I$300,3,FALSE),"")</f>
        <v/>
      </c>
      <c r="S401" s="3"/>
      <c r="T401" s="3"/>
      <c r="U401" s="3"/>
      <c r="V401" s="3" t="s">
        <v>39</v>
      </c>
      <c r="W401" s="3" t="s">
        <v>4</v>
      </c>
      <c r="X401" s="3" t="s">
        <v>39</v>
      </c>
    </row>
    <row r="402" spans="1:24" x14ac:dyDescent="0.25">
      <c r="A402" s="3" t="s">
        <v>17</v>
      </c>
      <c r="B402" s="3" t="s">
        <v>261</v>
      </c>
      <c r="C402" s="3" t="s">
        <v>19</v>
      </c>
      <c r="D402" s="3" t="s">
        <v>262</v>
      </c>
      <c r="E402" s="3" t="s">
        <v>39</v>
      </c>
      <c r="F402" s="3">
        <v>95548</v>
      </c>
      <c r="G402" s="3" t="s">
        <v>40</v>
      </c>
      <c r="H402" s="3">
        <v>2022049526</v>
      </c>
      <c r="I402" s="3" t="s">
        <v>618</v>
      </c>
      <c r="J402" s="3" t="s">
        <v>41</v>
      </c>
      <c r="K402" s="3" t="s">
        <v>619</v>
      </c>
      <c r="L402" s="3" t="s">
        <v>64</v>
      </c>
      <c r="M402" s="3" t="s">
        <v>620</v>
      </c>
      <c r="N402" s="3" t="s">
        <v>171</v>
      </c>
      <c r="O402" s="3" t="s">
        <v>116</v>
      </c>
      <c r="P402" s="3" t="s">
        <v>299</v>
      </c>
      <c r="Q402" s="4">
        <f>IFERROR(VLOOKUP($H402,[1]RAPPORTS!$L$2:$O$3000,4,FALSE),"")</f>
        <v>15</v>
      </c>
      <c r="R402" s="4" t="str">
        <f>IFERROR(VLOOKUP($H402,[1]NC!$G$2:$H$300,2,FALSE)+VLOOKUP($K402,[1]NC!$G$2:$I$300,3,FALSE),"")</f>
        <v/>
      </c>
      <c r="S402" s="3"/>
      <c r="T402" s="3"/>
      <c r="U402" s="3"/>
      <c r="V402" s="3" t="s">
        <v>39</v>
      </c>
      <c r="W402" s="3" t="s">
        <v>4</v>
      </c>
      <c r="X402" s="3" t="s">
        <v>39</v>
      </c>
    </row>
    <row r="403" spans="1:24" x14ac:dyDescent="0.25">
      <c r="A403" s="3" t="s">
        <v>17</v>
      </c>
      <c r="B403" s="3" t="s">
        <v>37</v>
      </c>
      <c r="C403" s="3" t="s">
        <v>19</v>
      </c>
      <c r="D403" s="3" t="s">
        <v>74</v>
      </c>
      <c r="E403" s="3" t="s">
        <v>39</v>
      </c>
      <c r="F403" s="3">
        <v>95548</v>
      </c>
      <c r="G403" s="3" t="s">
        <v>40</v>
      </c>
      <c r="H403" s="3">
        <v>2022065302</v>
      </c>
      <c r="I403" s="3" t="s">
        <v>618</v>
      </c>
      <c r="J403" s="3" t="s">
        <v>41</v>
      </c>
      <c r="K403" s="3" t="s">
        <v>619</v>
      </c>
      <c r="L403" s="3" t="s">
        <v>182</v>
      </c>
      <c r="M403" s="3" t="s">
        <v>620</v>
      </c>
      <c r="N403" s="3" t="s">
        <v>43</v>
      </c>
      <c r="O403" s="3" t="s">
        <v>105</v>
      </c>
      <c r="P403" s="3" t="s">
        <v>62</v>
      </c>
      <c r="Q403" s="4">
        <f>IFERROR(VLOOKUP($H403,[1]RAPPORTS!$L$2:$O$3000,4,FALSE),"")</f>
        <v>14</v>
      </c>
      <c r="R403" s="4" t="str">
        <f>IFERROR(VLOOKUP($H403,[1]NC!$G$2:$H$300,2,FALSE)+VLOOKUP($K403,[1]NC!$G$2:$I$300,3,FALSE),"")</f>
        <v/>
      </c>
      <c r="S403" s="3"/>
      <c r="T403" s="3"/>
      <c r="U403" s="3"/>
      <c r="V403" s="3" t="s">
        <v>39</v>
      </c>
      <c r="W403" s="3" t="s">
        <v>4</v>
      </c>
      <c r="X403" s="3" t="s">
        <v>39</v>
      </c>
    </row>
    <row r="404" spans="1:24" x14ac:dyDescent="0.25">
      <c r="A404" s="3" t="s">
        <v>17</v>
      </c>
      <c r="B404" s="3" t="s">
        <v>37</v>
      </c>
      <c r="C404" s="3" t="s">
        <v>19</v>
      </c>
      <c r="D404" s="3" t="s">
        <v>74</v>
      </c>
      <c r="E404" s="3" t="s">
        <v>39</v>
      </c>
      <c r="F404" s="3">
        <v>95548</v>
      </c>
      <c r="G404" s="3" t="s">
        <v>40</v>
      </c>
      <c r="H404" s="3">
        <v>2022059906</v>
      </c>
      <c r="I404" s="3" t="s">
        <v>618</v>
      </c>
      <c r="J404" s="3" t="s">
        <v>41</v>
      </c>
      <c r="K404" s="3" t="s">
        <v>619</v>
      </c>
      <c r="L404" s="3" t="s">
        <v>182</v>
      </c>
      <c r="M404" s="3" t="s">
        <v>620</v>
      </c>
      <c r="N404" s="3" t="s">
        <v>43</v>
      </c>
      <c r="O404" s="3" t="s">
        <v>113</v>
      </c>
      <c r="P404" s="3" t="s">
        <v>62</v>
      </c>
      <c r="Q404" s="4">
        <f>IFERROR(VLOOKUP($H404,[1]RAPPORTS!$L$2:$O$3000,4,FALSE),"")</f>
        <v>14</v>
      </c>
      <c r="R404" s="4" t="str">
        <f>IFERROR(VLOOKUP($H404,[1]NC!$G$2:$H$300,2,FALSE)+VLOOKUP($K404,[1]NC!$G$2:$I$300,3,FALSE),"")</f>
        <v/>
      </c>
      <c r="S404" s="3"/>
      <c r="T404" s="3"/>
      <c r="U404" s="3"/>
      <c r="V404" s="3" t="s">
        <v>39</v>
      </c>
      <c r="W404" s="3" t="s">
        <v>4</v>
      </c>
      <c r="X404" s="3" t="s">
        <v>39</v>
      </c>
    </row>
    <row r="405" spans="1:24" x14ac:dyDescent="0.25">
      <c r="A405" s="3" t="s">
        <v>17</v>
      </c>
      <c r="B405" s="3" t="s">
        <v>37</v>
      </c>
      <c r="C405" s="3" t="s">
        <v>19</v>
      </c>
      <c r="D405" s="3" t="s">
        <v>74</v>
      </c>
      <c r="E405" s="3" t="s">
        <v>39</v>
      </c>
      <c r="F405" s="3">
        <v>95548</v>
      </c>
      <c r="G405" s="3" t="s">
        <v>40</v>
      </c>
      <c r="H405" s="3">
        <v>2022063826</v>
      </c>
      <c r="I405" s="3" t="s">
        <v>618</v>
      </c>
      <c r="J405" s="3" t="s">
        <v>41</v>
      </c>
      <c r="K405" s="3" t="s">
        <v>619</v>
      </c>
      <c r="L405" s="3" t="s">
        <v>182</v>
      </c>
      <c r="M405" s="3" t="s">
        <v>620</v>
      </c>
      <c r="N405" s="3" t="s">
        <v>43</v>
      </c>
      <c r="O405" s="3" t="s">
        <v>426</v>
      </c>
      <c r="P405" s="3" t="s">
        <v>62</v>
      </c>
      <c r="Q405" s="4">
        <f>IFERROR(VLOOKUP($H405,[1]RAPPORTS!$L$2:$O$3000,4,FALSE),"")</f>
        <v>14</v>
      </c>
      <c r="R405" s="4" t="str">
        <f>IFERROR(VLOOKUP($H405,[1]NC!$G$2:$H$300,2,FALSE)+VLOOKUP($K405,[1]NC!$G$2:$I$300,3,FALSE),"")</f>
        <v/>
      </c>
      <c r="S405" s="3"/>
      <c r="T405" s="3"/>
      <c r="U405" s="3"/>
      <c r="V405" s="3" t="s">
        <v>39</v>
      </c>
      <c r="W405" s="3" t="s">
        <v>4</v>
      </c>
      <c r="X405" s="3" t="s">
        <v>39</v>
      </c>
    </row>
    <row r="406" spans="1:24" x14ac:dyDescent="0.25">
      <c r="A406" s="3" t="s">
        <v>17</v>
      </c>
      <c r="B406" s="3" t="s">
        <v>37</v>
      </c>
      <c r="C406" s="3" t="s">
        <v>19</v>
      </c>
      <c r="D406" s="3" t="s">
        <v>74</v>
      </c>
      <c r="E406" s="3" t="s">
        <v>39</v>
      </c>
      <c r="F406" s="3">
        <v>95548</v>
      </c>
      <c r="G406" s="3" t="s">
        <v>40</v>
      </c>
      <c r="H406" s="3">
        <v>2022062960</v>
      </c>
      <c r="I406" s="3" t="s">
        <v>618</v>
      </c>
      <c r="J406" s="3" t="s">
        <v>41</v>
      </c>
      <c r="K406" s="3" t="s">
        <v>619</v>
      </c>
      <c r="L406" s="3" t="s">
        <v>64</v>
      </c>
      <c r="M406" s="3" t="s">
        <v>620</v>
      </c>
      <c r="N406" s="3" t="s">
        <v>83</v>
      </c>
      <c r="O406" s="3" t="s">
        <v>426</v>
      </c>
      <c r="P406" s="3" t="s">
        <v>155</v>
      </c>
      <c r="Q406" s="4">
        <f>IFERROR(VLOOKUP($H406,[1]RAPPORTS!$L$2:$O$3000,4,FALSE),"")</f>
        <v>14</v>
      </c>
      <c r="R406" s="4" t="str">
        <f>IFERROR(VLOOKUP($H406,[1]NC!$G$2:$H$300,2,FALSE)+VLOOKUP($K406,[1]NC!$G$2:$I$300,3,FALSE),"")</f>
        <v/>
      </c>
      <c r="S406" s="3"/>
      <c r="T406" s="3"/>
      <c r="U406" s="3"/>
      <c r="V406" s="3" t="s">
        <v>39</v>
      </c>
      <c r="W406" s="3" t="s">
        <v>4</v>
      </c>
      <c r="X406" s="3" t="s">
        <v>39</v>
      </c>
    </row>
    <row r="407" spans="1:24" x14ac:dyDescent="0.25">
      <c r="A407" s="3" t="s">
        <v>17</v>
      </c>
      <c r="B407" s="3" t="s">
        <v>261</v>
      </c>
      <c r="C407" s="3" t="s">
        <v>19</v>
      </c>
      <c r="D407" s="3" t="s">
        <v>262</v>
      </c>
      <c r="E407" s="3" t="s">
        <v>39</v>
      </c>
      <c r="F407" s="3">
        <v>95548</v>
      </c>
      <c r="G407" s="3" t="s">
        <v>40</v>
      </c>
      <c r="H407" s="3">
        <v>2022045541</v>
      </c>
      <c r="I407" s="3" t="s">
        <v>618</v>
      </c>
      <c r="J407" s="3" t="s">
        <v>41</v>
      </c>
      <c r="K407" s="3" t="s">
        <v>619</v>
      </c>
      <c r="L407" s="3" t="s">
        <v>64</v>
      </c>
      <c r="M407" s="3" t="s">
        <v>620</v>
      </c>
      <c r="N407" s="3" t="s">
        <v>151</v>
      </c>
      <c r="O407" s="3" t="s">
        <v>63</v>
      </c>
      <c r="P407" s="3" t="s">
        <v>200</v>
      </c>
      <c r="Q407" s="4">
        <f>IFERROR(VLOOKUP($H407,[1]RAPPORTS!$L$2:$O$3000,4,FALSE),"")</f>
        <v>13</v>
      </c>
      <c r="R407" s="4" t="str">
        <f>IFERROR(VLOOKUP($H407,[1]NC!$G$2:$H$300,2,FALSE)+VLOOKUP($K407,[1]NC!$G$2:$I$300,3,FALSE),"")</f>
        <v/>
      </c>
      <c r="S407" s="3"/>
      <c r="T407" s="3"/>
      <c r="U407" s="3"/>
      <c r="V407" s="3" t="s">
        <v>39</v>
      </c>
      <c r="W407" s="3" t="s">
        <v>4</v>
      </c>
      <c r="X407" s="3" t="s">
        <v>39</v>
      </c>
    </row>
    <row r="408" spans="1:24" x14ac:dyDescent="0.25">
      <c r="A408" s="3" t="s">
        <v>17</v>
      </c>
      <c r="B408" s="3" t="s">
        <v>52</v>
      </c>
      <c r="C408" s="3" t="s">
        <v>19</v>
      </c>
      <c r="D408" s="3" t="s">
        <v>53</v>
      </c>
      <c r="E408" s="3" t="s">
        <v>70</v>
      </c>
      <c r="F408" s="3">
        <v>95548</v>
      </c>
      <c r="G408" s="3" t="s">
        <v>40</v>
      </c>
      <c r="H408" s="3">
        <v>2022060640</v>
      </c>
      <c r="I408" s="3" t="s">
        <v>618</v>
      </c>
      <c r="J408" s="3" t="s">
        <v>41</v>
      </c>
      <c r="K408" s="3" t="s">
        <v>619</v>
      </c>
      <c r="L408" s="3" t="s">
        <v>64</v>
      </c>
      <c r="M408" s="3" t="s">
        <v>620</v>
      </c>
      <c r="N408" s="3" t="s">
        <v>111</v>
      </c>
      <c r="O408" s="3" t="s">
        <v>113</v>
      </c>
      <c r="P408" s="3" t="s">
        <v>43</v>
      </c>
      <c r="Q408" s="4">
        <f>IFERROR(VLOOKUP($H408,[1]RAPPORTS!$L$2:$O$3000,4,FALSE),"")</f>
        <v>12</v>
      </c>
      <c r="R408" s="4" t="str">
        <f>IFERROR(VLOOKUP($H408,[1]NC!$G$2:$H$300,2,FALSE)+VLOOKUP($K408,[1]NC!$G$2:$I$300,3,FALSE),"")</f>
        <v/>
      </c>
      <c r="S408" s="3"/>
      <c r="T408" s="3"/>
      <c r="U408" s="3"/>
      <c r="V408" s="3" t="s">
        <v>39</v>
      </c>
      <c r="W408" s="3" t="s">
        <v>4</v>
      </c>
      <c r="X408" s="3" t="s">
        <v>39</v>
      </c>
    </row>
    <row r="409" spans="1:24" x14ac:dyDescent="0.25">
      <c r="A409" s="3" t="s">
        <v>17</v>
      </c>
      <c r="B409" s="3" t="s">
        <v>37</v>
      </c>
      <c r="C409" s="3" t="s">
        <v>19</v>
      </c>
      <c r="D409" s="3" t="s">
        <v>74</v>
      </c>
      <c r="E409" s="3" t="s">
        <v>39</v>
      </c>
      <c r="F409" s="3">
        <v>95548</v>
      </c>
      <c r="G409" s="3" t="s">
        <v>40</v>
      </c>
      <c r="H409" s="3">
        <v>2022083948</v>
      </c>
      <c r="I409" s="3" t="s">
        <v>618</v>
      </c>
      <c r="J409" s="3" t="s">
        <v>41</v>
      </c>
      <c r="K409" s="3" t="s">
        <v>619</v>
      </c>
      <c r="L409" s="3" t="s">
        <v>64</v>
      </c>
      <c r="M409" s="3" t="s">
        <v>620</v>
      </c>
      <c r="N409" s="3" t="s">
        <v>43</v>
      </c>
      <c r="O409" s="3" t="s">
        <v>302</v>
      </c>
      <c r="P409" s="3" t="s">
        <v>444</v>
      </c>
      <c r="Q409" s="4">
        <f>IFERROR(VLOOKUP($H409,[1]RAPPORTS!$L$2:$O$3000,4,FALSE),"")</f>
        <v>10</v>
      </c>
      <c r="R409" s="4" t="str">
        <f>IFERROR(VLOOKUP($H409,[1]NC!$G$2:$H$300,2,FALSE)+VLOOKUP($K409,[1]NC!$G$2:$I$300,3,FALSE),"")</f>
        <v/>
      </c>
      <c r="S409" s="3"/>
      <c r="T409" s="3"/>
      <c r="U409" s="3"/>
      <c r="V409" s="3" t="s">
        <v>39</v>
      </c>
      <c r="W409" s="3" t="s">
        <v>4</v>
      </c>
      <c r="X409" s="3" t="s">
        <v>39</v>
      </c>
    </row>
    <row r="410" spans="1:24" x14ac:dyDescent="0.25">
      <c r="A410" s="3" t="s">
        <v>17</v>
      </c>
      <c r="B410" s="3" t="s">
        <v>37</v>
      </c>
      <c r="C410" s="3" t="s">
        <v>19</v>
      </c>
      <c r="D410" s="3" t="s">
        <v>74</v>
      </c>
      <c r="E410" s="3" t="s">
        <v>39</v>
      </c>
      <c r="F410" s="3">
        <v>95548</v>
      </c>
      <c r="G410" s="3" t="s">
        <v>40</v>
      </c>
      <c r="H410" s="3">
        <v>2022081236</v>
      </c>
      <c r="I410" s="3" t="s">
        <v>618</v>
      </c>
      <c r="J410" s="3" t="s">
        <v>41</v>
      </c>
      <c r="K410" s="3" t="s">
        <v>619</v>
      </c>
      <c r="L410" s="3" t="s">
        <v>64</v>
      </c>
      <c r="M410" s="3" t="s">
        <v>620</v>
      </c>
      <c r="N410" s="3" t="s">
        <v>43</v>
      </c>
      <c r="O410" s="3" t="s">
        <v>140</v>
      </c>
      <c r="P410" s="3" t="s">
        <v>141</v>
      </c>
      <c r="Q410" s="4">
        <f>IFERROR(VLOOKUP($H410,[1]RAPPORTS!$L$2:$O$3000,4,FALSE),"")</f>
        <v>10</v>
      </c>
      <c r="R410" s="4" t="str">
        <f>IFERROR(VLOOKUP($H410,[1]NC!$G$2:$H$300,2,FALSE)+VLOOKUP($K410,[1]NC!$G$2:$I$300,3,FALSE),"")</f>
        <v/>
      </c>
      <c r="S410" s="3"/>
      <c r="T410" s="3"/>
      <c r="U410" s="3"/>
      <c r="V410" s="3" t="s">
        <v>39</v>
      </c>
      <c r="W410" s="3" t="s">
        <v>4</v>
      </c>
      <c r="X410" s="3" t="s">
        <v>39</v>
      </c>
    </row>
    <row r="411" spans="1:24" x14ac:dyDescent="0.25">
      <c r="A411" s="3" t="s">
        <v>17</v>
      </c>
      <c r="B411" s="3" t="s">
        <v>261</v>
      </c>
      <c r="C411" s="3" t="s">
        <v>19</v>
      </c>
      <c r="D411" s="3" t="s">
        <v>262</v>
      </c>
      <c r="E411" s="3" t="s">
        <v>39</v>
      </c>
      <c r="F411" s="3">
        <v>95548</v>
      </c>
      <c r="G411" s="3" t="s">
        <v>40</v>
      </c>
      <c r="H411" s="3">
        <v>2022045023</v>
      </c>
      <c r="I411" s="3" t="s">
        <v>618</v>
      </c>
      <c r="J411" s="3" t="s">
        <v>41</v>
      </c>
      <c r="K411" s="3" t="s">
        <v>619</v>
      </c>
      <c r="L411" s="3" t="s">
        <v>42</v>
      </c>
      <c r="M411" s="3" t="s">
        <v>620</v>
      </c>
      <c r="N411" s="3" t="s">
        <v>43</v>
      </c>
      <c r="O411" s="3" t="s">
        <v>68</v>
      </c>
      <c r="P411" s="3" t="s">
        <v>263</v>
      </c>
      <c r="Q411" s="4">
        <f>IFERROR(VLOOKUP($H411,[1]RAPPORTS!$L$2:$O$3000,4,FALSE),"")</f>
        <v>10</v>
      </c>
      <c r="R411" s="4" t="str">
        <f>IFERROR(VLOOKUP($H411,[1]NC!$G$2:$H$300,2,FALSE)+VLOOKUP($K411,[1]NC!$G$2:$I$300,3,FALSE),"")</f>
        <v/>
      </c>
      <c r="S411" s="3"/>
      <c r="T411" s="3"/>
      <c r="U411" s="3"/>
      <c r="V411" s="3" t="s">
        <v>39</v>
      </c>
      <c r="W411" s="3" t="s">
        <v>4</v>
      </c>
      <c r="X411" s="3" t="s">
        <v>39</v>
      </c>
    </row>
    <row r="412" spans="1:24" x14ac:dyDescent="0.25">
      <c r="A412" s="3" t="s">
        <v>17</v>
      </c>
      <c r="B412" s="3" t="s">
        <v>52</v>
      </c>
      <c r="C412" s="3" t="s">
        <v>19</v>
      </c>
      <c r="D412" s="3" t="s">
        <v>53</v>
      </c>
      <c r="E412" s="3" t="s">
        <v>39</v>
      </c>
      <c r="F412" s="3">
        <v>95548</v>
      </c>
      <c r="G412" s="3" t="s">
        <v>40</v>
      </c>
      <c r="H412" s="3">
        <v>2022078425</v>
      </c>
      <c r="I412" s="3" t="s">
        <v>618</v>
      </c>
      <c r="J412" s="3" t="s">
        <v>41</v>
      </c>
      <c r="K412" s="3" t="s">
        <v>619</v>
      </c>
      <c r="L412" s="3" t="s">
        <v>42</v>
      </c>
      <c r="M412" s="3" t="s">
        <v>620</v>
      </c>
      <c r="N412" s="3" t="s">
        <v>43</v>
      </c>
      <c r="O412" s="3" t="s">
        <v>75</v>
      </c>
      <c r="P412" s="3" t="s">
        <v>444</v>
      </c>
      <c r="Q412" s="4">
        <f>IFERROR(VLOOKUP($H412,[1]RAPPORTS!$L$2:$O$3000,4,FALSE),"")</f>
        <v>9</v>
      </c>
      <c r="R412" s="4" t="str">
        <f>IFERROR(VLOOKUP($H412,[1]NC!$G$2:$H$300,2,FALSE)+VLOOKUP($K412,[1]NC!$G$2:$I$300,3,FALSE),"")</f>
        <v/>
      </c>
      <c r="S412" s="3"/>
      <c r="T412" s="3"/>
      <c r="U412" s="3"/>
      <c r="V412" s="3" t="s">
        <v>39</v>
      </c>
      <c r="W412" s="3" t="s">
        <v>4</v>
      </c>
      <c r="X412" s="3" t="s">
        <v>39</v>
      </c>
    </row>
    <row r="413" spans="1:24" x14ac:dyDescent="0.25">
      <c r="A413" s="3" t="s">
        <v>17</v>
      </c>
      <c r="B413" s="3" t="s">
        <v>52</v>
      </c>
      <c r="C413" s="3" t="s">
        <v>19</v>
      </c>
      <c r="D413" s="3" t="s">
        <v>53</v>
      </c>
      <c r="E413" s="3" t="s">
        <v>39</v>
      </c>
      <c r="F413" s="3">
        <v>95548</v>
      </c>
      <c r="G413" s="3" t="s">
        <v>40</v>
      </c>
      <c r="H413" s="3">
        <v>2022069179</v>
      </c>
      <c r="I413" s="3" t="s">
        <v>618</v>
      </c>
      <c r="J413" s="3" t="s">
        <v>41</v>
      </c>
      <c r="K413" s="3" t="s">
        <v>619</v>
      </c>
      <c r="L413" s="3" t="s">
        <v>64</v>
      </c>
      <c r="M413" s="3" t="s">
        <v>620</v>
      </c>
      <c r="N413" s="3" t="s">
        <v>83</v>
      </c>
      <c r="O413" s="3" t="s">
        <v>156</v>
      </c>
      <c r="P413" s="3" t="s">
        <v>155</v>
      </c>
      <c r="Q413" s="4">
        <f>IFERROR(VLOOKUP($H413,[1]RAPPORTS!$L$2:$O$3000,4,FALSE),"")</f>
        <v>8</v>
      </c>
      <c r="R413" s="4" t="str">
        <f>IFERROR(VLOOKUP($H413,[1]NC!$G$2:$H$300,2,FALSE)+VLOOKUP($K413,[1]NC!$G$2:$I$300,3,FALSE),"")</f>
        <v/>
      </c>
      <c r="S413" s="3"/>
      <c r="T413" s="3"/>
      <c r="U413" s="3"/>
      <c r="V413" s="3" t="s">
        <v>39</v>
      </c>
      <c r="W413" s="3" t="s">
        <v>4</v>
      </c>
      <c r="X413" s="3" t="s">
        <v>39</v>
      </c>
    </row>
    <row r="414" spans="1:24" x14ac:dyDescent="0.25">
      <c r="A414" s="3" t="s">
        <v>17</v>
      </c>
      <c r="B414" s="3" t="s">
        <v>37</v>
      </c>
      <c r="C414" s="3" t="s">
        <v>19</v>
      </c>
      <c r="D414" s="3" t="s">
        <v>38</v>
      </c>
      <c r="E414" s="3" t="s">
        <v>39</v>
      </c>
      <c r="F414" s="3">
        <v>95548</v>
      </c>
      <c r="G414" s="3" t="s">
        <v>40</v>
      </c>
      <c r="H414" s="3">
        <v>2022075587</v>
      </c>
      <c r="I414" s="3" t="s">
        <v>618</v>
      </c>
      <c r="J414" s="3" t="s">
        <v>41</v>
      </c>
      <c r="K414" s="3" t="s">
        <v>619</v>
      </c>
      <c r="L414" s="3" t="s">
        <v>42</v>
      </c>
      <c r="M414" s="3" t="s">
        <v>620</v>
      </c>
      <c r="N414" s="3" t="s">
        <v>43</v>
      </c>
      <c r="O414" s="3" t="s">
        <v>181</v>
      </c>
      <c r="P414" s="3" t="s">
        <v>445</v>
      </c>
      <c r="Q414" s="4">
        <f>IFERROR(VLOOKUP($H414,[1]RAPPORTS!$L$2:$O$3000,4,FALSE),"")</f>
        <v>7</v>
      </c>
      <c r="R414" s="4" t="str">
        <f>IFERROR(VLOOKUP($H414,[1]NC!$G$2:$H$300,2,FALSE)+VLOOKUP($K414,[1]NC!$G$2:$I$300,3,FALSE),"")</f>
        <v/>
      </c>
      <c r="S414" s="3"/>
      <c r="T414" s="3"/>
      <c r="U414" s="3"/>
      <c r="V414" s="3" t="s">
        <v>39</v>
      </c>
      <c r="W414" s="3" t="s">
        <v>4</v>
      </c>
      <c r="X414" s="3" t="s">
        <v>39</v>
      </c>
    </row>
    <row r="415" spans="1:24" x14ac:dyDescent="0.25">
      <c r="A415" s="3" t="s">
        <v>17</v>
      </c>
      <c r="B415" s="3" t="s">
        <v>37</v>
      </c>
      <c r="C415" s="3" t="s">
        <v>19</v>
      </c>
      <c r="D415" s="3" t="s">
        <v>74</v>
      </c>
      <c r="E415" s="3" t="s">
        <v>39</v>
      </c>
      <c r="F415" s="3">
        <v>95548</v>
      </c>
      <c r="G415" s="3" t="s">
        <v>40</v>
      </c>
      <c r="H415" s="3">
        <v>2022074196</v>
      </c>
      <c r="I415" s="3" t="s">
        <v>618</v>
      </c>
      <c r="J415" s="3" t="s">
        <v>41</v>
      </c>
      <c r="K415" s="3" t="s">
        <v>619</v>
      </c>
      <c r="L415" s="3" t="s">
        <v>182</v>
      </c>
      <c r="M415" s="3" t="s">
        <v>620</v>
      </c>
      <c r="N415" s="3" t="s">
        <v>43</v>
      </c>
      <c r="O415" s="3" t="s">
        <v>149</v>
      </c>
      <c r="P415" s="3" t="s">
        <v>184</v>
      </c>
      <c r="Q415" s="4">
        <f>IFERROR(VLOOKUP($H415,[1]RAPPORTS!$L$2:$O$3000,4,FALSE),"")</f>
        <v>4</v>
      </c>
      <c r="R415" s="4" t="str">
        <f>IFERROR(VLOOKUP($H415,[1]NC!$G$2:$H$300,2,FALSE)+VLOOKUP($K415,[1]NC!$G$2:$I$300,3,FALSE),"")</f>
        <v/>
      </c>
      <c r="S415" s="3"/>
      <c r="T415" s="3"/>
      <c r="U415" s="3"/>
      <c r="V415" s="3" t="s">
        <v>39</v>
      </c>
      <c r="W415" s="3" t="s">
        <v>4</v>
      </c>
      <c r="X415" s="3" t="s">
        <v>39</v>
      </c>
    </row>
    <row r="416" spans="1:24" x14ac:dyDescent="0.25">
      <c r="A416" s="3" t="s">
        <v>41</v>
      </c>
      <c r="B416" s="3" t="s">
        <v>52</v>
      </c>
      <c r="C416" s="3" t="s">
        <v>19</v>
      </c>
      <c r="D416" s="3" t="s">
        <v>53</v>
      </c>
      <c r="E416" s="3" t="s">
        <v>39</v>
      </c>
      <c r="F416" s="3">
        <v>95548</v>
      </c>
      <c r="G416" s="3" t="s">
        <v>40</v>
      </c>
      <c r="H416" s="3">
        <v>2022032686</v>
      </c>
      <c r="I416" s="3" t="s">
        <v>618</v>
      </c>
      <c r="J416" s="3" t="s">
        <v>41</v>
      </c>
      <c r="K416" s="3" t="s">
        <v>619</v>
      </c>
      <c r="L416" s="3" t="s">
        <v>191</v>
      </c>
      <c r="M416" s="3" t="s">
        <v>620</v>
      </c>
      <c r="N416" s="3" t="s">
        <v>49</v>
      </c>
      <c r="O416" s="3" t="s">
        <v>94</v>
      </c>
      <c r="P416" s="3" t="s">
        <v>446</v>
      </c>
      <c r="Q416" s="4">
        <f>IFERROR(VLOOKUP($H416,[1]RAPPORTS!$L$2:$O$3000,4,FALSE),"")</f>
        <v>16</v>
      </c>
      <c r="R416" s="4" t="str">
        <f>IFERROR(VLOOKUP($H416,[1]NC!$G$2:$H$300,2,FALSE)+VLOOKUP($K416,[1]NC!$G$2:$I$300,3,FALSE),"")</f>
        <v/>
      </c>
      <c r="S416" s="3"/>
      <c r="T416" s="3"/>
      <c r="U416" s="3"/>
      <c r="V416" s="3" t="s">
        <v>39</v>
      </c>
      <c r="W416" s="3" t="s">
        <v>447</v>
      </c>
      <c r="X416" s="3" t="s">
        <v>39</v>
      </c>
    </row>
    <row r="417" spans="1:24" x14ac:dyDescent="0.25">
      <c r="A417" s="3" t="s">
        <v>17</v>
      </c>
      <c r="B417" s="3" t="s">
        <v>52</v>
      </c>
      <c r="C417" s="3" t="s">
        <v>19</v>
      </c>
      <c r="D417" s="3" t="s">
        <v>53</v>
      </c>
      <c r="E417" s="3" t="s">
        <v>39</v>
      </c>
      <c r="F417" s="3">
        <v>95548</v>
      </c>
      <c r="G417" s="3" t="s">
        <v>40</v>
      </c>
      <c r="H417" s="3">
        <v>2022052068</v>
      </c>
      <c r="I417" s="3" t="s">
        <v>618</v>
      </c>
      <c r="J417" s="3" t="s">
        <v>41</v>
      </c>
      <c r="K417" s="3" t="s">
        <v>619</v>
      </c>
      <c r="L417" s="3" t="s">
        <v>64</v>
      </c>
      <c r="M417" s="3" t="s">
        <v>620</v>
      </c>
      <c r="N417" s="3" t="s">
        <v>83</v>
      </c>
      <c r="O417" s="3" t="s">
        <v>152</v>
      </c>
      <c r="P417" s="3" t="s">
        <v>146</v>
      </c>
      <c r="Q417" s="4">
        <f>IFERROR(VLOOKUP($H417,[1]RAPPORTS!$L$2:$O$3000,4,FALSE),"")</f>
        <v>11</v>
      </c>
      <c r="R417" s="4" t="str">
        <f>IFERROR(VLOOKUP($H417,[1]NC!$G$2:$H$300,2,FALSE)+VLOOKUP($K417,[1]NC!$G$2:$I$300,3,FALSE),"")</f>
        <v/>
      </c>
      <c r="S417" s="3"/>
      <c r="T417" s="3"/>
      <c r="U417" s="3"/>
      <c r="V417" s="3" t="s">
        <v>39</v>
      </c>
      <c r="W417" s="3" t="s">
        <v>447</v>
      </c>
      <c r="X417" s="3" t="s">
        <v>39</v>
      </c>
    </row>
    <row r="418" spans="1:24" x14ac:dyDescent="0.25">
      <c r="A418" s="3" t="s">
        <v>17</v>
      </c>
      <c r="B418" s="3" t="s">
        <v>52</v>
      </c>
      <c r="C418" s="3" t="s">
        <v>19</v>
      </c>
      <c r="D418" s="3" t="s">
        <v>53</v>
      </c>
      <c r="E418" s="3" t="s">
        <v>39</v>
      </c>
      <c r="F418" s="3">
        <v>95548</v>
      </c>
      <c r="G418" s="3" t="s">
        <v>40</v>
      </c>
      <c r="H418" s="3">
        <v>2022009212</v>
      </c>
      <c r="I418" s="3" t="s">
        <v>618</v>
      </c>
      <c r="J418" s="3" t="s">
        <v>41</v>
      </c>
      <c r="K418" s="3" t="s">
        <v>619</v>
      </c>
      <c r="L418" s="3" t="s">
        <v>64</v>
      </c>
      <c r="M418" s="3" t="s">
        <v>620</v>
      </c>
      <c r="N418" s="3" t="s">
        <v>111</v>
      </c>
      <c r="O418" s="3" t="s">
        <v>102</v>
      </c>
      <c r="P418" s="3" t="s">
        <v>263</v>
      </c>
      <c r="Q418" s="4">
        <f>IFERROR(VLOOKUP($H418,[1]RAPPORTS!$L$2:$O$3000,4,FALSE),"")</f>
        <v>10</v>
      </c>
      <c r="R418" s="4" t="str">
        <f>IFERROR(VLOOKUP($H418,[1]NC!$G$2:$H$300,2,FALSE)+VLOOKUP($K418,[1]NC!$G$2:$I$300,3,FALSE),"")</f>
        <v/>
      </c>
      <c r="S418" s="3"/>
      <c r="T418" s="3"/>
      <c r="U418" s="3"/>
      <c r="V418" s="3" t="s">
        <v>39</v>
      </c>
      <c r="W418" s="3" t="s">
        <v>447</v>
      </c>
      <c r="X418" s="3" t="s">
        <v>39</v>
      </c>
    </row>
    <row r="419" spans="1:24" x14ac:dyDescent="0.25">
      <c r="A419" s="3" t="s">
        <v>17</v>
      </c>
      <c r="B419" s="3" t="s">
        <v>46</v>
      </c>
      <c r="C419" s="3" t="s">
        <v>47</v>
      </c>
      <c r="D419" s="3" t="s">
        <v>48</v>
      </c>
      <c r="E419" s="3" t="s">
        <v>39</v>
      </c>
      <c r="F419" s="3">
        <v>95548</v>
      </c>
      <c r="G419" s="3" t="s">
        <v>40</v>
      </c>
      <c r="H419" s="3">
        <v>2022066332</v>
      </c>
      <c r="I419" s="3" t="s">
        <v>618</v>
      </c>
      <c r="J419" s="3" t="s">
        <v>41</v>
      </c>
      <c r="K419" s="3" t="s">
        <v>619</v>
      </c>
      <c r="L419" s="3" t="s">
        <v>82</v>
      </c>
      <c r="M419" s="3" t="s">
        <v>620</v>
      </c>
      <c r="N419" s="3" t="s">
        <v>43</v>
      </c>
      <c r="O419" s="3" t="s">
        <v>105</v>
      </c>
      <c r="P419" s="3" t="s">
        <v>121</v>
      </c>
      <c r="Q419" s="4">
        <f>IFERROR(VLOOKUP($H419,[1]RAPPORTS!$L$2:$O$3000,4,FALSE),"")</f>
        <v>27</v>
      </c>
      <c r="R419" s="4" t="str">
        <f>IFERROR(VLOOKUP($H419,[1]NC!$G$2:$H$300,2,FALSE)+VLOOKUP($K419,[1]NC!$G$2:$I$300,3,FALSE),"")</f>
        <v/>
      </c>
      <c r="S419" s="3"/>
      <c r="T419" s="3"/>
      <c r="U419" s="3"/>
      <c r="V419" s="3" t="s">
        <v>39</v>
      </c>
      <c r="W419" s="3" t="s">
        <v>79</v>
      </c>
      <c r="X419" s="3" t="s">
        <v>39</v>
      </c>
    </row>
    <row r="420" spans="1:24" x14ac:dyDescent="0.25">
      <c r="A420" s="3" t="s">
        <v>17</v>
      </c>
      <c r="B420" s="3" t="s">
        <v>46</v>
      </c>
      <c r="C420" s="3" t="s">
        <v>47</v>
      </c>
      <c r="D420" s="3" t="s">
        <v>48</v>
      </c>
      <c r="E420" s="3" t="s">
        <v>39</v>
      </c>
      <c r="F420" s="3">
        <v>95548</v>
      </c>
      <c r="G420" s="3" t="s">
        <v>40</v>
      </c>
      <c r="H420" s="3">
        <v>2022078413</v>
      </c>
      <c r="I420" s="3" t="s">
        <v>618</v>
      </c>
      <c r="J420" s="3" t="s">
        <v>41</v>
      </c>
      <c r="K420" s="3" t="s">
        <v>619</v>
      </c>
      <c r="L420" s="3" t="s">
        <v>82</v>
      </c>
      <c r="M420" s="3" t="s">
        <v>620</v>
      </c>
      <c r="N420" s="3" t="s">
        <v>83</v>
      </c>
      <c r="O420" s="3" t="s">
        <v>75</v>
      </c>
      <c r="P420" s="3" t="s">
        <v>120</v>
      </c>
      <c r="Q420" s="4">
        <f>IFERROR(VLOOKUP($H420,[1]RAPPORTS!$L$2:$O$3000,4,FALSE),"")</f>
        <v>17</v>
      </c>
      <c r="R420" s="4" t="str">
        <f>IFERROR(VLOOKUP($H420,[1]NC!$G$2:$H$300,2,FALSE)+VLOOKUP($K420,[1]NC!$G$2:$I$300,3,FALSE),"")</f>
        <v/>
      </c>
      <c r="S420" s="3"/>
      <c r="T420" s="3"/>
      <c r="U420" s="3"/>
      <c r="V420" s="3" t="s">
        <v>39</v>
      </c>
      <c r="W420" s="3" t="s">
        <v>79</v>
      </c>
      <c r="X420" s="3" t="s">
        <v>39</v>
      </c>
    </row>
    <row r="421" spans="1:24" x14ac:dyDescent="0.25">
      <c r="A421" s="3" t="s">
        <v>17</v>
      </c>
      <c r="B421" s="3" t="s">
        <v>46</v>
      </c>
      <c r="C421" s="3" t="s">
        <v>47</v>
      </c>
      <c r="D421" s="3" t="s">
        <v>48</v>
      </c>
      <c r="E421" s="3" t="s">
        <v>39</v>
      </c>
      <c r="F421" s="3">
        <v>95548</v>
      </c>
      <c r="G421" s="3" t="s">
        <v>40</v>
      </c>
      <c r="H421" s="3">
        <v>2022075819</v>
      </c>
      <c r="I421" s="3" t="s">
        <v>618</v>
      </c>
      <c r="J421" s="3" t="s">
        <v>41</v>
      </c>
      <c r="K421" s="3" t="s">
        <v>619</v>
      </c>
      <c r="L421" s="3" t="s">
        <v>67</v>
      </c>
      <c r="M421" s="3" t="s">
        <v>620</v>
      </c>
      <c r="N421" s="3" t="s">
        <v>43</v>
      </c>
      <c r="O421" s="3" t="s">
        <v>181</v>
      </c>
      <c r="P421" s="3" t="s">
        <v>155</v>
      </c>
      <c r="Q421" s="4">
        <f>IFERROR(VLOOKUP($H421,[1]RAPPORTS!$L$2:$O$3000,4,FALSE),"")</f>
        <v>15</v>
      </c>
      <c r="R421" s="4" t="str">
        <f>IFERROR(VLOOKUP($H421,[1]NC!$G$2:$H$300,2,FALSE)+VLOOKUP($K421,[1]NC!$G$2:$I$300,3,FALSE),"")</f>
        <v/>
      </c>
      <c r="S421" s="3"/>
      <c r="T421" s="3"/>
      <c r="U421" s="3"/>
      <c r="V421" s="3" t="s">
        <v>39</v>
      </c>
      <c r="W421" s="3" t="s">
        <v>79</v>
      </c>
      <c r="X421" s="3" t="s">
        <v>39</v>
      </c>
    </row>
    <row r="422" spans="1:24" x14ac:dyDescent="0.25">
      <c r="A422" s="3" t="s">
        <v>17</v>
      </c>
      <c r="B422" s="3" t="s">
        <v>46</v>
      </c>
      <c r="C422" s="3" t="s">
        <v>47</v>
      </c>
      <c r="D422" s="3" t="s">
        <v>48</v>
      </c>
      <c r="E422" s="3" t="s">
        <v>39</v>
      </c>
      <c r="F422" s="3">
        <v>95548</v>
      </c>
      <c r="G422" s="3" t="s">
        <v>40</v>
      </c>
      <c r="H422" s="3">
        <v>2022073432</v>
      </c>
      <c r="I422" s="3" t="s">
        <v>618</v>
      </c>
      <c r="J422" s="3" t="s">
        <v>41</v>
      </c>
      <c r="K422" s="3" t="s">
        <v>619</v>
      </c>
      <c r="L422" s="3" t="s">
        <v>125</v>
      </c>
      <c r="M422" s="3" t="s">
        <v>620</v>
      </c>
      <c r="N422" s="3" t="s">
        <v>43</v>
      </c>
      <c r="O422" s="3" t="s">
        <v>149</v>
      </c>
      <c r="P422" s="3" t="s">
        <v>200</v>
      </c>
      <c r="Q422" s="4">
        <f>IFERROR(VLOOKUP($H422,[1]RAPPORTS!$L$2:$O$3000,4,FALSE),"")</f>
        <v>14</v>
      </c>
      <c r="R422" s="4" t="str">
        <f>IFERROR(VLOOKUP($H422,[1]NC!$G$2:$H$300,2,FALSE)+VLOOKUP($K422,[1]NC!$G$2:$I$300,3,FALSE),"")</f>
        <v/>
      </c>
      <c r="S422" s="3"/>
      <c r="T422" s="3"/>
      <c r="U422" s="3"/>
      <c r="V422" s="3" t="s">
        <v>39</v>
      </c>
      <c r="W422" s="3" t="s">
        <v>79</v>
      </c>
      <c r="X422" s="3" t="s">
        <v>39</v>
      </c>
    </row>
    <row r="423" spans="1:24" x14ac:dyDescent="0.25">
      <c r="A423" s="3" t="s">
        <v>17</v>
      </c>
      <c r="B423" s="3" t="s">
        <v>46</v>
      </c>
      <c r="C423" s="3" t="s">
        <v>47</v>
      </c>
      <c r="D423" s="3" t="s">
        <v>48</v>
      </c>
      <c r="E423" s="3" t="s">
        <v>39</v>
      </c>
      <c r="F423" s="3">
        <v>95548</v>
      </c>
      <c r="G423" s="3" t="s">
        <v>40</v>
      </c>
      <c r="H423" s="3">
        <v>2022048002</v>
      </c>
      <c r="I423" s="3" t="s">
        <v>618</v>
      </c>
      <c r="J423" s="3" t="s">
        <v>41</v>
      </c>
      <c r="K423" s="3" t="s">
        <v>619</v>
      </c>
      <c r="L423" s="3" t="s">
        <v>54</v>
      </c>
      <c r="M423" s="3" t="s">
        <v>620</v>
      </c>
      <c r="N423" s="3" t="s">
        <v>111</v>
      </c>
      <c r="O423" s="3" t="s">
        <v>157</v>
      </c>
      <c r="P423" s="3" t="s">
        <v>200</v>
      </c>
      <c r="Q423" s="4">
        <f>IFERROR(VLOOKUP($H423,[1]RAPPORTS!$L$2:$O$3000,4,FALSE),"")</f>
        <v>14</v>
      </c>
      <c r="R423" s="4" t="str">
        <f>IFERROR(VLOOKUP($H423,[1]NC!$G$2:$H$300,2,FALSE)+VLOOKUP($K423,[1]NC!$G$2:$I$300,3,FALSE),"")</f>
        <v/>
      </c>
      <c r="S423" s="3"/>
      <c r="T423" s="3"/>
      <c r="U423" s="3"/>
      <c r="V423" s="3" t="s">
        <v>39</v>
      </c>
      <c r="W423" s="3" t="s">
        <v>79</v>
      </c>
      <c r="X423" s="3" t="s">
        <v>39</v>
      </c>
    </row>
    <row r="424" spans="1:24" x14ac:dyDescent="0.25">
      <c r="A424" s="3" t="s">
        <v>17</v>
      </c>
      <c r="B424" s="3" t="s">
        <v>46</v>
      </c>
      <c r="C424" s="3" t="s">
        <v>47</v>
      </c>
      <c r="D424" s="3" t="s">
        <v>48</v>
      </c>
      <c r="E424" s="3" t="s">
        <v>39</v>
      </c>
      <c r="F424" s="3">
        <v>95548</v>
      </c>
      <c r="G424" s="3" t="s">
        <v>40</v>
      </c>
      <c r="H424" s="3">
        <v>2022043051</v>
      </c>
      <c r="I424" s="3" t="s">
        <v>618</v>
      </c>
      <c r="J424" s="3" t="s">
        <v>41</v>
      </c>
      <c r="K424" s="3" t="s">
        <v>619</v>
      </c>
      <c r="L424" s="3" t="s">
        <v>57</v>
      </c>
      <c r="M424" s="3" t="s">
        <v>620</v>
      </c>
      <c r="N424" s="3" t="s">
        <v>43</v>
      </c>
      <c r="O424" s="3" t="s">
        <v>174</v>
      </c>
      <c r="P424" s="3" t="s">
        <v>204</v>
      </c>
      <c r="Q424" s="4">
        <f>IFERROR(VLOOKUP($H424,[1]RAPPORTS!$L$2:$O$3000,4,FALSE),"")</f>
        <v>14</v>
      </c>
      <c r="R424" s="4" t="str">
        <f>IFERROR(VLOOKUP($H424,[1]NC!$G$2:$H$300,2,FALSE)+VLOOKUP($K424,[1]NC!$G$2:$I$300,3,FALSE),"")</f>
        <v/>
      </c>
      <c r="S424" s="3"/>
      <c r="T424" s="3"/>
      <c r="U424" s="3"/>
      <c r="V424" s="3" t="s">
        <v>39</v>
      </c>
      <c r="W424" s="3" t="s">
        <v>79</v>
      </c>
      <c r="X424" s="3" t="s">
        <v>39</v>
      </c>
    </row>
    <row r="425" spans="1:24" x14ac:dyDescent="0.25">
      <c r="A425" s="3" t="s">
        <v>17</v>
      </c>
      <c r="B425" s="3" t="s">
        <v>46</v>
      </c>
      <c r="C425" s="3" t="s">
        <v>47</v>
      </c>
      <c r="D425" s="3" t="s">
        <v>48</v>
      </c>
      <c r="E425" s="3" t="s">
        <v>39</v>
      </c>
      <c r="F425" s="3">
        <v>95548</v>
      </c>
      <c r="G425" s="3" t="s">
        <v>40</v>
      </c>
      <c r="H425" s="3">
        <v>2022071614</v>
      </c>
      <c r="I425" s="3" t="s">
        <v>618</v>
      </c>
      <c r="J425" s="3" t="s">
        <v>41</v>
      </c>
      <c r="K425" s="3" t="s">
        <v>619</v>
      </c>
      <c r="L425" s="3" t="s">
        <v>168</v>
      </c>
      <c r="M425" s="3" t="s">
        <v>620</v>
      </c>
      <c r="N425" s="3" t="s">
        <v>83</v>
      </c>
      <c r="O425" s="3" t="s">
        <v>424</v>
      </c>
      <c r="P425" s="3" t="s">
        <v>120</v>
      </c>
      <c r="Q425" s="4">
        <f>IFERROR(VLOOKUP($H425,[1]RAPPORTS!$L$2:$O$3000,4,FALSE),"")</f>
        <v>13</v>
      </c>
      <c r="R425" s="4" t="str">
        <f>IFERROR(VLOOKUP($H425,[1]NC!$G$2:$H$300,2,FALSE)+VLOOKUP($K425,[1]NC!$G$2:$I$300,3,FALSE),"")</f>
        <v/>
      </c>
      <c r="S425" s="3"/>
      <c r="T425" s="3"/>
      <c r="U425" s="3"/>
      <c r="V425" s="3" t="s">
        <v>39</v>
      </c>
      <c r="W425" s="3" t="s">
        <v>79</v>
      </c>
      <c r="X425" s="3" t="s">
        <v>39</v>
      </c>
    </row>
    <row r="426" spans="1:24" x14ac:dyDescent="0.25">
      <c r="A426" s="3" t="s">
        <v>17</v>
      </c>
      <c r="B426" s="3" t="s">
        <v>46</v>
      </c>
      <c r="C426" s="3" t="s">
        <v>47</v>
      </c>
      <c r="D426" s="3" t="s">
        <v>48</v>
      </c>
      <c r="E426" s="3" t="s">
        <v>39</v>
      </c>
      <c r="F426" s="3">
        <v>95548</v>
      </c>
      <c r="G426" s="3" t="s">
        <v>40</v>
      </c>
      <c r="H426" s="3">
        <v>2022073192</v>
      </c>
      <c r="I426" s="3" t="s">
        <v>618</v>
      </c>
      <c r="J426" s="3" t="s">
        <v>41</v>
      </c>
      <c r="K426" s="3" t="s">
        <v>619</v>
      </c>
      <c r="L426" s="3" t="s">
        <v>67</v>
      </c>
      <c r="M426" s="3" t="s">
        <v>620</v>
      </c>
      <c r="N426" s="3" t="s">
        <v>43</v>
      </c>
      <c r="O426" s="3" t="s">
        <v>436</v>
      </c>
      <c r="P426" s="3" t="s">
        <v>146</v>
      </c>
      <c r="Q426" s="4">
        <f>IFERROR(VLOOKUP($H426,[1]RAPPORTS!$L$2:$O$3000,4,FALSE),"")</f>
        <v>12</v>
      </c>
      <c r="R426" s="4" t="str">
        <f>IFERROR(VLOOKUP($H426,[1]NC!$G$2:$H$300,2,FALSE)+VLOOKUP($K426,[1]NC!$G$2:$I$300,3,FALSE),"")</f>
        <v/>
      </c>
      <c r="S426" s="3"/>
      <c r="T426" s="3"/>
      <c r="U426" s="3"/>
      <c r="V426" s="3" t="s">
        <v>39</v>
      </c>
      <c r="W426" s="3" t="s">
        <v>79</v>
      </c>
      <c r="X426" s="3" t="s">
        <v>39</v>
      </c>
    </row>
    <row r="427" spans="1:24" x14ac:dyDescent="0.25">
      <c r="A427" s="3" t="s">
        <v>17</v>
      </c>
      <c r="B427" s="3" t="s">
        <v>46</v>
      </c>
      <c r="C427" s="3" t="s">
        <v>47</v>
      </c>
      <c r="D427" s="3" t="s">
        <v>48</v>
      </c>
      <c r="E427" s="3" t="s">
        <v>39</v>
      </c>
      <c r="F427" s="3">
        <v>95548</v>
      </c>
      <c r="G427" s="3" t="s">
        <v>40</v>
      </c>
      <c r="H427" s="3">
        <v>2022066590</v>
      </c>
      <c r="I427" s="3" t="s">
        <v>618</v>
      </c>
      <c r="J427" s="3" t="s">
        <v>41</v>
      </c>
      <c r="K427" s="3" t="s">
        <v>619</v>
      </c>
      <c r="L427" s="3" t="s">
        <v>67</v>
      </c>
      <c r="M427" s="3" t="s">
        <v>620</v>
      </c>
      <c r="N427" s="3" t="s">
        <v>83</v>
      </c>
      <c r="O427" s="3" t="s">
        <v>132</v>
      </c>
      <c r="P427" s="3" t="s">
        <v>83</v>
      </c>
      <c r="Q427" s="4">
        <f>IFERROR(VLOOKUP($H427,[1]RAPPORTS!$L$2:$O$3000,4,FALSE),"")</f>
        <v>11</v>
      </c>
      <c r="R427" s="4" t="str">
        <f>IFERROR(VLOOKUP($H427,[1]NC!$G$2:$H$300,2,FALSE)+VLOOKUP($K427,[1]NC!$G$2:$I$300,3,FALSE),"")</f>
        <v/>
      </c>
      <c r="S427" s="3"/>
      <c r="T427" s="3"/>
      <c r="U427" s="3"/>
      <c r="V427" s="3" t="s">
        <v>39</v>
      </c>
      <c r="W427" s="3" t="s">
        <v>79</v>
      </c>
      <c r="X427" s="3" t="s">
        <v>39</v>
      </c>
    </row>
    <row r="428" spans="1:24" x14ac:dyDescent="0.25">
      <c r="A428" s="3" t="s">
        <v>17</v>
      </c>
      <c r="B428" s="3" t="s">
        <v>46</v>
      </c>
      <c r="C428" s="3" t="s">
        <v>47</v>
      </c>
      <c r="D428" s="3" t="s">
        <v>48</v>
      </c>
      <c r="E428" s="3" t="s">
        <v>39</v>
      </c>
      <c r="F428" s="3">
        <v>95548</v>
      </c>
      <c r="G428" s="3" t="s">
        <v>40</v>
      </c>
      <c r="H428" s="3">
        <v>2022071637</v>
      </c>
      <c r="I428" s="3" t="s">
        <v>618</v>
      </c>
      <c r="J428" s="3" t="s">
        <v>41</v>
      </c>
      <c r="K428" s="3" t="s">
        <v>619</v>
      </c>
      <c r="L428" s="3" t="s">
        <v>67</v>
      </c>
      <c r="M428" s="3" t="s">
        <v>620</v>
      </c>
      <c r="N428" s="3" t="s">
        <v>43</v>
      </c>
      <c r="O428" s="3" t="s">
        <v>424</v>
      </c>
      <c r="P428" s="3" t="s">
        <v>263</v>
      </c>
      <c r="Q428" s="4">
        <f>IFERROR(VLOOKUP($H428,[1]RAPPORTS!$L$2:$O$3000,4,FALSE),"")</f>
        <v>11</v>
      </c>
      <c r="R428" s="4" t="str">
        <f>IFERROR(VLOOKUP($H428,[1]NC!$G$2:$H$300,2,FALSE)+VLOOKUP($K428,[1]NC!$G$2:$I$300,3,FALSE),"")</f>
        <v/>
      </c>
      <c r="S428" s="3"/>
      <c r="T428" s="3"/>
      <c r="U428" s="3"/>
      <c r="V428" s="3" t="s">
        <v>39</v>
      </c>
      <c r="W428" s="3" t="s">
        <v>79</v>
      </c>
      <c r="X428" s="3" t="s">
        <v>39</v>
      </c>
    </row>
    <row r="429" spans="1:24" x14ac:dyDescent="0.25">
      <c r="A429" s="3" t="s">
        <v>17</v>
      </c>
      <c r="B429" s="3" t="s">
        <v>46</v>
      </c>
      <c r="C429" s="3" t="s">
        <v>47</v>
      </c>
      <c r="D429" s="3" t="s">
        <v>48</v>
      </c>
      <c r="E429" s="3" t="s">
        <v>39</v>
      </c>
      <c r="F429" s="3">
        <v>95548</v>
      </c>
      <c r="G429" s="3" t="s">
        <v>40</v>
      </c>
      <c r="H429" s="3">
        <v>2022040091</v>
      </c>
      <c r="I429" s="3" t="s">
        <v>618</v>
      </c>
      <c r="J429" s="3" t="s">
        <v>41</v>
      </c>
      <c r="K429" s="3" t="s">
        <v>619</v>
      </c>
      <c r="L429" s="3" t="s">
        <v>125</v>
      </c>
      <c r="M429" s="3" t="s">
        <v>620</v>
      </c>
      <c r="N429" s="3" t="s">
        <v>43</v>
      </c>
      <c r="O429" s="3" t="s">
        <v>173</v>
      </c>
      <c r="P429" s="3" t="s">
        <v>185</v>
      </c>
      <c r="Q429" s="4">
        <f>IFERROR(VLOOKUP($H429,[1]RAPPORTS!$L$2:$O$3000,4,FALSE),"")</f>
        <v>7</v>
      </c>
      <c r="R429" s="4" t="str">
        <f>IFERROR(VLOOKUP($H429,[1]NC!$G$2:$H$300,2,FALSE)+VLOOKUP($K429,[1]NC!$G$2:$I$300,3,FALSE),"")</f>
        <v/>
      </c>
      <c r="S429" s="3"/>
      <c r="T429" s="3"/>
      <c r="U429" s="3"/>
      <c r="V429" s="3" t="s">
        <v>39</v>
      </c>
      <c r="W429" s="3" t="s">
        <v>79</v>
      </c>
      <c r="X429" s="3" t="s">
        <v>39</v>
      </c>
    </row>
    <row r="430" spans="1:24" x14ac:dyDescent="0.25">
      <c r="A430" s="3" t="s">
        <v>17</v>
      </c>
      <c r="B430" s="3" t="s">
        <v>37</v>
      </c>
      <c r="C430" s="3" t="s">
        <v>19</v>
      </c>
      <c r="D430" s="3" t="s">
        <v>122</v>
      </c>
      <c r="E430" s="3" t="s">
        <v>39</v>
      </c>
      <c r="F430" s="3">
        <v>95548</v>
      </c>
      <c r="G430" s="3" t="s">
        <v>56</v>
      </c>
      <c r="H430" s="3">
        <v>2022074033</v>
      </c>
      <c r="I430" s="3" t="s">
        <v>618</v>
      </c>
      <c r="J430" s="3" t="s">
        <v>41</v>
      </c>
      <c r="K430" s="3" t="s">
        <v>619</v>
      </c>
      <c r="L430" s="3" t="s">
        <v>59</v>
      </c>
      <c r="M430" s="3" t="s">
        <v>620</v>
      </c>
      <c r="N430" s="3" t="s">
        <v>43</v>
      </c>
      <c r="O430" s="3" t="s">
        <v>149</v>
      </c>
      <c r="P430" s="3" t="s">
        <v>141</v>
      </c>
      <c r="Q430" s="4">
        <f>IFERROR(VLOOKUP($H430,[1]RAPPORTS!$L$2:$O$3000,4,FALSE),"")</f>
        <v>34</v>
      </c>
      <c r="R430" s="4" t="str">
        <f>IFERROR(VLOOKUP($H430,[1]NC!$G$2:$H$300,2,FALSE)+VLOOKUP($K430,[1]NC!$G$2:$I$300,3,FALSE),"")</f>
        <v/>
      </c>
      <c r="S430" s="3"/>
      <c r="T430" s="3"/>
      <c r="U430" s="3"/>
      <c r="V430" s="3" t="s">
        <v>39</v>
      </c>
      <c r="W430" s="3" t="s">
        <v>91</v>
      </c>
      <c r="X430" s="3" t="s">
        <v>39</v>
      </c>
    </row>
    <row r="431" spans="1:24" x14ac:dyDescent="0.25">
      <c r="A431" s="3" t="s">
        <v>17</v>
      </c>
      <c r="B431" s="3" t="s">
        <v>261</v>
      </c>
      <c r="C431" s="3" t="s">
        <v>19</v>
      </c>
      <c r="D431" s="3" t="s">
        <v>262</v>
      </c>
      <c r="E431" s="3" t="s">
        <v>39</v>
      </c>
      <c r="F431" s="3">
        <v>95548</v>
      </c>
      <c r="G431" s="3" t="s">
        <v>40</v>
      </c>
      <c r="H431" s="3">
        <v>2022068014</v>
      </c>
      <c r="I431" s="3" t="s">
        <v>618</v>
      </c>
      <c r="J431" s="3" t="s">
        <v>41</v>
      </c>
      <c r="K431" s="3" t="s">
        <v>619</v>
      </c>
      <c r="L431" s="3" t="s">
        <v>59</v>
      </c>
      <c r="M431" s="3" t="s">
        <v>620</v>
      </c>
      <c r="N431" s="3" t="s">
        <v>43</v>
      </c>
      <c r="O431" s="3" t="s">
        <v>132</v>
      </c>
      <c r="P431" s="3" t="s">
        <v>137</v>
      </c>
      <c r="Q431" s="4">
        <f>IFERROR(VLOOKUP($H431,[1]RAPPORTS!$L$2:$O$3000,4,FALSE),"")</f>
        <v>28</v>
      </c>
      <c r="R431" s="4" t="str">
        <f>IFERROR(VLOOKUP($H431,[1]NC!$G$2:$H$300,2,FALSE)+VLOOKUP($K431,[1]NC!$G$2:$I$300,3,FALSE),"")</f>
        <v/>
      </c>
      <c r="S431" s="3"/>
      <c r="T431" s="3"/>
      <c r="U431" s="3"/>
      <c r="V431" s="3" t="s">
        <v>39</v>
      </c>
      <c r="W431" s="3" t="s">
        <v>91</v>
      </c>
      <c r="X431" s="3" t="s">
        <v>39</v>
      </c>
    </row>
    <row r="432" spans="1:24" x14ac:dyDescent="0.25">
      <c r="A432" s="3" t="s">
        <v>17</v>
      </c>
      <c r="B432" s="3" t="s">
        <v>261</v>
      </c>
      <c r="C432" s="3" t="s">
        <v>19</v>
      </c>
      <c r="D432" s="3" t="s">
        <v>262</v>
      </c>
      <c r="E432" s="3" t="s">
        <v>39</v>
      </c>
      <c r="F432" s="3">
        <v>95548</v>
      </c>
      <c r="G432" s="3" t="s">
        <v>40</v>
      </c>
      <c r="H432" s="3">
        <v>2022063158</v>
      </c>
      <c r="I432" s="3" t="s">
        <v>618</v>
      </c>
      <c r="J432" s="3" t="s">
        <v>41</v>
      </c>
      <c r="K432" s="3" t="s">
        <v>619</v>
      </c>
      <c r="L432" s="3" t="s">
        <v>59</v>
      </c>
      <c r="M432" s="3" t="s">
        <v>620</v>
      </c>
      <c r="N432" s="3" t="s">
        <v>83</v>
      </c>
      <c r="O432" s="3" t="s">
        <v>426</v>
      </c>
      <c r="P432" s="3" t="s">
        <v>171</v>
      </c>
      <c r="Q432" s="4">
        <f>IFERROR(VLOOKUP($H432,[1]RAPPORTS!$L$2:$O$3000,4,FALSE),"")</f>
        <v>24</v>
      </c>
      <c r="R432" s="4" t="str">
        <f>IFERROR(VLOOKUP($H432,[1]NC!$G$2:$H$300,2,FALSE)+VLOOKUP($K432,[1]NC!$G$2:$I$300,3,FALSE),"")</f>
        <v/>
      </c>
      <c r="S432" s="3"/>
      <c r="T432" s="3"/>
      <c r="U432" s="3"/>
      <c r="V432" s="3" t="s">
        <v>39</v>
      </c>
      <c r="W432" s="3" t="s">
        <v>91</v>
      </c>
      <c r="X432" s="3" t="s">
        <v>39</v>
      </c>
    </row>
    <row r="433" spans="1:24" x14ac:dyDescent="0.25">
      <c r="A433" s="3" t="s">
        <v>41</v>
      </c>
      <c r="B433" s="3" t="s">
        <v>261</v>
      </c>
      <c r="C433" s="3" t="s">
        <v>19</v>
      </c>
      <c r="D433" s="3" t="s">
        <v>262</v>
      </c>
      <c r="E433" s="3" t="s">
        <v>39</v>
      </c>
      <c r="F433" s="3">
        <v>95548</v>
      </c>
      <c r="G433" s="3" t="s">
        <v>40</v>
      </c>
      <c r="H433" s="3">
        <v>2022059077</v>
      </c>
      <c r="I433" s="3" t="s">
        <v>618</v>
      </c>
      <c r="J433" s="3" t="s">
        <v>41</v>
      </c>
      <c r="K433" s="3" t="s">
        <v>619</v>
      </c>
      <c r="L433" s="3" t="s">
        <v>59</v>
      </c>
      <c r="M433" s="3" t="s">
        <v>620</v>
      </c>
      <c r="N433" s="3" t="s">
        <v>49</v>
      </c>
      <c r="O433" s="3" t="s">
        <v>113</v>
      </c>
      <c r="P433" s="3" t="s">
        <v>93</v>
      </c>
      <c r="Q433" s="4">
        <f>IFERROR(VLOOKUP($H433,[1]RAPPORTS!$L$2:$O$3000,4,FALSE),"")</f>
        <v>22</v>
      </c>
      <c r="R433" s="4" t="str">
        <f>IFERROR(VLOOKUP($H433,[1]NC!$G$2:$H$300,2,FALSE)+VLOOKUP($K433,[1]NC!$G$2:$I$300,3,FALSE),"")</f>
        <v/>
      </c>
      <c r="S433" s="3"/>
      <c r="T433" s="3"/>
      <c r="U433" s="3"/>
      <c r="V433" s="3" t="s">
        <v>39</v>
      </c>
      <c r="W433" s="3" t="s">
        <v>91</v>
      </c>
      <c r="X433" s="3" t="s">
        <v>39</v>
      </c>
    </row>
    <row r="434" spans="1:24" x14ac:dyDescent="0.25">
      <c r="A434" s="3" t="s">
        <v>17</v>
      </c>
      <c r="B434" s="3" t="s">
        <v>261</v>
      </c>
      <c r="C434" s="3" t="s">
        <v>19</v>
      </c>
      <c r="D434" s="3" t="s">
        <v>262</v>
      </c>
      <c r="E434" s="3" t="s">
        <v>39</v>
      </c>
      <c r="F434" s="3">
        <v>95548</v>
      </c>
      <c r="G434" s="3" t="s">
        <v>40</v>
      </c>
      <c r="H434" s="3">
        <v>2022051623</v>
      </c>
      <c r="I434" s="3" t="s">
        <v>618</v>
      </c>
      <c r="J434" s="3" t="s">
        <v>41</v>
      </c>
      <c r="K434" s="3" t="s">
        <v>619</v>
      </c>
      <c r="L434" s="3" t="s">
        <v>59</v>
      </c>
      <c r="M434" s="3" t="s">
        <v>620</v>
      </c>
      <c r="N434" s="3" t="s">
        <v>151</v>
      </c>
      <c r="O434" s="3" t="s">
        <v>152</v>
      </c>
      <c r="P434" s="3" t="s">
        <v>247</v>
      </c>
      <c r="Q434" s="4">
        <f>IFERROR(VLOOKUP($H434,[1]RAPPORTS!$L$2:$O$3000,4,FALSE),"")</f>
        <v>17</v>
      </c>
      <c r="R434" s="4" t="str">
        <f>IFERROR(VLOOKUP($H434,[1]NC!$G$2:$H$300,2,FALSE)+VLOOKUP($K434,[1]NC!$G$2:$I$300,3,FALSE),"")</f>
        <v/>
      </c>
      <c r="S434" s="3"/>
      <c r="T434" s="3"/>
      <c r="U434" s="3"/>
      <c r="V434" s="3" t="s">
        <v>39</v>
      </c>
      <c r="W434" s="3" t="s">
        <v>91</v>
      </c>
      <c r="X434" s="3" t="s">
        <v>39</v>
      </c>
    </row>
    <row r="435" spans="1:24" x14ac:dyDescent="0.25">
      <c r="A435" s="3" t="s">
        <v>17</v>
      </c>
      <c r="B435" s="3" t="s">
        <v>37</v>
      </c>
      <c r="C435" s="3" t="s">
        <v>19</v>
      </c>
      <c r="D435" s="3" t="s">
        <v>74</v>
      </c>
      <c r="E435" s="3" t="s">
        <v>39</v>
      </c>
      <c r="F435" s="3">
        <v>95548</v>
      </c>
      <c r="G435" s="3" t="s">
        <v>40</v>
      </c>
      <c r="H435" s="3">
        <v>2022076565</v>
      </c>
      <c r="I435" s="3" t="s">
        <v>618</v>
      </c>
      <c r="J435" s="3" t="s">
        <v>41</v>
      </c>
      <c r="K435" s="3" t="s">
        <v>619</v>
      </c>
      <c r="L435" s="3" t="s">
        <v>59</v>
      </c>
      <c r="M435" s="3" t="s">
        <v>620</v>
      </c>
      <c r="N435" s="3" t="s">
        <v>83</v>
      </c>
      <c r="O435" s="3" t="s">
        <v>181</v>
      </c>
      <c r="P435" s="3" t="s">
        <v>43</v>
      </c>
      <c r="Q435" s="4">
        <f>IFERROR(VLOOKUP($H435,[1]RAPPORTS!$L$2:$O$3000,4,FALSE),"")</f>
        <v>12</v>
      </c>
      <c r="R435" s="4" t="str">
        <f>IFERROR(VLOOKUP($H435,[1]NC!$G$2:$H$300,2,FALSE)+VLOOKUP($K435,[1]NC!$G$2:$I$300,3,FALSE),"")</f>
        <v/>
      </c>
      <c r="S435" s="3"/>
      <c r="T435" s="3"/>
      <c r="U435" s="3"/>
      <c r="V435" s="3" t="s">
        <v>39</v>
      </c>
      <c r="W435" s="3" t="s">
        <v>91</v>
      </c>
      <c r="X435" s="3" t="s">
        <v>39</v>
      </c>
    </row>
    <row r="436" spans="1:24" x14ac:dyDescent="0.25">
      <c r="A436" s="3" t="s">
        <v>17</v>
      </c>
      <c r="B436" s="3" t="s">
        <v>37</v>
      </c>
      <c r="C436" s="3" t="s">
        <v>19</v>
      </c>
      <c r="D436" s="3" t="s">
        <v>38</v>
      </c>
      <c r="E436" s="3" t="s">
        <v>70</v>
      </c>
      <c r="F436" s="3">
        <v>95548</v>
      </c>
      <c r="G436" s="3" t="s">
        <v>56</v>
      </c>
      <c r="H436" s="3">
        <v>2021299569</v>
      </c>
      <c r="I436" s="3" t="s">
        <v>618</v>
      </c>
      <c r="J436" s="3" t="s">
        <v>41</v>
      </c>
      <c r="K436" s="3" t="s">
        <v>619</v>
      </c>
      <c r="L436" s="3" t="s">
        <v>59</v>
      </c>
      <c r="M436" s="3" t="s">
        <v>620</v>
      </c>
      <c r="N436" s="3" t="s">
        <v>83</v>
      </c>
      <c r="O436" s="3" t="s">
        <v>448</v>
      </c>
      <c r="P436" s="3" t="s">
        <v>146</v>
      </c>
      <c r="Q436" s="4">
        <f>IFERROR(VLOOKUP($H436,[1]RAPPORTS!$L$2:$O$3000,4,FALSE),"")</f>
        <v>11</v>
      </c>
      <c r="R436" s="4" t="str">
        <f>IFERROR(VLOOKUP($H436,[1]NC!$G$2:$H$300,2,FALSE)+VLOOKUP($K436,[1]NC!$G$2:$I$300,3,FALSE),"")</f>
        <v/>
      </c>
      <c r="S436" s="3"/>
      <c r="T436" s="3"/>
      <c r="U436" s="3"/>
      <c r="V436" s="3" t="s">
        <v>39</v>
      </c>
      <c r="W436" s="3" t="s">
        <v>91</v>
      </c>
      <c r="X436" s="3" t="s">
        <v>39</v>
      </c>
    </row>
    <row r="437" spans="1:24" x14ac:dyDescent="0.25">
      <c r="A437" s="3" t="s">
        <v>17</v>
      </c>
      <c r="B437" s="3" t="s">
        <v>37</v>
      </c>
      <c r="C437" s="3" t="s">
        <v>19</v>
      </c>
      <c r="D437" s="3" t="s">
        <v>38</v>
      </c>
      <c r="E437" s="3" t="s">
        <v>39</v>
      </c>
      <c r="F437" s="3">
        <v>95548</v>
      </c>
      <c r="G437" s="3" t="s">
        <v>40</v>
      </c>
      <c r="H437" s="3">
        <v>2022051387</v>
      </c>
      <c r="I437" s="3" t="s">
        <v>618</v>
      </c>
      <c r="J437" s="3" t="s">
        <v>41</v>
      </c>
      <c r="K437" s="3" t="s">
        <v>619</v>
      </c>
      <c r="L437" s="3" t="s">
        <v>59</v>
      </c>
      <c r="M437" s="3" t="s">
        <v>620</v>
      </c>
      <c r="N437" s="3" t="s">
        <v>43</v>
      </c>
      <c r="O437" s="3" t="s">
        <v>44</v>
      </c>
      <c r="P437" s="3" t="s">
        <v>62</v>
      </c>
      <c r="Q437" s="4">
        <f>IFERROR(VLOOKUP($H437,[1]RAPPORTS!$L$2:$O$3000,4,FALSE),"")</f>
        <v>4</v>
      </c>
      <c r="R437" s="4" t="str">
        <f>IFERROR(VLOOKUP($H437,[1]NC!$G$2:$H$300,2,FALSE)+VLOOKUP($K437,[1]NC!$G$2:$I$300,3,FALSE),"")</f>
        <v/>
      </c>
      <c r="S437" s="3"/>
      <c r="T437" s="3"/>
      <c r="U437" s="3"/>
      <c r="V437" s="3" t="s">
        <v>39</v>
      </c>
      <c r="W437" s="3" t="s">
        <v>91</v>
      </c>
      <c r="X437" s="3" t="s">
        <v>39</v>
      </c>
    </row>
    <row r="438" spans="1:24" x14ac:dyDescent="0.25">
      <c r="A438" s="3" t="s">
        <v>17</v>
      </c>
      <c r="B438" s="3" t="s">
        <v>100</v>
      </c>
      <c r="C438" s="3" t="s">
        <v>19</v>
      </c>
      <c r="D438" s="3" t="s">
        <v>158</v>
      </c>
      <c r="E438" s="3" t="s">
        <v>39</v>
      </c>
      <c r="F438" s="3">
        <v>95548</v>
      </c>
      <c r="G438" s="3" t="s">
        <v>40</v>
      </c>
      <c r="H438" s="3">
        <v>2021225103</v>
      </c>
      <c r="I438" s="3" t="s">
        <v>618</v>
      </c>
      <c r="J438" s="3" t="s">
        <v>41</v>
      </c>
      <c r="K438" s="3" t="s">
        <v>619</v>
      </c>
      <c r="L438" s="3" t="s">
        <v>59</v>
      </c>
      <c r="M438" s="3" t="s">
        <v>620</v>
      </c>
      <c r="N438" s="3" t="s">
        <v>43</v>
      </c>
      <c r="O438" s="3" t="s">
        <v>329</v>
      </c>
      <c r="P438" s="3" t="s">
        <v>449</v>
      </c>
      <c r="Q438" s="4">
        <f>IFERROR(VLOOKUP($H438,[1]RAPPORTS!$L$2:$O$3000,4,FALSE),"")</f>
        <v>6</v>
      </c>
      <c r="R438" s="4" t="str">
        <f>IFERROR(VLOOKUP($H438,[1]NC!$G$2:$H$300,2,FALSE)+VLOOKUP($K438,[1]NC!$G$2:$I$300,3,FALSE),"")</f>
        <v/>
      </c>
      <c r="S438" s="3"/>
      <c r="T438" s="3"/>
      <c r="U438" s="3"/>
      <c r="V438" s="3" t="s">
        <v>39</v>
      </c>
      <c r="W438" s="3" t="s">
        <v>284</v>
      </c>
      <c r="X438" s="3" t="s">
        <v>39</v>
      </c>
    </row>
    <row r="439" spans="1:24" x14ac:dyDescent="0.25">
      <c r="A439" s="3" t="s">
        <v>17</v>
      </c>
      <c r="B439" s="3" t="s">
        <v>37</v>
      </c>
      <c r="C439" s="3" t="s">
        <v>19</v>
      </c>
      <c r="D439" s="3" t="s">
        <v>74</v>
      </c>
      <c r="E439" s="3" t="s">
        <v>39</v>
      </c>
      <c r="F439" s="3">
        <v>95548</v>
      </c>
      <c r="G439" s="3" t="s">
        <v>40</v>
      </c>
      <c r="H439" s="3">
        <v>2022038635</v>
      </c>
      <c r="I439" s="3" t="s">
        <v>618</v>
      </c>
      <c r="J439" s="3" t="s">
        <v>41</v>
      </c>
      <c r="K439" s="3" t="s">
        <v>619</v>
      </c>
      <c r="L439" s="3" t="s">
        <v>125</v>
      </c>
      <c r="M439" s="3" t="s">
        <v>620</v>
      </c>
      <c r="N439" s="3" t="s">
        <v>43</v>
      </c>
      <c r="O439" s="3" t="s">
        <v>173</v>
      </c>
      <c r="P439" s="3" t="s">
        <v>45</v>
      </c>
      <c r="Q439" s="4">
        <f>IFERROR(VLOOKUP($H439,[1]RAPPORTS!$L$2:$O$3000,4,FALSE),"")</f>
        <v>32</v>
      </c>
      <c r="R439" s="4" t="str">
        <f>IFERROR(VLOOKUP($H439,[1]NC!$G$2:$H$300,2,FALSE)+VLOOKUP($K439,[1]NC!$G$2:$I$300,3,FALSE),"")</f>
        <v/>
      </c>
      <c r="S439" s="3"/>
      <c r="T439" s="3"/>
      <c r="U439" s="3"/>
      <c r="V439" s="3" t="s">
        <v>39</v>
      </c>
      <c r="W439" s="3" t="s">
        <v>5</v>
      </c>
      <c r="X439" s="3" t="s">
        <v>39</v>
      </c>
    </row>
    <row r="440" spans="1:24" x14ac:dyDescent="0.25">
      <c r="A440" s="3" t="s">
        <v>17</v>
      </c>
      <c r="B440" s="3" t="s">
        <v>52</v>
      </c>
      <c r="C440" s="3" t="s">
        <v>19</v>
      </c>
      <c r="D440" s="3" t="s">
        <v>53</v>
      </c>
      <c r="E440" s="3" t="s">
        <v>39</v>
      </c>
      <c r="F440" s="3">
        <v>95548</v>
      </c>
      <c r="G440" s="3" t="s">
        <v>40</v>
      </c>
      <c r="H440" s="3">
        <v>2022071174</v>
      </c>
      <c r="I440" s="3" t="s">
        <v>618</v>
      </c>
      <c r="J440" s="3" t="s">
        <v>41</v>
      </c>
      <c r="K440" s="3" t="s">
        <v>619</v>
      </c>
      <c r="L440" s="3" t="s">
        <v>67</v>
      </c>
      <c r="M440" s="3" t="s">
        <v>620</v>
      </c>
      <c r="N440" s="3" t="s">
        <v>83</v>
      </c>
      <c r="O440" s="3" t="s">
        <v>118</v>
      </c>
      <c r="P440" s="3" t="s">
        <v>121</v>
      </c>
      <c r="Q440" s="4">
        <f>IFERROR(VLOOKUP($H440,[1]RAPPORTS!$L$2:$O$3000,4,FALSE),"")</f>
        <v>27</v>
      </c>
      <c r="R440" s="4" t="str">
        <f>IFERROR(VLOOKUP($H440,[1]NC!$G$2:$H$300,2,FALSE)+VLOOKUP($K440,[1]NC!$G$2:$I$300,3,FALSE),"")</f>
        <v/>
      </c>
      <c r="S440" s="3"/>
      <c r="T440" s="3"/>
      <c r="U440" s="3"/>
      <c r="V440" s="3" t="s">
        <v>39</v>
      </c>
      <c r="W440" s="3" t="s">
        <v>5</v>
      </c>
      <c r="X440" s="3" t="s">
        <v>39</v>
      </c>
    </row>
    <row r="441" spans="1:24" x14ac:dyDescent="0.25">
      <c r="A441" s="3" t="s">
        <v>17</v>
      </c>
      <c r="B441" s="3" t="s">
        <v>37</v>
      </c>
      <c r="C441" s="3" t="s">
        <v>19</v>
      </c>
      <c r="D441" s="3" t="s">
        <v>74</v>
      </c>
      <c r="E441" s="3" t="s">
        <v>39</v>
      </c>
      <c r="F441" s="3">
        <v>95548</v>
      </c>
      <c r="G441" s="3" t="s">
        <v>40</v>
      </c>
      <c r="H441" s="3">
        <v>2022057327</v>
      </c>
      <c r="I441" s="3" t="s">
        <v>618</v>
      </c>
      <c r="J441" s="3" t="s">
        <v>41</v>
      </c>
      <c r="K441" s="3" t="s">
        <v>619</v>
      </c>
      <c r="L441" s="3" t="s">
        <v>67</v>
      </c>
      <c r="M441" s="3" t="s">
        <v>620</v>
      </c>
      <c r="N441" s="3" t="s">
        <v>43</v>
      </c>
      <c r="O441" s="3" t="s">
        <v>61</v>
      </c>
      <c r="P441" s="3" t="s">
        <v>108</v>
      </c>
      <c r="Q441" s="4">
        <f>IFERROR(VLOOKUP($H441,[1]RAPPORTS!$L$2:$O$3000,4,FALSE),"")</f>
        <v>21</v>
      </c>
      <c r="R441" s="4" t="str">
        <f>IFERROR(VLOOKUP($H441,[1]NC!$G$2:$H$300,2,FALSE)+VLOOKUP($K441,[1]NC!$G$2:$I$300,3,FALSE),"")</f>
        <v/>
      </c>
      <c r="S441" s="3"/>
      <c r="T441" s="3"/>
      <c r="U441" s="3"/>
      <c r="V441" s="3" t="s">
        <v>39</v>
      </c>
      <c r="W441" s="3" t="s">
        <v>5</v>
      </c>
      <c r="X441" s="3" t="s">
        <v>39</v>
      </c>
    </row>
    <row r="442" spans="1:24" x14ac:dyDescent="0.25">
      <c r="A442" s="3" t="s">
        <v>17</v>
      </c>
      <c r="B442" s="3" t="s">
        <v>261</v>
      </c>
      <c r="C442" s="3" t="s">
        <v>19</v>
      </c>
      <c r="D442" s="3" t="s">
        <v>262</v>
      </c>
      <c r="E442" s="3" t="s">
        <v>39</v>
      </c>
      <c r="F442" s="3">
        <v>95548</v>
      </c>
      <c r="G442" s="3" t="s">
        <v>40</v>
      </c>
      <c r="H442" s="3">
        <v>2022050135</v>
      </c>
      <c r="I442" s="3" t="s">
        <v>618</v>
      </c>
      <c r="J442" s="3" t="s">
        <v>41</v>
      </c>
      <c r="K442" s="3" t="s">
        <v>619</v>
      </c>
      <c r="L442" s="3" t="s">
        <v>125</v>
      </c>
      <c r="M442" s="3" t="s">
        <v>620</v>
      </c>
      <c r="N442" s="3" t="s">
        <v>111</v>
      </c>
      <c r="O442" s="3" t="s">
        <v>44</v>
      </c>
      <c r="P442" s="3" t="s">
        <v>120</v>
      </c>
      <c r="Q442" s="4">
        <f>IFERROR(VLOOKUP($H442,[1]RAPPORTS!$L$2:$O$3000,4,FALSE),"")</f>
        <v>16</v>
      </c>
      <c r="R442" s="4" t="str">
        <f>IFERROR(VLOOKUP($H442,[1]NC!$G$2:$H$300,2,FALSE)+VLOOKUP($K442,[1]NC!$G$2:$I$300,3,FALSE),"")</f>
        <v/>
      </c>
      <c r="S442" s="3"/>
      <c r="T442" s="3"/>
      <c r="U442" s="3"/>
      <c r="V442" s="3" t="s">
        <v>39</v>
      </c>
      <c r="W442" s="3" t="s">
        <v>5</v>
      </c>
      <c r="X442" s="3" t="s">
        <v>39</v>
      </c>
    </row>
    <row r="443" spans="1:24" x14ac:dyDescent="0.25">
      <c r="A443" s="3" t="s">
        <v>17</v>
      </c>
      <c r="B443" s="3" t="s">
        <v>37</v>
      </c>
      <c r="C443" s="3" t="s">
        <v>19</v>
      </c>
      <c r="D443" s="3" t="s">
        <v>74</v>
      </c>
      <c r="E443" s="3" t="s">
        <v>39</v>
      </c>
      <c r="F443" s="3">
        <v>95548</v>
      </c>
      <c r="G443" s="3" t="s">
        <v>40</v>
      </c>
      <c r="H443" s="3">
        <v>2022069690</v>
      </c>
      <c r="I443" s="3" t="s">
        <v>618</v>
      </c>
      <c r="J443" s="3" t="s">
        <v>41</v>
      </c>
      <c r="K443" s="3" t="s">
        <v>619</v>
      </c>
      <c r="L443" s="3" t="s">
        <v>67</v>
      </c>
      <c r="M443" s="3" t="s">
        <v>620</v>
      </c>
      <c r="N443" s="3" t="s">
        <v>111</v>
      </c>
      <c r="O443" s="3" t="s">
        <v>156</v>
      </c>
      <c r="P443" s="3" t="s">
        <v>266</v>
      </c>
      <c r="Q443" s="4">
        <f>IFERROR(VLOOKUP($H443,[1]RAPPORTS!$L$2:$O$3000,4,FALSE),"")</f>
        <v>14</v>
      </c>
      <c r="R443" s="4" t="str">
        <f>IFERROR(VLOOKUP($H443,[1]NC!$G$2:$H$300,2,FALSE)+VLOOKUP($K443,[1]NC!$G$2:$I$300,3,FALSE),"")</f>
        <v/>
      </c>
      <c r="S443" s="3"/>
      <c r="T443" s="3"/>
      <c r="U443" s="3"/>
      <c r="V443" s="3" t="s">
        <v>39</v>
      </c>
      <c r="W443" s="3" t="s">
        <v>5</v>
      </c>
      <c r="X443" s="3" t="s">
        <v>39</v>
      </c>
    </row>
    <row r="444" spans="1:24" x14ac:dyDescent="0.25">
      <c r="A444" s="3" t="s">
        <v>17</v>
      </c>
      <c r="B444" s="3" t="s">
        <v>52</v>
      </c>
      <c r="C444" s="3" t="s">
        <v>19</v>
      </c>
      <c r="D444" s="3" t="s">
        <v>53</v>
      </c>
      <c r="E444" s="3" t="s">
        <v>39</v>
      </c>
      <c r="F444" s="3">
        <v>95548</v>
      </c>
      <c r="G444" s="3" t="s">
        <v>40</v>
      </c>
      <c r="H444" s="3">
        <v>2022051870</v>
      </c>
      <c r="I444" s="3" t="s">
        <v>618</v>
      </c>
      <c r="J444" s="3" t="s">
        <v>41</v>
      </c>
      <c r="K444" s="3" t="s">
        <v>619</v>
      </c>
      <c r="L444" s="3" t="s">
        <v>67</v>
      </c>
      <c r="M444" s="3" t="s">
        <v>620</v>
      </c>
      <c r="N444" s="3" t="s">
        <v>111</v>
      </c>
      <c r="O444" s="3" t="s">
        <v>152</v>
      </c>
      <c r="P444" s="3" t="s">
        <v>155</v>
      </c>
      <c r="Q444" s="4">
        <f>IFERROR(VLOOKUP($H444,[1]RAPPORTS!$L$2:$O$3000,4,FALSE),"")</f>
        <v>14</v>
      </c>
      <c r="R444" s="4" t="str">
        <f>IFERROR(VLOOKUP($H444,[1]NC!$G$2:$H$300,2,FALSE)+VLOOKUP($K444,[1]NC!$G$2:$I$300,3,FALSE),"")</f>
        <v/>
      </c>
      <c r="S444" s="3"/>
      <c r="T444" s="3"/>
      <c r="U444" s="3"/>
      <c r="V444" s="3" t="s">
        <v>39</v>
      </c>
      <c r="W444" s="3" t="s">
        <v>5</v>
      </c>
      <c r="X444" s="3" t="s">
        <v>39</v>
      </c>
    </row>
    <row r="445" spans="1:24" x14ac:dyDescent="0.25">
      <c r="A445" s="3" t="s">
        <v>17</v>
      </c>
      <c r="B445" s="3" t="s">
        <v>52</v>
      </c>
      <c r="C445" s="3" t="s">
        <v>19</v>
      </c>
      <c r="D445" s="3" t="s">
        <v>53</v>
      </c>
      <c r="E445" s="3" t="s">
        <v>39</v>
      </c>
      <c r="F445" s="3">
        <v>95548</v>
      </c>
      <c r="G445" s="3" t="s">
        <v>40</v>
      </c>
      <c r="H445" s="3">
        <v>2022072167</v>
      </c>
      <c r="I445" s="3" t="s">
        <v>618</v>
      </c>
      <c r="J445" s="3" t="s">
        <v>41</v>
      </c>
      <c r="K445" s="3" t="s">
        <v>619</v>
      </c>
      <c r="L445" s="3" t="s">
        <v>67</v>
      </c>
      <c r="M445" s="3" t="s">
        <v>620</v>
      </c>
      <c r="N445" s="3" t="s">
        <v>111</v>
      </c>
      <c r="O445" s="3" t="s">
        <v>424</v>
      </c>
      <c r="P445" s="3" t="s">
        <v>43</v>
      </c>
      <c r="Q445" s="4">
        <f>IFERROR(VLOOKUP($H445,[1]RAPPORTS!$L$2:$O$3000,4,FALSE),"")</f>
        <v>14</v>
      </c>
      <c r="R445" s="4" t="str">
        <f>IFERROR(VLOOKUP($H445,[1]NC!$G$2:$H$300,2,FALSE)+VLOOKUP($K445,[1]NC!$G$2:$I$300,3,FALSE),"")</f>
        <v/>
      </c>
      <c r="S445" s="3"/>
      <c r="T445" s="3"/>
      <c r="U445" s="3"/>
      <c r="V445" s="3" t="s">
        <v>39</v>
      </c>
      <c r="W445" s="3" t="s">
        <v>5</v>
      </c>
      <c r="X445" s="3" t="s">
        <v>39</v>
      </c>
    </row>
    <row r="446" spans="1:24" x14ac:dyDescent="0.25">
      <c r="A446" s="3" t="s">
        <v>17</v>
      </c>
      <c r="B446" s="3" t="s">
        <v>52</v>
      </c>
      <c r="C446" s="3" t="s">
        <v>19</v>
      </c>
      <c r="D446" s="3" t="s">
        <v>53</v>
      </c>
      <c r="E446" s="3" t="s">
        <v>39</v>
      </c>
      <c r="F446" s="3">
        <v>95548</v>
      </c>
      <c r="G446" s="3" t="s">
        <v>40</v>
      </c>
      <c r="H446" s="3">
        <v>2022071622</v>
      </c>
      <c r="I446" s="3" t="s">
        <v>618</v>
      </c>
      <c r="J446" s="3" t="s">
        <v>41</v>
      </c>
      <c r="K446" s="3" t="s">
        <v>619</v>
      </c>
      <c r="L446" s="3" t="s">
        <v>67</v>
      </c>
      <c r="M446" s="3" t="s">
        <v>620</v>
      </c>
      <c r="N446" s="3" t="s">
        <v>111</v>
      </c>
      <c r="O446" s="3" t="s">
        <v>424</v>
      </c>
      <c r="P446" s="3" t="s">
        <v>120</v>
      </c>
      <c r="Q446" s="4">
        <f>IFERROR(VLOOKUP($H446,[1]RAPPORTS!$L$2:$O$3000,4,FALSE),"")</f>
        <v>12</v>
      </c>
      <c r="R446" s="4" t="str">
        <f>IFERROR(VLOOKUP($H446,[1]NC!$G$2:$H$300,2,FALSE)+VLOOKUP($K446,[1]NC!$G$2:$I$300,3,FALSE),"")</f>
        <v/>
      </c>
      <c r="S446" s="3"/>
      <c r="T446" s="3"/>
      <c r="U446" s="3"/>
      <c r="V446" s="3" t="s">
        <v>39</v>
      </c>
      <c r="W446" s="3" t="s">
        <v>5</v>
      </c>
      <c r="X446" s="3" t="s">
        <v>39</v>
      </c>
    </row>
    <row r="447" spans="1:24" x14ac:dyDescent="0.25">
      <c r="A447" s="3" t="s">
        <v>17</v>
      </c>
      <c r="B447" s="3" t="s">
        <v>37</v>
      </c>
      <c r="C447" s="3" t="s">
        <v>19</v>
      </c>
      <c r="D447" s="3" t="s">
        <v>74</v>
      </c>
      <c r="E447" s="3" t="s">
        <v>39</v>
      </c>
      <c r="F447" s="3">
        <v>95548</v>
      </c>
      <c r="G447" s="3" t="s">
        <v>40</v>
      </c>
      <c r="H447" s="3">
        <v>2022044341</v>
      </c>
      <c r="I447" s="3" t="s">
        <v>618</v>
      </c>
      <c r="J447" s="3" t="s">
        <v>41</v>
      </c>
      <c r="K447" s="3" t="s">
        <v>619</v>
      </c>
      <c r="L447" s="3" t="s">
        <v>125</v>
      </c>
      <c r="M447" s="3" t="s">
        <v>620</v>
      </c>
      <c r="N447" s="3" t="s">
        <v>111</v>
      </c>
      <c r="O447" s="3" t="s">
        <v>68</v>
      </c>
      <c r="P447" s="3" t="s">
        <v>263</v>
      </c>
      <c r="Q447" s="4">
        <f>IFERROR(VLOOKUP($H447,[1]RAPPORTS!$L$2:$O$3000,4,FALSE),"")</f>
        <v>11</v>
      </c>
      <c r="R447" s="4" t="str">
        <f>IFERROR(VLOOKUP($H447,[1]NC!$G$2:$H$300,2,FALSE)+VLOOKUP($K447,[1]NC!$G$2:$I$300,3,FALSE),"")</f>
        <v/>
      </c>
      <c r="S447" s="3"/>
      <c r="T447" s="3"/>
      <c r="U447" s="3"/>
      <c r="V447" s="3" t="s">
        <v>39</v>
      </c>
      <c r="W447" s="3" t="s">
        <v>5</v>
      </c>
      <c r="X447" s="3" t="s">
        <v>39</v>
      </c>
    </row>
    <row r="448" spans="1:24" x14ac:dyDescent="0.25">
      <c r="A448" s="3" t="s">
        <v>17</v>
      </c>
      <c r="B448" s="3" t="s">
        <v>37</v>
      </c>
      <c r="C448" s="3" t="s">
        <v>19</v>
      </c>
      <c r="D448" s="3" t="s">
        <v>38</v>
      </c>
      <c r="E448" s="3" t="s">
        <v>39</v>
      </c>
      <c r="F448" s="3">
        <v>95548</v>
      </c>
      <c r="G448" s="3" t="s">
        <v>40</v>
      </c>
      <c r="H448" s="3">
        <v>2022044818</v>
      </c>
      <c r="I448" s="3" t="s">
        <v>618</v>
      </c>
      <c r="J448" s="3" t="s">
        <v>41</v>
      </c>
      <c r="K448" s="3" t="s">
        <v>619</v>
      </c>
      <c r="L448" s="3" t="s">
        <v>67</v>
      </c>
      <c r="M448" s="3" t="s">
        <v>620</v>
      </c>
      <c r="N448" s="3" t="s">
        <v>111</v>
      </c>
      <c r="O448" s="3" t="s">
        <v>68</v>
      </c>
      <c r="P448" s="3" t="s">
        <v>185</v>
      </c>
      <c r="Q448" s="4">
        <f>IFERROR(VLOOKUP($H448,[1]RAPPORTS!$L$2:$O$3000,4,FALSE),"")</f>
        <v>10</v>
      </c>
      <c r="R448" s="4" t="str">
        <f>IFERROR(VLOOKUP($H448,[1]NC!$G$2:$H$300,2,FALSE)+VLOOKUP($K448,[1]NC!$G$2:$I$300,3,FALSE),"")</f>
        <v/>
      </c>
      <c r="S448" s="3"/>
      <c r="T448" s="3"/>
      <c r="U448" s="3"/>
      <c r="V448" s="3" t="s">
        <v>39</v>
      </c>
      <c r="W448" s="3" t="s">
        <v>5</v>
      </c>
      <c r="X448" s="3" t="s">
        <v>39</v>
      </c>
    </row>
    <row r="449" spans="1:24" x14ac:dyDescent="0.25">
      <c r="A449" s="3" t="s">
        <v>17</v>
      </c>
      <c r="B449" s="3" t="s">
        <v>261</v>
      </c>
      <c r="C449" s="3" t="s">
        <v>19</v>
      </c>
      <c r="D449" s="3" t="s">
        <v>262</v>
      </c>
      <c r="E449" s="3" t="s">
        <v>39</v>
      </c>
      <c r="F449" s="3">
        <v>95548</v>
      </c>
      <c r="G449" s="3" t="s">
        <v>40</v>
      </c>
      <c r="H449" s="3">
        <v>2022042159</v>
      </c>
      <c r="I449" s="3" t="s">
        <v>618</v>
      </c>
      <c r="J449" s="3" t="s">
        <v>41</v>
      </c>
      <c r="K449" s="3" t="s">
        <v>619</v>
      </c>
      <c r="L449" s="3" t="s">
        <v>167</v>
      </c>
      <c r="M449" s="3" t="s">
        <v>620</v>
      </c>
      <c r="N449" s="3" t="s">
        <v>435</v>
      </c>
      <c r="O449" s="3" t="s">
        <v>174</v>
      </c>
      <c r="P449" s="3" t="s">
        <v>363</v>
      </c>
      <c r="Q449" s="4">
        <f>IFERROR(VLOOKUP($H449,[1]RAPPORTS!$L$2:$O$3000,4,FALSE),"")</f>
        <v>9</v>
      </c>
      <c r="R449" s="4" t="str">
        <f>IFERROR(VLOOKUP($H449,[1]NC!$G$2:$H$300,2,FALSE)+VLOOKUP($K449,[1]NC!$G$2:$I$300,3,FALSE),"")</f>
        <v/>
      </c>
      <c r="S449" s="3"/>
      <c r="T449" s="3"/>
      <c r="U449" s="3"/>
      <c r="V449" s="3" t="s">
        <v>39</v>
      </c>
      <c r="W449" s="3" t="s">
        <v>5</v>
      </c>
      <c r="X449" s="3" t="s">
        <v>39</v>
      </c>
    </row>
    <row r="450" spans="1:24" x14ac:dyDescent="0.25">
      <c r="A450" s="3" t="s">
        <v>17</v>
      </c>
      <c r="B450" s="3" t="s">
        <v>261</v>
      </c>
      <c r="C450" s="3" t="s">
        <v>19</v>
      </c>
      <c r="D450" s="3" t="s">
        <v>262</v>
      </c>
      <c r="E450" s="3" t="s">
        <v>39</v>
      </c>
      <c r="F450" s="3">
        <v>95548</v>
      </c>
      <c r="G450" s="3" t="s">
        <v>40</v>
      </c>
      <c r="H450" s="3">
        <v>2022039729</v>
      </c>
      <c r="I450" s="3" t="s">
        <v>618</v>
      </c>
      <c r="J450" s="3" t="s">
        <v>41</v>
      </c>
      <c r="K450" s="3" t="s">
        <v>619</v>
      </c>
      <c r="L450" s="3" t="s">
        <v>67</v>
      </c>
      <c r="M450" s="3" t="s">
        <v>620</v>
      </c>
      <c r="N450" s="3" t="s">
        <v>171</v>
      </c>
      <c r="O450" s="3" t="s">
        <v>173</v>
      </c>
      <c r="P450" s="3" t="s">
        <v>185</v>
      </c>
      <c r="Q450" s="4">
        <f>IFERROR(VLOOKUP($H450,[1]RAPPORTS!$L$2:$O$3000,4,FALSE),"")</f>
        <v>7</v>
      </c>
      <c r="R450" s="4" t="str">
        <f>IFERROR(VLOOKUP($H450,[1]NC!$G$2:$H$300,2,FALSE)+VLOOKUP($K450,[1]NC!$G$2:$I$300,3,FALSE),"")</f>
        <v/>
      </c>
      <c r="S450" s="3"/>
      <c r="T450" s="3"/>
      <c r="U450" s="3"/>
      <c r="V450" s="3" t="s">
        <v>39</v>
      </c>
      <c r="W450" s="3" t="s">
        <v>5</v>
      </c>
      <c r="X450" s="3" t="s">
        <v>39</v>
      </c>
    </row>
    <row r="451" spans="1:24" x14ac:dyDescent="0.25">
      <c r="A451" s="3" t="s">
        <v>17</v>
      </c>
      <c r="B451" s="3" t="s">
        <v>261</v>
      </c>
      <c r="C451" s="3" t="s">
        <v>19</v>
      </c>
      <c r="D451" s="3" t="s">
        <v>262</v>
      </c>
      <c r="E451" s="3" t="s">
        <v>39</v>
      </c>
      <c r="F451" s="3">
        <v>95548</v>
      </c>
      <c r="G451" s="3" t="s">
        <v>40</v>
      </c>
      <c r="H451" s="3">
        <v>2022037093</v>
      </c>
      <c r="I451" s="3" t="s">
        <v>618</v>
      </c>
      <c r="J451" s="3" t="s">
        <v>41</v>
      </c>
      <c r="K451" s="3" t="s">
        <v>619</v>
      </c>
      <c r="L451" s="3" t="s">
        <v>67</v>
      </c>
      <c r="M451" s="3" t="s">
        <v>620</v>
      </c>
      <c r="N451" s="3" t="s">
        <v>139</v>
      </c>
      <c r="O451" s="3" t="s">
        <v>188</v>
      </c>
      <c r="P451" s="3" t="s">
        <v>450</v>
      </c>
      <c r="Q451" s="4">
        <f>IFERROR(VLOOKUP($H451,[1]RAPPORTS!$L$2:$O$3000,4,FALSE),"")</f>
        <v>6</v>
      </c>
      <c r="R451" s="4" t="str">
        <f>IFERROR(VLOOKUP($H451,[1]NC!$G$2:$H$300,2,FALSE)+VLOOKUP($K451,[1]NC!$G$2:$I$300,3,FALSE),"")</f>
        <v/>
      </c>
      <c r="S451" s="3"/>
      <c r="T451" s="3"/>
      <c r="U451" s="3"/>
      <c r="V451" s="3" t="s">
        <v>39</v>
      </c>
      <c r="W451" s="3" t="s">
        <v>5</v>
      </c>
      <c r="X451" s="3" t="s">
        <v>39</v>
      </c>
    </row>
    <row r="452" spans="1:24" x14ac:dyDescent="0.25">
      <c r="A452" s="3" t="s">
        <v>17</v>
      </c>
      <c r="B452" s="3" t="s">
        <v>100</v>
      </c>
      <c r="C452" s="3" t="s">
        <v>19</v>
      </c>
      <c r="D452" s="3" t="s">
        <v>158</v>
      </c>
      <c r="E452" s="3" t="s">
        <v>39</v>
      </c>
      <c r="F452" s="3">
        <v>95548</v>
      </c>
      <c r="G452" s="3" t="s">
        <v>40</v>
      </c>
      <c r="H452" s="3">
        <v>2022056805</v>
      </c>
      <c r="I452" s="3" t="s">
        <v>618</v>
      </c>
      <c r="J452" s="3" t="s">
        <v>41</v>
      </c>
      <c r="K452" s="3" t="s">
        <v>619</v>
      </c>
      <c r="L452" s="3" t="s">
        <v>67</v>
      </c>
      <c r="M452" s="3" t="s">
        <v>620</v>
      </c>
      <c r="N452" s="3" t="s">
        <v>43</v>
      </c>
      <c r="O452" s="3" t="s">
        <v>61</v>
      </c>
      <c r="P452" s="3" t="s">
        <v>429</v>
      </c>
      <c r="Q452" s="4">
        <f>IFERROR(VLOOKUP($H452,[1]RAPPORTS!$L$2:$O$3000,4,FALSE),"")</f>
        <v>5</v>
      </c>
      <c r="R452" s="4" t="str">
        <f>IFERROR(VLOOKUP($H452,[1]NC!$G$2:$H$300,2,FALSE)+VLOOKUP($K452,[1]NC!$G$2:$I$300,3,FALSE),"")</f>
        <v/>
      </c>
      <c r="S452" s="3"/>
      <c r="T452" s="3"/>
      <c r="U452" s="3"/>
      <c r="V452" s="3" t="s">
        <v>39</v>
      </c>
      <c r="W452" s="3" t="s">
        <v>5</v>
      </c>
      <c r="X452" s="3" t="s">
        <v>39</v>
      </c>
    </row>
    <row r="453" spans="1:24" x14ac:dyDescent="0.25">
      <c r="A453" s="3" t="s">
        <v>41</v>
      </c>
      <c r="B453" s="3" t="s">
        <v>37</v>
      </c>
      <c r="C453" s="3" t="s">
        <v>19</v>
      </c>
      <c r="D453" s="3" t="s">
        <v>38</v>
      </c>
      <c r="E453" s="3" t="s">
        <v>39</v>
      </c>
      <c r="F453" s="3">
        <v>95548</v>
      </c>
      <c r="G453" s="3" t="s">
        <v>40</v>
      </c>
      <c r="H453" s="3">
        <v>2022022760</v>
      </c>
      <c r="I453" s="3" t="s">
        <v>618</v>
      </c>
      <c r="J453" s="3" t="s">
        <v>41</v>
      </c>
      <c r="K453" s="3" t="s">
        <v>619</v>
      </c>
      <c r="L453" s="3" t="s">
        <v>86</v>
      </c>
      <c r="M453" s="3" t="s">
        <v>620</v>
      </c>
      <c r="N453" s="3" t="s">
        <v>49</v>
      </c>
      <c r="O453" s="3" t="s">
        <v>279</v>
      </c>
      <c r="P453" s="3" t="s">
        <v>111</v>
      </c>
      <c r="Q453" s="4">
        <f>IFERROR(VLOOKUP($H453,[1]RAPPORTS!$L$2:$O$3000,4,FALSE),"")</f>
        <v>4</v>
      </c>
      <c r="R453" s="4" t="str">
        <f>IFERROR(VLOOKUP($H453,[1]NC!$G$2:$H$300,2,FALSE)+VLOOKUP($K453,[1]NC!$G$2:$I$300,3,FALSE),"")</f>
        <v/>
      </c>
      <c r="S453" s="3"/>
      <c r="T453" s="3"/>
      <c r="U453" s="3"/>
      <c r="V453" s="3" t="s">
        <v>39</v>
      </c>
      <c r="W453" s="3" t="s">
        <v>5</v>
      </c>
      <c r="X453" s="3" t="s">
        <v>39</v>
      </c>
    </row>
    <row r="454" spans="1:24" x14ac:dyDescent="0.25">
      <c r="A454" s="3" t="s">
        <v>17</v>
      </c>
      <c r="B454" s="3" t="s">
        <v>52</v>
      </c>
      <c r="C454" s="3" t="s">
        <v>19</v>
      </c>
      <c r="D454" s="3" t="s">
        <v>53</v>
      </c>
      <c r="E454" s="3" t="s">
        <v>39</v>
      </c>
      <c r="F454" s="3">
        <v>95548</v>
      </c>
      <c r="G454" s="3" t="s">
        <v>40</v>
      </c>
      <c r="H454" s="3">
        <v>2022071636</v>
      </c>
      <c r="I454" s="3" t="s">
        <v>618</v>
      </c>
      <c r="J454" s="3" t="s">
        <v>41</v>
      </c>
      <c r="K454" s="3" t="s">
        <v>619</v>
      </c>
      <c r="L454" s="3" t="s">
        <v>125</v>
      </c>
      <c r="M454" s="3" t="s">
        <v>620</v>
      </c>
      <c r="N454" s="3" t="s">
        <v>111</v>
      </c>
      <c r="O454" s="3" t="s">
        <v>424</v>
      </c>
      <c r="P454" s="3" t="s">
        <v>445</v>
      </c>
      <c r="Q454" s="4">
        <f>IFERROR(VLOOKUP($H454,[1]RAPPORTS!$L$2:$O$3000,4,FALSE),"")</f>
        <v>31</v>
      </c>
      <c r="R454" s="4" t="str">
        <f>IFERROR(VLOOKUP($H454,[1]NC!$G$2:$H$300,2,FALSE)+VLOOKUP($K454,[1]NC!$G$2:$I$300,3,FALSE),"")</f>
        <v/>
      </c>
      <c r="S454" s="3"/>
      <c r="T454" s="3"/>
      <c r="U454" s="3"/>
      <c r="V454" s="3" t="s">
        <v>39</v>
      </c>
      <c r="W454" s="3" t="s">
        <v>6</v>
      </c>
      <c r="X454" s="3" t="s">
        <v>39</v>
      </c>
    </row>
    <row r="455" spans="1:24" x14ac:dyDescent="0.25">
      <c r="A455" s="3" t="s">
        <v>17</v>
      </c>
      <c r="B455" s="3" t="s">
        <v>37</v>
      </c>
      <c r="C455" s="3" t="s">
        <v>19</v>
      </c>
      <c r="D455" s="3" t="s">
        <v>38</v>
      </c>
      <c r="E455" s="3" t="s">
        <v>39</v>
      </c>
      <c r="F455" s="3">
        <v>95548</v>
      </c>
      <c r="G455" s="3" t="s">
        <v>56</v>
      </c>
      <c r="H455" s="3">
        <v>2022011037</v>
      </c>
      <c r="I455" s="3" t="s">
        <v>618</v>
      </c>
      <c r="J455" s="3" t="s">
        <v>41</v>
      </c>
      <c r="K455" s="3" t="s">
        <v>619</v>
      </c>
      <c r="L455" s="3" t="s">
        <v>86</v>
      </c>
      <c r="M455" s="3" t="s">
        <v>620</v>
      </c>
      <c r="N455" s="3" t="s">
        <v>266</v>
      </c>
      <c r="O455" s="3" t="s">
        <v>189</v>
      </c>
      <c r="P455" s="3" t="s">
        <v>150</v>
      </c>
      <c r="Q455" s="4">
        <f>IFERROR(VLOOKUP($H455,[1]RAPPORTS!$L$2:$O$3000,4,FALSE),"")</f>
        <v>30</v>
      </c>
      <c r="R455" s="4" t="str">
        <f>IFERROR(VLOOKUP($H455,[1]NC!$G$2:$H$300,2,FALSE)+VLOOKUP($K455,[1]NC!$G$2:$I$300,3,FALSE),"")</f>
        <v/>
      </c>
      <c r="S455" s="3"/>
      <c r="T455" s="3"/>
      <c r="U455" s="3"/>
      <c r="V455" s="3" t="s">
        <v>39</v>
      </c>
      <c r="W455" s="3" t="s">
        <v>6</v>
      </c>
      <c r="X455" s="3" t="s">
        <v>39</v>
      </c>
    </row>
    <row r="456" spans="1:24" x14ac:dyDescent="0.25">
      <c r="A456" s="3" t="s">
        <v>17</v>
      </c>
      <c r="B456" s="3" t="s">
        <v>52</v>
      </c>
      <c r="C456" s="3" t="s">
        <v>19</v>
      </c>
      <c r="D456" s="3" t="s">
        <v>53</v>
      </c>
      <c r="E456" s="3" t="s">
        <v>39</v>
      </c>
      <c r="F456" s="3">
        <v>95548</v>
      </c>
      <c r="G456" s="3" t="s">
        <v>40</v>
      </c>
      <c r="H456" s="3">
        <v>2022049072</v>
      </c>
      <c r="I456" s="3" t="s">
        <v>618</v>
      </c>
      <c r="J456" s="3" t="s">
        <v>41</v>
      </c>
      <c r="K456" s="3" t="s">
        <v>619</v>
      </c>
      <c r="L456" s="3" t="s">
        <v>67</v>
      </c>
      <c r="M456" s="3" t="s">
        <v>620</v>
      </c>
      <c r="N456" s="3" t="s">
        <v>111</v>
      </c>
      <c r="O456" s="3" t="s">
        <v>116</v>
      </c>
      <c r="P456" s="3" t="s">
        <v>451</v>
      </c>
      <c r="Q456" s="4">
        <f>IFERROR(VLOOKUP($H456,[1]RAPPORTS!$L$2:$O$3000,4,FALSE),"")</f>
        <v>30</v>
      </c>
      <c r="R456" s="4" t="str">
        <f>IFERROR(VLOOKUP($H456,[1]NC!$G$2:$H$300,2,FALSE)+VLOOKUP($K456,[1]NC!$G$2:$I$300,3,FALSE),"")</f>
        <v/>
      </c>
      <c r="S456" s="3"/>
      <c r="T456" s="3"/>
      <c r="U456" s="3"/>
      <c r="V456" s="3" t="s">
        <v>39</v>
      </c>
      <c r="W456" s="3" t="s">
        <v>6</v>
      </c>
      <c r="X456" s="3" t="s">
        <v>39</v>
      </c>
    </row>
    <row r="457" spans="1:24" x14ac:dyDescent="0.25">
      <c r="A457" s="3" t="s">
        <v>17</v>
      </c>
      <c r="B457" s="3" t="s">
        <v>52</v>
      </c>
      <c r="C457" s="3" t="s">
        <v>19</v>
      </c>
      <c r="D457" s="3" t="s">
        <v>53</v>
      </c>
      <c r="E457" s="3" t="s">
        <v>39</v>
      </c>
      <c r="F457" s="3">
        <v>95548</v>
      </c>
      <c r="G457" s="3" t="s">
        <v>40</v>
      </c>
      <c r="H457" s="3">
        <v>2022049679</v>
      </c>
      <c r="I457" s="3" t="s">
        <v>618</v>
      </c>
      <c r="J457" s="3" t="s">
        <v>41</v>
      </c>
      <c r="K457" s="3" t="s">
        <v>619</v>
      </c>
      <c r="L457" s="3" t="s">
        <v>67</v>
      </c>
      <c r="M457" s="3" t="s">
        <v>620</v>
      </c>
      <c r="N457" s="3" t="s">
        <v>111</v>
      </c>
      <c r="O457" s="3" t="s">
        <v>116</v>
      </c>
      <c r="P457" s="3" t="s">
        <v>451</v>
      </c>
      <c r="Q457" s="4">
        <f>IFERROR(VLOOKUP($H457,[1]RAPPORTS!$L$2:$O$3000,4,FALSE),"")</f>
        <v>30</v>
      </c>
      <c r="R457" s="4" t="str">
        <f>IFERROR(VLOOKUP($H457,[1]NC!$G$2:$H$300,2,FALSE)+VLOOKUP($K457,[1]NC!$G$2:$I$300,3,FALSE),"")</f>
        <v/>
      </c>
      <c r="S457" s="3"/>
      <c r="T457" s="3"/>
      <c r="U457" s="3"/>
      <c r="V457" s="3" t="s">
        <v>39</v>
      </c>
      <c r="W457" s="3" t="s">
        <v>6</v>
      </c>
      <c r="X457" s="3" t="s">
        <v>39</v>
      </c>
    </row>
    <row r="458" spans="1:24" x14ac:dyDescent="0.25">
      <c r="A458" s="3" t="s">
        <v>17</v>
      </c>
      <c r="B458" s="3" t="s">
        <v>52</v>
      </c>
      <c r="C458" s="3" t="s">
        <v>19</v>
      </c>
      <c r="D458" s="3" t="s">
        <v>53</v>
      </c>
      <c r="E458" s="3" t="s">
        <v>39</v>
      </c>
      <c r="F458" s="3">
        <v>95548</v>
      </c>
      <c r="G458" s="3" t="s">
        <v>40</v>
      </c>
      <c r="H458" s="3">
        <v>2022069698</v>
      </c>
      <c r="I458" s="3" t="s">
        <v>618</v>
      </c>
      <c r="J458" s="3" t="s">
        <v>41</v>
      </c>
      <c r="K458" s="3" t="s">
        <v>619</v>
      </c>
      <c r="L458" s="3" t="s">
        <v>67</v>
      </c>
      <c r="M458" s="3" t="s">
        <v>620</v>
      </c>
      <c r="N458" s="3" t="s">
        <v>111</v>
      </c>
      <c r="O458" s="3" t="s">
        <v>156</v>
      </c>
      <c r="P458" s="3" t="s">
        <v>137</v>
      </c>
      <c r="Q458" s="4">
        <f>IFERROR(VLOOKUP($H458,[1]RAPPORTS!$L$2:$O$3000,4,FALSE),"")</f>
        <v>29</v>
      </c>
      <c r="R458" s="4" t="str">
        <f>IFERROR(VLOOKUP($H458,[1]NC!$G$2:$H$300,2,FALSE)+VLOOKUP($K458,[1]NC!$G$2:$I$300,3,FALSE),"")</f>
        <v/>
      </c>
      <c r="S458" s="3"/>
      <c r="T458" s="3"/>
      <c r="U458" s="3"/>
      <c r="V458" s="3" t="s">
        <v>39</v>
      </c>
      <c r="W458" s="3" t="s">
        <v>6</v>
      </c>
      <c r="X458" s="3" t="s">
        <v>39</v>
      </c>
    </row>
    <row r="459" spans="1:24" x14ac:dyDescent="0.25">
      <c r="A459" s="3" t="s">
        <v>17</v>
      </c>
      <c r="B459" s="3" t="s">
        <v>52</v>
      </c>
      <c r="C459" s="3" t="s">
        <v>19</v>
      </c>
      <c r="D459" s="3" t="s">
        <v>53</v>
      </c>
      <c r="E459" s="3" t="s">
        <v>39</v>
      </c>
      <c r="F459" s="3">
        <v>95548</v>
      </c>
      <c r="G459" s="3" t="s">
        <v>40</v>
      </c>
      <c r="H459" s="3">
        <v>2022069701</v>
      </c>
      <c r="I459" s="3" t="s">
        <v>618</v>
      </c>
      <c r="J459" s="3" t="s">
        <v>41</v>
      </c>
      <c r="K459" s="3" t="s">
        <v>619</v>
      </c>
      <c r="L459" s="3" t="s">
        <v>67</v>
      </c>
      <c r="M459" s="3" t="s">
        <v>620</v>
      </c>
      <c r="N459" s="3" t="s">
        <v>43</v>
      </c>
      <c r="O459" s="3" t="s">
        <v>156</v>
      </c>
      <c r="P459" s="3" t="s">
        <v>137</v>
      </c>
      <c r="Q459" s="4">
        <f>IFERROR(VLOOKUP($H459,[1]RAPPORTS!$L$2:$O$3000,4,FALSE),"")</f>
        <v>29</v>
      </c>
      <c r="R459" s="4" t="str">
        <f>IFERROR(VLOOKUP($H459,[1]NC!$G$2:$H$300,2,FALSE)+VLOOKUP($K459,[1]NC!$G$2:$I$300,3,FALSE),"")</f>
        <v/>
      </c>
      <c r="S459" s="3"/>
      <c r="T459" s="3"/>
      <c r="U459" s="3"/>
      <c r="V459" s="3" t="s">
        <v>39</v>
      </c>
      <c r="W459" s="3" t="s">
        <v>6</v>
      </c>
      <c r="X459" s="3" t="s">
        <v>39</v>
      </c>
    </row>
    <row r="460" spans="1:24" x14ac:dyDescent="0.25">
      <c r="A460" s="3" t="s">
        <v>17</v>
      </c>
      <c r="B460" s="3" t="s">
        <v>52</v>
      </c>
      <c r="C460" s="3" t="s">
        <v>19</v>
      </c>
      <c r="D460" s="3" t="s">
        <v>53</v>
      </c>
      <c r="E460" s="3" t="s">
        <v>39</v>
      </c>
      <c r="F460" s="3">
        <v>95548</v>
      </c>
      <c r="G460" s="3" t="s">
        <v>40</v>
      </c>
      <c r="H460" s="3">
        <v>2022068760</v>
      </c>
      <c r="I460" s="3" t="s">
        <v>618</v>
      </c>
      <c r="J460" s="3" t="s">
        <v>41</v>
      </c>
      <c r="K460" s="3" t="s">
        <v>619</v>
      </c>
      <c r="L460" s="3" t="s">
        <v>67</v>
      </c>
      <c r="M460" s="3" t="s">
        <v>620</v>
      </c>
      <c r="N460" s="3" t="s">
        <v>43</v>
      </c>
      <c r="O460" s="3" t="s">
        <v>156</v>
      </c>
      <c r="P460" s="3" t="s">
        <v>137</v>
      </c>
      <c r="Q460" s="4">
        <f>IFERROR(VLOOKUP($H460,[1]RAPPORTS!$L$2:$O$3000,4,FALSE),"")</f>
        <v>29</v>
      </c>
      <c r="R460" s="4" t="str">
        <f>IFERROR(VLOOKUP($H460,[1]NC!$G$2:$H$300,2,FALSE)+VLOOKUP($K460,[1]NC!$G$2:$I$300,3,FALSE),"")</f>
        <v/>
      </c>
      <c r="S460" s="3"/>
      <c r="T460" s="3"/>
      <c r="U460" s="3"/>
      <c r="V460" s="3" t="s">
        <v>39</v>
      </c>
      <c r="W460" s="3" t="s">
        <v>6</v>
      </c>
      <c r="X460" s="3" t="s">
        <v>39</v>
      </c>
    </row>
    <row r="461" spans="1:24" x14ac:dyDescent="0.25">
      <c r="A461" s="3" t="s">
        <v>17</v>
      </c>
      <c r="B461" s="3" t="s">
        <v>37</v>
      </c>
      <c r="C461" s="3" t="s">
        <v>19</v>
      </c>
      <c r="D461" s="3" t="s">
        <v>95</v>
      </c>
      <c r="E461" s="3" t="s">
        <v>39</v>
      </c>
      <c r="F461" s="3">
        <v>95548</v>
      </c>
      <c r="G461" s="3" t="s">
        <v>40</v>
      </c>
      <c r="H461" s="3">
        <v>2022067389</v>
      </c>
      <c r="I461" s="3" t="s">
        <v>618</v>
      </c>
      <c r="J461" s="3" t="s">
        <v>41</v>
      </c>
      <c r="K461" s="3" t="s">
        <v>619</v>
      </c>
      <c r="L461" s="3" t="s">
        <v>67</v>
      </c>
      <c r="M461" s="3" t="s">
        <v>620</v>
      </c>
      <c r="N461" s="3" t="s">
        <v>43</v>
      </c>
      <c r="O461" s="3" t="s">
        <v>132</v>
      </c>
      <c r="P461" s="3" t="s">
        <v>121</v>
      </c>
      <c r="Q461" s="4">
        <f>IFERROR(VLOOKUP($H461,[1]RAPPORTS!$L$2:$O$3000,4,FALSE),"")</f>
        <v>28</v>
      </c>
      <c r="R461" s="4" t="str">
        <f>IFERROR(VLOOKUP($H461,[1]NC!$G$2:$H$300,2,FALSE)+VLOOKUP($K461,[1]NC!$G$2:$I$300,3,FALSE),"")</f>
        <v/>
      </c>
      <c r="S461" s="3"/>
      <c r="T461" s="3"/>
      <c r="U461" s="3"/>
      <c r="V461" s="3" t="s">
        <v>39</v>
      </c>
      <c r="W461" s="3" t="s">
        <v>6</v>
      </c>
      <c r="X461" s="3" t="s">
        <v>39</v>
      </c>
    </row>
    <row r="462" spans="1:24" x14ac:dyDescent="0.25">
      <c r="A462" s="3" t="s">
        <v>17</v>
      </c>
      <c r="B462" s="3" t="s">
        <v>37</v>
      </c>
      <c r="C462" s="3" t="s">
        <v>19</v>
      </c>
      <c r="D462" s="3" t="s">
        <v>95</v>
      </c>
      <c r="E462" s="3" t="s">
        <v>39</v>
      </c>
      <c r="F462" s="3">
        <v>95548</v>
      </c>
      <c r="G462" s="3" t="s">
        <v>40</v>
      </c>
      <c r="H462" s="3">
        <v>2022065938</v>
      </c>
      <c r="I462" s="3" t="s">
        <v>618</v>
      </c>
      <c r="J462" s="3" t="s">
        <v>41</v>
      </c>
      <c r="K462" s="3" t="s">
        <v>619</v>
      </c>
      <c r="L462" s="3" t="s">
        <v>125</v>
      </c>
      <c r="M462" s="3" t="s">
        <v>620</v>
      </c>
      <c r="N462" s="3" t="s">
        <v>151</v>
      </c>
      <c r="O462" s="3" t="s">
        <v>105</v>
      </c>
      <c r="P462" s="3" t="s">
        <v>109</v>
      </c>
      <c r="Q462" s="4">
        <f>IFERROR(VLOOKUP($H462,[1]RAPPORTS!$L$2:$O$3000,4,FALSE),"")</f>
        <v>27</v>
      </c>
      <c r="R462" s="4" t="str">
        <f>IFERROR(VLOOKUP($H462,[1]NC!$G$2:$H$300,2,FALSE)+VLOOKUP($K462,[1]NC!$G$2:$I$300,3,FALSE),"")</f>
        <v/>
      </c>
      <c r="S462" s="3"/>
      <c r="T462" s="3"/>
      <c r="U462" s="3"/>
      <c r="V462" s="3" t="s">
        <v>39</v>
      </c>
      <c r="W462" s="3" t="s">
        <v>6</v>
      </c>
      <c r="X462" s="3" t="s">
        <v>39</v>
      </c>
    </row>
    <row r="463" spans="1:24" x14ac:dyDescent="0.25">
      <c r="A463" s="3" t="s">
        <v>17</v>
      </c>
      <c r="B463" s="3" t="s">
        <v>52</v>
      </c>
      <c r="C463" s="3" t="s">
        <v>19</v>
      </c>
      <c r="D463" s="3" t="s">
        <v>53</v>
      </c>
      <c r="E463" s="3" t="s">
        <v>39</v>
      </c>
      <c r="F463" s="3">
        <v>95548</v>
      </c>
      <c r="G463" s="3" t="s">
        <v>40</v>
      </c>
      <c r="H463" s="3">
        <v>2022063036</v>
      </c>
      <c r="I463" s="3" t="s">
        <v>618</v>
      </c>
      <c r="J463" s="3" t="s">
        <v>41</v>
      </c>
      <c r="K463" s="3" t="s">
        <v>619</v>
      </c>
      <c r="L463" s="3" t="s">
        <v>125</v>
      </c>
      <c r="M463" s="3" t="s">
        <v>620</v>
      </c>
      <c r="N463" s="3" t="s">
        <v>111</v>
      </c>
      <c r="O463" s="3" t="s">
        <v>426</v>
      </c>
      <c r="P463" s="3" t="s">
        <v>133</v>
      </c>
      <c r="Q463" s="4">
        <f>IFERROR(VLOOKUP($H463,[1]RAPPORTS!$L$2:$O$3000,4,FALSE),"")</f>
        <v>24</v>
      </c>
      <c r="R463" s="4" t="str">
        <f>IFERROR(VLOOKUP($H463,[1]NC!$G$2:$H$300,2,FALSE)+VLOOKUP($K463,[1]NC!$G$2:$I$300,3,FALSE),"")</f>
        <v/>
      </c>
      <c r="S463" s="3"/>
      <c r="T463" s="3"/>
      <c r="U463" s="3"/>
      <c r="V463" s="3" t="s">
        <v>39</v>
      </c>
      <c r="W463" s="3" t="s">
        <v>6</v>
      </c>
      <c r="X463" s="3" t="s">
        <v>39</v>
      </c>
    </row>
    <row r="464" spans="1:24" x14ac:dyDescent="0.25">
      <c r="A464" s="3" t="s">
        <v>17</v>
      </c>
      <c r="B464" s="3" t="s">
        <v>37</v>
      </c>
      <c r="C464" s="3" t="s">
        <v>19</v>
      </c>
      <c r="D464" s="3" t="s">
        <v>74</v>
      </c>
      <c r="E464" s="3" t="s">
        <v>39</v>
      </c>
      <c r="F464" s="3">
        <v>95548</v>
      </c>
      <c r="G464" s="3" t="s">
        <v>40</v>
      </c>
      <c r="H464" s="3">
        <v>2022061453</v>
      </c>
      <c r="I464" s="3" t="s">
        <v>618</v>
      </c>
      <c r="J464" s="3" t="s">
        <v>41</v>
      </c>
      <c r="K464" s="3" t="s">
        <v>619</v>
      </c>
      <c r="L464" s="3" t="s">
        <v>67</v>
      </c>
      <c r="M464" s="3" t="s">
        <v>620</v>
      </c>
      <c r="N464" s="3" t="s">
        <v>83</v>
      </c>
      <c r="O464" s="3" t="s">
        <v>179</v>
      </c>
      <c r="P464" s="3" t="s">
        <v>441</v>
      </c>
      <c r="Q464" s="4">
        <f>IFERROR(VLOOKUP($H464,[1]RAPPORTS!$L$2:$O$3000,4,FALSE),"")</f>
        <v>23</v>
      </c>
      <c r="R464" s="4" t="str">
        <f>IFERROR(VLOOKUP($H464,[1]NC!$G$2:$H$300,2,FALSE)+VLOOKUP($K464,[1]NC!$G$2:$I$300,3,FALSE),"")</f>
        <v/>
      </c>
      <c r="S464" s="3"/>
      <c r="T464" s="3"/>
      <c r="U464" s="3"/>
      <c r="V464" s="3" t="s">
        <v>39</v>
      </c>
      <c r="W464" s="3" t="s">
        <v>6</v>
      </c>
      <c r="X464" s="3" t="s">
        <v>39</v>
      </c>
    </row>
    <row r="465" spans="1:24" x14ac:dyDescent="0.25">
      <c r="A465" s="3" t="s">
        <v>17</v>
      </c>
      <c r="B465" s="3" t="s">
        <v>52</v>
      </c>
      <c r="C465" s="3" t="s">
        <v>19</v>
      </c>
      <c r="D465" s="3" t="s">
        <v>53</v>
      </c>
      <c r="E465" s="3" t="s">
        <v>39</v>
      </c>
      <c r="F465" s="3">
        <v>95548</v>
      </c>
      <c r="G465" s="3" t="s">
        <v>40</v>
      </c>
      <c r="H465" s="3">
        <v>2022040696</v>
      </c>
      <c r="I465" s="3" t="s">
        <v>618</v>
      </c>
      <c r="J465" s="3" t="s">
        <v>41</v>
      </c>
      <c r="K465" s="3" t="s">
        <v>619</v>
      </c>
      <c r="L465" s="3" t="s">
        <v>67</v>
      </c>
      <c r="M465" s="3" t="s">
        <v>620</v>
      </c>
      <c r="N465" s="3" t="s">
        <v>151</v>
      </c>
      <c r="O465" s="3" t="s">
        <v>154</v>
      </c>
      <c r="P465" s="3" t="s">
        <v>452</v>
      </c>
      <c r="Q465" s="4">
        <f>IFERROR(VLOOKUP($H465,[1]RAPPORTS!$L$2:$O$3000,4,FALSE),"")</f>
        <v>23</v>
      </c>
      <c r="R465" s="4" t="str">
        <f>IFERROR(VLOOKUP($H465,[1]NC!$G$2:$H$300,2,FALSE)+VLOOKUP($K465,[1]NC!$G$2:$I$300,3,FALSE),"")</f>
        <v/>
      </c>
      <c r="S465" s="3"/>
      <c r="T465" s="3"/>
      <c r="U465" s="3"/>
      <c r="V465" s="3" t="s">
        <v>39</v>
      </c>
      <c r="W465" s="3" t="s">
        <v>6</v>
      </c>
      <c r="X465" s="3" t="s">
        <v>39</v>
      </c>
    </row>
    <row r="466" spans="1:24" x14ac:dyDescent="0.25">
      <c r="A466" s="3" t="s">
        <v>17</v>
      </c>
      <c r="B466" s="3" t="s">
        <v>52</v>
      </c>
      <c r="C466" s="3" t="s">
        <v>19</v>
      </c>
      <c r="D466" s="3" t="s">
        <v>53</v>
      </c>
      <c r="E466" s="3" t="s">
        <v>39</v>
      </c>
      <c r="F466" s="3">
        <v>95548</v>
      </c>
      <c r="G466" s="3" t="s">
        <v>40</v>
      </c>
      <c r="H466" s="3">
        <v>2022062408</v>
      </c>
      <c r="I466" s="3" t="s">
        <v>618</v>
      </c>
      <c r="J466" s="3" t="s">
        <v>41</v>
      </c>
      <c r="K466" s="3" t="s">
        <v>619</v>
      </c>
      <c r="L466" s="3" t="s">
        <v>125</v>
      </c>
      <c r="M466" s="3" t="s">
        <v>620</v>
      </c>
      <c r="N466" s="3" t="s">
        <v>111</v>
      </c>
      <c r="O466" s="3" t="s">
        <v>179</v>
      </c>
      <c r="P466" s="3" t="s">
        <v>441</v>
      </c>
      <c r="Q466" s="4">
        <f>IFERROR(VLOOKUP($H466,[1]RAPPORTS!$L$2:$O$3000,4,FALSE),"")</f>
        <v>23</v>
      </c>
      <c r="R466" s="4" t="str">
        <f>IFERROR(VLOOKUP($H466,[1]NC!$G$2:$H$300,2,FALSE)+VLOOKUP($K466,[1]NC!$G$2:$I$300,3,FALSE),"")</f>
        <v/>
      </c>
      <c r="S466" s="3"/>
      <c r="T466" s="3"/>
      <c r="U466" s="3"/>
      <c r="V466" s="3" t="s">
        <v>39</v>
      </c>
      <c r="W466" s="3" t="s">
        <v>6</v>
      </c>
      <c r="X466" s="3" t="s">
        <v>39</v>
      </c>
    </row>
    <row r="467" spans="1:24" x14ac:dyDescent="0.25">
      <c r="A467" s="3" t="s">
        <v>17</v>
      </c>
      <c r="B467" s="3" t="s">
        <v>52</v>
      </c>
      <c r="C467" s="3" t="s">
        <v>19</v>
      </c>
      <c r="D467" s="3" t="s">
        <v>53</v>
      </c>
      <c r="E467" s="3" t="s">
        <v>39</v>
      </c>
      <c r="F467" s="3">
        <v>95548</v>
      </c>
      <c r="G467" s="3" t="s">
        <v>40</v>
      </c>
      <c r="H467" s="3">
        <v>2022059556</v>
      </c>
      <c r="I467" s="3" t="s">
        <v>618</v>
      </c>
      <c r="J467" s="3" t="s">
        <v>41</v>
      </c>
      <c r="K467" s="3" t="s">
        <v>619</v>
      </c>
      <c r="L467" s="3" t="s">
        <v>67</v>
      </c>
      <c r="M467" s="3" t="s">
        <v>620</v>
      </c>
      <c r="N467" s="3" t="s">
        <v>43</v>
      </c>
      <c r="O467" s="3" t="s">
        <v>113</v>
      </c>
      <c r="P467" s="3" t="s">
        <v>108</v>
      </c>
      <c r="Q467" s="4">
        <f>IFERROR(VLOOKUP($H467,[1]RAPPORTS!$L$2:$O$3000,4,FALSE),"")</f>
        <v>22</v>
      </c>
      <c r="R467" s="4" t="str">
        <f>IFERROR(VLOOKUP($H467,[1]NC!$G$2:$H$300,2,FALSE)+VLOOKUP($K467,[1]NC!$G$2:$I$300,3,FALSE),"")</f>
        <v/>
      </c>
      <c r="S467" s="3"/>
      <c r="T467" s="3"/>
      <c r="U467" s="3"/>
      <c r="V467" s="3" t="s">
        <v>39</v>
      </c>
      <c r="W467" s="3" t="s">
        <v>6</v>
      </c>
      <c r="X467" s="3" t="s">
        <v>39</v>
      </c>
    </row>
    <row r="468" spans="1:24" x14ac:dyDescent="0.25">
      <c r="A468" s="3" t="s">
        <v>17</v>
      </c>
      <c r="B468" s="3" t="s">
        <v>52</v>
      </c>
      <c r="C468" s="3" t="s">
        <v>19</v>
      </c>
      <c r="D468" s="3" t="s">
        <v>53</v>
      </c>
      <c r="E468" s="3" t="s">
        <v>39</v>
      </c>
      <c r="F468" s="3">
        <v>95548</v>
      </c>
      <c r="G468" s="3" t="s">
        <v>40</v>
      </c>
      <c r="H468" s="3">
        <v>2022059994</v>
      </c>
      <c r="I468" s="3" t="s">
        <v>618</v>
      </c>
      <c r="J468" s="3" t="s">
        <v>41</v>
      </c>
      <c r="K468" s="3" t="s">
        <v>619</v>
      </c>
      <c r="L468" s="3" t="s">
        <v>67</v>
      </c>
      <c r="M468" s="3" t="s">
        <v>620</v>
      </c>
      <c r="N468" s="3" t="s">
        <v>43</v>
      </c>
      <c r="O468" s="3" t="s">
        <v>113</v>
      </c>
      <c r="P468" s="3" t="s">
        <v>108</v>
      </c>
      <c r="Q468" s="4">
        <f>IFERROR(VLOOKUP($H468,[1]RAPPORTS!$L$2:$O$3000,4,FALSE),"")</f>
        <v>22</v>
      </c>
      <c r="R468" s="4" t="str">
        <f>IFERROR(VLOOKUP($H468,[1]NC!$G$2:$H$300,2,FALSE)+VLOOKUP($K468,[1]NC!$G$2:$I$300,3,FALSE),"")</f>
        <v/>
      </c>
      <c r="S468" s="3"/>
      <c r="T468" s="3"/>
      <c r="U468" s="3"/>
      <c r="V468" s="3" t="s">
        <v>39</v>
      </c>
      <c r="W468" s="3" t="s">
        <v>6</v>
      </c>
      <c r="X468" s="3" t="s">
        <v>39</v>
      </c>
    </row>
    <row r="469" spans="1:24" x14ac:dyDescent="0.25">
      <c r="A469" s="3" t="s">
        <v>17</v>
      </c>
      <c r="B469" s="3" t="s">
        <v>52</v>
      </c>
      <c r="C469" s="3" t="s">
        <v>19</v>
      </c>
      <c r="D469" s="3" t="s">
        <v>53</v>
      </c>
      <c r="E469" s="3" t="s">
        <v>39</v>
      </c>
      <c r="F469" s="3">
        <v>95548</v>
      </c>
      <c r="G469" s="3" t="s">
        <v>40</v>
      </c>
      <c r="H469" s="3">
        <v>2022059558</v>
      </c>
      <c r="I469" s="3" t="s">
        <v>618</v>
      </c>
      <c r="J469" s="3" t="s">
        <v>41</v>
      </c>
      <c r="K469" s="3" t="s">
        <v>619</v>
      </c>
      <c r="L469" s="3" t="s">
        <v>67</v>
      </c>
      <c r="M469" s="3" t="s">
        <v>620</v>
      </c>
      <c r="N469" s="3" t="s">
        <v>83</v>
      </c>
      <c r="O469" s="3" t="s">
        <v>113</v>
      </c>
      <c r="P469" s="3" t="s">
        <v>108</v>
      </c>
      <c r="Q469" s="4">
        <f>IFERROR(VLOOKUP($H469,[1]RAPPORTS!$L$2:$O$3000,4,FALSE),"")</f>
        <v>22</v>
      </c>
      <c r="R469" s="4" t="str">
        <f>IFERROR(VLOOKUP($H469,[1]NC!$G$2:$H$300,2,FALSE)+VLOOKUP($K469,[1]NC!$G$2:$I$300,3,FALSE),"")</f>
        <v/>
      </c>
      <c r="S469" s="3"/>
      <c r="T469" s="3"/>
      <c r="U469" s="3"/>
      <c r="V469" s="3" t="s">
        <v>39</v>
      </c>
      <c r="W469" s="3" t="s">
        <v>6</v>
      </c>
      <c r="X469" s="3" t="s">
        <v>39</v>
      </c>
    </row>
    <row r="470" spans="1:24" x14ac:dyDescent="0.25">
      <c r="A470" s="3" t="s">
        <v>17</v>
      </c>
      <c r="B470" s="3" t="s">
        <v>52</v>
      </c>
      <c r="C470" s="3" t="s">
        <v>19</v>
      </c>
      <c r="D470" s="3" t="s">
        <v>53</v>
      </c>
      <c r="E470" s="3" t="s">
        <v>39</v>
      </c>
      <c r="F470" s="3">
        <v>95548</v>
      </c>
      <c r="G470" s="3" t="s">
        <v>40</v>
      </c>
      <c r="H470" s="3">
        <v>2022059992</v>
      </c>
      <c r="I470" s="3" t="s">
        <v>618</v>
      </c>
      <c r="J470" s="3" t="s">
        <v>41</v>
      </c>
      <c r="K470" s="3" t="s">
        <v>619</v>
      </c>
      <c r="L470" s="3" t="s">
        <v>125</v>
      </c>
      <c r="M470" s="3" t="s">
        <v>620</v>
      </c>
      <c r="N470" s="3" t="s">
        <v>264</v>
      </c>
      <c r="O470" s="3" t="s">
        <v>113</v>
      </c>
      <c r="P470" s="3" t="s">
        <v>45</v>
      </c>
      <c r="Q470" s="4">
        <f>IFERROR(VLOOKUP($H470,[1]RAPPORTS!$L$2:$O$3000,4,FALSE),"")</f>
        <v>22</v>
      </c>
      <c r="R470" s="4" t="str">
        <f>IFERROR(VLOOKUP($H470,[1]NC!$G$2:$H$300,2,FALSE)+VLOOKUP($K470,[1]NC!$G$2:$I$300,3,FALSE),"")</f>
        <v/>
      </c>
      <c r="S470" s="3"/>
      <c r="T470" s="3"/>
      <c r="U470" s="3"/>
      <c r="V470" s="3" t="s">
        <v>39</v>
      </c>
      <c r="W470" s="3" t="s">
        <v>6</v>
      </c>
      <c r="X470" s="3" t="s">
        <v>39</v>
      </c>
    </row>
    <row r="471" spans="1:24" x14ac:dyDescent="0.25">
      <c r="A471" s="3" t="s">
        <v>17</v>
      </c>
      <c r="B471" s="3" t="s">
        <v>52</v>
      </c>
      <c r="C471" s="3" t="s">
        <v>19</v>
      </c>
      <c r="D471" s="3" t="s">
        <v>53</v>
      </c>
      <c r="E471" s="3" t="s">
        <v>39</v>
      </c>
      <c r="F471" s="3">
        <v>95548</v>
      </c>
      <c r="G471" s="3" t="s">
        <v>40</v>
      </c>
      <c r="H471" s="3">
        <v>2022080155</v>
      </c>
      <c r="I471" s="3" t="s">
        <v>618</v>
      </c>
      <c r="J471" s="3" t="s">
        <v>41</v>
      </c>
      <c r="K471" s="3" t="s">
        <v>619</v>
      </c>
      <c r="L471" s="3" t="s">
        <v>67</v>
      </c>
      <c r="M471" s="3" t="s">
        <v>620</v>
      </c>
      <c r="N471" s="3" t="s">
        <v>111</v>
      </c>
      <c r="O471" s="3" t="s">
        <v>136</v>
      </c>
      <c r="P471" s="3" t="s">
        <v>106</v>
      </c>
      <c r="Q471" s="4">
        <f>IFERROR(VLOOKUP($H471,[1]RAPPORTS!$L$2:$O$3000,4,FALSE),"")</f>
        <v>18</v>
      </c>
      <c r="R471" s="4" t="str">
        <f>IFERROR(VLOOKUP($H471,[1]NC!$G$2:$H$300,2,FALSE)+VLOOKUP($K471,[1]NC!$G$2:$I$300,3,FALSE),"")</f>
        <v/>
      </c>
      <c r="S471" s="3"/>
      <c r="T471" s="3"/>
      <c r="U471" s="3"/>
      <c r="V471" s="3" t="s">
        <v>39</v>
      </c>
      <c r="W471" s="3" t="s">
        <v>6</v>
      </c>
      <c r="X471" s="3" t="s">
        <v>39</v>
      </c>
    </row>
    <row r="472" spans="1:24" x14ac:dyDescent="0.25">
      <c r="A472" s="3" t="s">
        <v>17</v>
      </c>
      <c r="B472" s="3" t="s">
        <v>52</v>
      </c>
      <c r="C472" s="3" t="s">
        <v>19</v>
      </c>
      <c r="D472" s="3" t="s">
        <v>53</v>
      </c>
      <c r="E472" s="3" t="s">
        <v>39</v>
      </c>
      <c r="F472" s="3">
        <v>95548</v>
      </c>
      <c r="G472" s="3" t="s">
        <v>40</v>
      </c>
      <c r="H472" s="3">
        <v>2022080598</v>
      </c>
      <c r="I472" s="3" t="s">
        <v>618</v>
      </c>
      <c r="J472" s="3" t="s">
        <v>41</v>
      </c>
      <c r="K472" s="3" t="s">
        <v>619</v>
      </c>
      <c r="L472" s="3" t="s">
        <v>67</v>
      </c>
      <c r="M472" s="3" t="s">
        <v>620</v>
      </c>
      <c r="N472" s="3" t="s">
        <v>83</v>
      </c>
      <c r="O472" s="3" t="s">
        <v>136</v>
      </c>
      <c r="P472" s="3" t="s">
        <v>106</v>
      </c>
      <c r="Q472" s="4">
        <f>IFERROR(VLOOKUP($H472,[1]RAPPORTS!$L$2:$O$3000,4,FALSE),"")</f>
        <v>18</v>
      </c>
      <c r="R472" s="4" t="str">
        <f>IFERROR(VLOOKUP($H472,[1]NC!$G$2:$H$300,2,FALSE)+VLOOKUP($K472,[1]NC!$G$2:$I$300,3,FALSE),"")</f>
        <v/>
      </c>
      <c r="S472" s="3"/>
      <c r="T472" s="3"/>
      <c r="U472" s="3"/>
      <c r="V472" s="3" t="s">
        <v>39</v>
      </c>
      <c r="W472" s="3" t="s">
        <v>6</v>
      </c>
      <c r="X472" s="3" t="s">
        <v>39</v>
      </c>
    </row>
    <row r="473" spans="1:24" x14ac:dyDescent="0.25">
      <c r="A473" s="3" t="s">
        <v>17</v>
      </c>
      <c r="B473" s="3" t="s">
        <v>52</v>
      </c>
      <c r="C473" s="3" t="s">
        <v>19</v>
      </c>
      <c r="D473" s="3" t="s">
        <v>53</v>
      </c>
      <c r="E473" s="3" t="s">
        <v>39</v>
      </c>
      <c r="F473" s="3">
        <v>95548</v>
      </c>
      <c r="G473" s="3" t="s">
        <v>40</v>
      </c>
      <c r="H473" s="3">
        <v>2022079327</v>
      </c>
      <c r="I473" s="3" t="s">
        <v>618</v>
      </c>
      <c r="J473" s="3" t="s">
        <v>41</v>
      </c>
      <c r="K473" s="3" t="s">
        <v>619</v>
      </c>
      <c r="L473" s="3" t="s">
        <v>67</v>
      </c>
      <c r="M473" s="3" t="s">
        <v>620</v>
      </c>
      <c r="N473" s="3" t="s">
        <v>151</v>
      </c>
      <c r="O473" s="3" t="s">
        <v>75</v>
      </c>
      <c r="P473" s="3" t="s">
        <v>120</v>
      </c>
      <c r="Q473" s="4">
        <f>IFERROR(VLOOKUP($H473,[1]RAPPORTS!$L$2:$O$3000,4,FALSE),"")</f>
        <v>17</v>
      </c>
      <c r="R473" s="4" t="str">
        <f>IFERROR(VLOOKUP($H473,[1]NC!$G$2:$H$300,2,FALSE)+VLOOKUP($K473,[1]NC!$G$2:$I$300,3,FALSE),"")</f>
        <v/>
      </c>
      <c r="S473" s="3"/>
      <c r="T473" s="3"/>
      <c r="U473" s="3"/>
      <c r="V473" s="3" t="s">
        <v>39</v>
      </c>
      <c r="W473" s="3" t="s">
        <v>6</v>
      </c>
      <c r="X473" s="3" t="s">
        <v>39</v>
      </c>
    </row>
    <row r="474" spans="1:24" x14ac:dyDescent="0.25">
      <c r="A474" s="3" t="s">
        <v>17</v>
      </c>
      <c r="B474" s="3" t="s">
        <v>52</v>
      </c>
      <c r="C474" s="3" t="s">
        <v>19</v>
      </c>
      <c r="D474" s="3" t="s">
        <v>53</v>
      </c>
      <c r="E474" s="3" t="s">
        <v>39</v>
      </c>
      <c r="F474" s="3">
        <v>95548</v>
      </c>
      <c r="G474" s="3" t="s">
        <v>40</v>
      </c>
      <c r="H474" s="3">
        <v>2022079496</v>
      </c>
      <c r="I474" s="3" t="s">
        <v>618</v>
      </c>
      <c r="J474" s="3" t="s">
        <v>41</v>
      </c>
      <c r="K474" s="3" t="s">
        <v>619</v>
      </c>
      <c r="L474" s="3" t="s">
        <v>67</v>
      </c>
      <c r="M474" s="3" t="s">
        <v>620</v>
      </c>
      <c r="N474" s="3" t="s">
        <v>83</v>
      </c>
      <c r="O474" s="3" t="s">
        <v>75</v>
      </c>
      <c r="P474" s="3" t="s">
        <v>120</v>
      </c>
      <c r="Q474" s="4">
        <f>IFERROR(VLOOKUP($H474,[1]RAPPORTS!$L$2:$O$3000,4,FALSE),"")</f>
        <v>17</v>
      </c>
      <c r="R474" s="4" t="str">
        <f>IFERROR(VLOOKUP($H474,[1]NC!$G$2:$H$300,2,FALSE)+VLOOKUP($K474,[1]NC!$G$2:$I$300,3,FALSE),"")</f>
        <v/>
      </c>
      <c r="S474" s="3"/>
      <c r="T474" s="3"/>
      <c r="U474" s="3"/>
      <c r="V474" s="3" t="s">
        <v>39</v>
      </c>
      <c r="W474" s="3" t="s">
        <v>6</v>
      </c>
      <c r="X474" s="3" t="s">
        <v>39</v>
      </c>
    </row>
    <row r="475" spans="1:24" x14ac:dyDescent="0.25">
      <c r="A475" s="3" t="s">
        <v>17</v>
      </c>
      <c r="B475" s="3" t="s">
        <v>52</v>
      </c>
      <c r="C475" s="3" t="s">
        <v>19</v>
      </c>
      <c r="D475" s="3" t="s">
        <v>53</v>
      </c>
      <c r="E475" s="3" t="s">
        <v>39</v>
      </c>
      <c r="F475" s="3">
        <v>95548</v>
      </c>
      <c r="G475" s="3" t="s">
        <v>40</v>
      </c>
      <c r="H475" s="3">
        <v>2022052875</v>
      </c>
      <c r="I475" s="3" t="s">
        <v>618</v>
      </c>
      <c r="J475" s="3" t="s">
        <v>41</v>
      </c>
      <c r="K475" s="3" t="s">
        <v>619</v>
      </c>
      <c r="L475" s="3" t="s">
        <v>67</v>
      </c>
      <c r="M475" s="3" t="s">
        <v>620</v>
      </c>
      <c r="N475" s="3" t="s">
        <v>43</v>
      </c>
      <c r="O475" s="3" t="s">
        <v>152</v>
      </c>
      <c r="P475" s="3" t="s">
        <v>120</v>
      </c>
      <c r="Q475" s="4">
        <f>IFERROR(VLOOKUP($H475,[1]RAPPORTS!$L$2:$O$3000,4,FALSE),"")</f>
        <v>17</v>
      </c>
      <c r="R475" s="4" t="str">
        <f>IFERROR(VLOOKUP($H475,[1]NC!$G$2:$H$300,2,FALSE)+VLOOKUP($K475,[1]NC!$G$2:$I$300,3,FALSE),"")</f>
        <v/>
      </c>
      <c r="S475" s="3"/>
      <c r="T475" s="3"/>
      <c r="U475" s="3"/>
      <c r="V475" s="3" t="s">
        <v>39</v>
      </c>
      <c r="W475" s="3" t="s">
        <v>6</v>
      </c>
      <c r="X475" s="3" t="s">
        <v>39</v>
      </c>
    </row>
    <row r="476" spans="1:24" x14ac:dyDescent="0.25">
      <c r="A476" s="3" t="s">
        <v>17</v>
      </c>
      <c r="B476" s="3" t="s">
        <v>52</v>
      </c>
      <c r="C476" s="3" t="s">
        <v>19</v>
      </c>
      <c r="D476" s="3" t="s">
        <v>53</v>
      </c>
      <c r="E476" s="3" t="s">
        <v>39</v>
      </c>
      <c r="F476" s="3">
        <v>95548</v>
      </c>
      <c r="G476" s="3" t="s">
        <v>40</v>
      </c>
      <c r="H476" s="3">
        <v>2022079495</v>
      </c>
      <c r="I476" s="3" t="s">
        <v>618</v>
      </c>
      <c r="J476" s="3" t="s">
        <v>41</v>
      </c>
      <c r="K476" s="3" t="s">
        <v>619</v>
      </c>
      <c r="L476" s="3" t="s">
        <v>67</v>
      </c>
      <c r="M476" s="3" t="s">
        <v>620</v>
      </c>
      <c r="N476" s="3" t="s">
        <v>111</v>
      </c>
      <c r="O476" s="3" t="s">
        <v>75</v>
      </c>
      <c r="P476" s="3" t="s">
        <v>120</v>
      </c>
      <c r="Q476" s="4">
        <f>IFERROR(VLOOKUP($H476,[1]RAPPORTS!$L$2:$O$3000,4,FALSE),"")</f>
        <v>17</v>
      </c>
      <c r="R476" s="4" t="str">
        <f>IFERROR(VLOOKUP($H476,[1]NC!$G$2:$H$300,2,FALSE)+VLOOKUP($K476,[1]NC!$G$2:$I$300,3,FALSE),"")</f>
        <v/>
      </c>
      <c r="S476" s="3"/>
      <c r="T476" s="3"/>
      <c r="U476" s="3"/>
      <c r="V476" s="3" t="s">
        <v>39</v>
      </c>
      <c r="W476" s="3" t="s">
        <v>6</v>
      </c>
      <c r="X476" s="3" t="s">
        <v>39</v>
      </c>
    </row>
    <row r="477" spans="1:24" x14ac:dyDescent="0.25">
      <c r="A477" s="3" t="s">
        <v>17</v>
      </c>
      <c r="B477" s="3" t="s">
        <v>52</v>
      </c>
      <c r="C477" s="3" t="s">
        <v>19</v>
      </c>
      <c r="D477" s="3" t="s">
        <v>53</v>
      </c>
      <c r="E477" s="3" t="s">
        <v>39</v>
      </c>
      <c r="F477" s="3">
        <v>95548</v>
      </c>
      <c r="G477" s="3" t="s">
        <v>40</v>
      </c>
      <c r="H477" s="3">
        <v>2022051934</v>
      </c>
      <c r="I477" s="3" t="s">
        <v>618</v>
      </c>
      <c r="J477" s="3" t="s">
        <v>41</v>
      </c>
      <c r="K477" s="3" t="s">
        <v>619</v>
      </c>
      <c r="L477" s="3" t="s">
        <v>125</v>
      </c>
      <c r="M477" s="3" t="s">
        <v>620</v>
      </c>
      <c r="N477" s="3" t="s">
        <v>111</v>
      </c>
      <c r="O477" s="3" t="s">
        <v>152</v>
      </c>
      <c r="P477" s="3" t="s">
        <v>120</v>
      </c>
      <c r="Q477" s="4">
        <f>IFERROR(VLOOKUP($H477,[1]RAPPORTS!$L$2:$O$3000,4,FALSE),"")</f>
        <v>17</v>
      </c>
      <c r="R477" s="4" t="str">
        <f>IFERROR(VLOOKUP($H477,[1]NC!$G$2:$H$300,2,FALSE)+VLOOKUP($K477,[1]NC!$G$2:$I$300,3,FALSE),"")</f>
        <v/>
      </c>
      <c r="S477" s="3"/>
      <c r="T477" s="3"/>
      <c r="U477" s="3"/>
      <c r="V477" s="3" t="s">
        <v>39</v>
      </c>
      <c r="W477" s="3" t="s">
        <v>6</v>
      </c>
      <c r="X477" s="3" t="s">
        <v>39</v>
      </c>
    </row>
    <row r="478" spans="1:24" x14ac:dyDescent="0.25">
      <c r="A478" s="3" t="s">
        <v>17</v>
      </c>
      <c r="B478" s="3" t="s">
        <v>52</v>
      </c>
      <c r="C478" s="3" t="s">
        <v>19</v>
      </c>
      <c r="D478" s="3" t="s">
        <v>53</v>
      </c>
      <c r="E478" s="3" t="s">
        <v>39</v>
      </c>
      <c r="F478" s="3">
        <v>95548</v>
      </c>
      <c r="G478" s="3" t="s">
        <v>40</v>
      </c>
      <c r="H478" s="3">
        <v>2022055387</v>
      </c>
      <c r="I478" s="3" t="s">
        <v>618</v>
      </c>
      <c r="J478" s="3" t="s">
        <v>41</v>
      </c>
      <c r="K478" s="3" t="s">
        <v>619</v>
      </c>
      <c r="L478" s="3" t="s">
        <v>67</v>
      </c>
      <c r="M478" s="3" t="s">
        <v>620</v>
      </c>
      <c r="N478" s="3" t="s">
        <v>264</v>
      </c>
      <c r="O478" s="3" t="s">
        <v>66</v>
      </c>
      <c r="P478" s="3" t="s">
        <v>106</v>
      </c>
      <c r="Q478" s="4">
        <f>IFERROR(VLOOKUP($H478,[1]RAPPORTS!$L$2:$O$3000,4,FALSE),"")</f>
        <v>17</v>
      </c>
      <c r="R478" s="4" t="str">
        <f>IFERROR(VLOOKUP($H478,[1]NC!$G$2:$H$300,2,FALSE)+VLOOKUP($K478,[1]NC!$G$2:$I$300,3,FALSE),"")</f>
        <v/>
      </c>
      <c r="S478" s="3"/>
      <c r="T478" s="3"/>
      <c r="U478" s="3"/>
      <c r="V478" s="3" t="s">
        <v>39</v>
      </c>
      <c r="W478" s="3" t="s">
        <v>6</v>
      </c>
      <c r="X478" s="3" t="s">
        <v>39</v>
      </c>
    </row>
    <row r="479" spans="1:24" x14ac:dyDescent="0.25">
      <c r="A479" s="3" t="s">
        <v>17</v>
      </c>
      <c r="B479" s="3" t="s">
        <v>52</v>
      </c>
      <c r="C479" s="3" t="s">
        <v>19</v>
      </c>
      <c r="D479" s="3" t="s">
        <v>53</v>
      </c>
      <c r="E479" s="3" t="s">
        <v>39</v>
      </c>
      <c r="F479" s="3">
        <v>95548</v>
      </c>
      <c r="G479" s="3" t="s">
        <v>40</v>
      </c>
      <c r="H479" s="3">
        <v>2022049990</v>
      </c>
      <c r="I479" s="3" t="s">
        <v>618</v>
      </c>
      <c r="J479" s="3" t="s">
        <v>41</v>
      </c>
      <c r="K479" s="3" t="s">
        <v>619</v>
      </c>
      <c r="L479" s="3" t="s">
        <v>67</v>
      </c>
      <c r="M479" s="3" t="s">
        <v>620</v>
      </c>
      <c r="N479" s="3" t="s">
        <v>264</v>
      </c>
      <c r="O479" s="3" t="s">
        <v>44</v>
      </c>
      <c r="P479" s="3" t="s">
        <v>117</v>
      </c>
      <c r="Q479" s="4">
        <f>IFERROR(VLOOKUP($H479,[1]RAPPORTS!$L$2:$O$3000,4,FALSE),"")</f>
        <v>16</v>
      </c>
      <c r="R479" s="4" t="str">
        <f>IFERROR(VLOOKUP($H479,[1]NC!$G$2:$H$300,2,FALSE)+VLOOKUP($K479,[1]NC!$G$2:$I$300,3,FALSE),"")</f>
        <v/>
      </c>
      <c r="S479" s="3"/>
      <c r="T479" s="3"/>
      <c r="U479" s="3"/>
      <c r="V479" s="3" t="s">
        <v>39</v>
      </c>
      <c r="W479" s="3" t="s">
        <v>6</v>
      </c>
      <c r="X479" s="3" t="s">
        <v>39</v>
      </c>
    </row>
    <row r="480" spans="1:24" x14ac:dyDescent="0.25">
      <c r="A480" s="3" t="s">
        <v>17</v>
      </c>
      <c r="B480" s="3" t="s">
        <v>37</v>
      </c>
      <c r="C480" s="3" t="s">
        <v>19</v>
      </c>
      <c r="D480" s="3" t="s">
        <v>95</v>
      </c>
      <c r="E480" s="3" t="s">
        <v>39</v>
      </c>
      <c r="F480" s="3">
        <v>95548</v>
      </c>
      <c r="G480" s="3" t="s">
        <v>40</v>
      </c>
      <c r="H480" s="3">
        <v>2022049105</v>
      </c>
      <c r="I480" s="3" t="s">
        <v>618</v>
      </c>
      <c r="J480" s="3" t="s">
        <v>41</v>
      </c>
      <c r="K480" s="3" t="s">
        <v>619</v>
      </c>
      <c r="L480" s="3" t="s">
        <v>67</v>
      </c>
      <c r="M480" s="3" t="s">
        <v>620</v>
      </c>
      <c r="N480" s="3" t="s">
        <v>43</v>
      </c>
      <c r="O480" s="3" t="s">
        <v>116</v>
      </c>
      <c r="P480" s="3" t="s">
        <v>155</v>
      </c>
      <c r="Q480" s="4">
        <f>IFERROR(VLOOKUP($H480,[1]RAPPORTS!$L$2:$O$3000,4,FALSE),"")</f>
        <v>15</v>
      </c>
      <c r="R480" s="4" t="str">
        <f>IFERROR(VLOOKUP($H480,[1]NC!$G$2:$H$300,2,FALSE)+VLOOKUP($K480,[1]NC!$G$2:$I$300,3,FALSE),"")</f>
        <v/>
      </c>
      <c r="S480" s="3"/>
      <c r="T480" s="3"/>
      <c r="U480" s="3"/>
      <c r="V480" s="3" t="s">
        <v>39</v>
      </c>
      <c r="W480" s="3" t="s">
        <v>6</v>
      </c>
      <c r="X480" s="3" t="s">
        <v>39</v>
      </c>
    </row>
    <row r="481" spans="1:24" x14ac:dyDescent="0.25">
      <c r="A481" s="3" t="s">
        <v>17</v>
      </c>
      <c r="B481" s="3" t="s">
        <v>52</v>
      </c>
      <c r="C481" s="3" t="s">
        <v>19</v>
      </c>
      <c r="D481" s="3" t="s">
        <v>53</v>
      </c>
      <c r="E481" s="3" t="s">
        <v>39</v>
      </c>
      <c r="F481" s="3">
        <v>95548</v>
      </c>
      <c r="G481" s="3" t="s">
        <v>40</v>
      </c>
      <c r="H481" s="3">
        <v>2022075482</v>
      </c>
      <c r="I481" s="3" t="s">
        <v>618</v>
      </c>
      <c r="J481" s="3" t="s">
        <v>41</v>
      </c>
      <c r="K481" s="3" t="s">
        <v>619</v>
      </c>
      <c r="L481" s="3" t="s">
        <v>125</v>
      </c>
      <c r="M481" s="3" t="s">
        <v>620</v>
      </c>
      <c r="N481" s="3" t="s">
        <v>111</v>
      </c>
      <c r="O481" s="3" t="s">
        <v>181</v>
      </c>
      <c r="P481" s="3" t="s">
        <v>155</v>
      </c>
      <c r="Q481" s="4">
        <f>IFERROR(VLOOKUP($H481,[1]RAPPORTS!$L$2:$O$3000,4,FALSE),"")</f>
        <v>15</v>
      </c>
      <c r="R481" s="4" t="str">
        <f>IFERROR(VLOOKUP($H481,[1]NC!$G$2:$H$300,2,FALSE)+VLOOKUP($K481,[1]NC!$G$2:$I$300,3,FALSE),"")</f>
        <v/>
      </c>
      <c r="S481" s="3"/>
      <c r="T481" s="3"/>
      <c r="U481" s="3"/>
      <c r="V481" s="3" t="s">
        <v>39</v>
      </c>
      <c r="W481" s="3" t="s">
        <v>6</v>
      </c>
      <c r="X481" s="3" t="s">
        <v>39</v>
      </c>
    </row>
    <row r="482" spans="1:24" x14ac:dyDescent="0.25">
      <c r="A482" s="3" t="s">
        <v>17</v>
      </c>
      <c r="B482" s="3" t="s">
        <v>52</v>
      </c>
      <c r="C482" s="3" t="s">
        <v>19</v>
      </c>
      <c r="D482" s="3" t="s">
        <v>53</v>
      </c>
      <c r="E482" s="3" t="s">
        <v>39</v>
      </c>
      <c r="F482" s="3">
        <v>95548</v>
      </c>
      <c r="G482" s="3" t="s">
        <v>40</v>
      </c>
      <c r="H482" s="3">
        <v>2022048905</v>
      </c>
      <c r="I482" s="3" t="s">
        <v>618</v>
      </c>
      <c r="J482" s="3" t="s">
        <v>41</v>
      </c>
      <c r="K482" s="3" t="s">
        <v>619</v>
      </c>
      <c r="L482" s="3" t="s">
        <v>67</v>
      </c>
      <c r="M482" s="3" t="s">
        <v>620</v>
      </c>
      <c r="N482" s="3" t="s">
        <v>83</v>
      </c>
      <c r="O482" s="3" t="s">
        <v>116</v>
      </c>
      <c r="P482" s="3" t="s">
        <v>155</v>
      </c>
      <c r="Q482" s="4">
        <f>IFERROR(VLOOKUP($H482,[1]RAPPORTS!$L$2:$O$3000,4,FALSE),"")</f>
        <v>15</v>
      </c>
      <c r="R482" s="4" t="str">
        <f>IFERROR(VLOOKUP($H482,[1]NC!$G$2:$H$300,2,FALSE)+VLOOKUP($K482,[1]NC!$G$2:$I$300,3,FALSE),"")</f>
        <v/>
      </c>
      <c r="S482" s="3"/>
      <c r="T482" s="3"/>
      <c r="U482" s="3"/>
      <c r="V482" s="3" t="s">
        <v>39</v>
      </c>
      <c r="W482" s="3" t="s">
        <v>6</v>
      </c>
      <c r="X482" s="3" t="s">
        <v>39</v>
      </c>
    </row>
    <row r="483" spans="1:24" x14ac:dyDescent="0.25">
      <c r="A483" s="3" t="s">
        <v>17</v>
      </c>
      <c r="B483" s="3" t="s">
        <v>52</v>
      </c>
      <c r="C483" s="3" t="s">
        <v>19</v>
      </c>
      <c r="D483" s="3" t="s">
        <v>53</v>
      </c>
      <c r="E483" s="3" t="s">
        <v>39</v>
      </c>
      <c r="F483" s="3">
        <v>95548</v>
      </c>
      <c r="G483" s="3" t="s">
        <v>40</v>
      </c>
      <c r="H483" s="3">
        <v>2022048587</v>
      </c>
      <c r="I483" s="3" t="s">
        <v>618</v>
      </c>
      <c r="J483" s="3" t="s">
        <v>41</v>
      </c>
      <c r="K483" s="3" t="s">
        <v>619</v>
      </c>
      <c r="L483" s="3" t="s">
        <v>67</v>
      </c>
      <c r="M483" s="3" t="s">
        <v>620</v>
      </c>
      <c r="N483" s="3" t="s">
        <v>83</v>
      </c>
      <c r="O483" s="3" t="s">
        <v>116</v>
      </c>
      <c r="P483" s="3" t="s">
        <v>155</v>
      </c>
      <c r="Q483" s="4">
        <f>IFERROR(VLOOKUP($H483,[1]RAPPORTS!$L$2:$O$3000,4,FALSE),"")</f>
        <v>15</v>
      </c>
      <c r="R483" s="4" t="str">
        <f>IFERROR(VLOOKUP($H483,[1]NC!$G$2:$H$300,2,FALSE)+VLOOKUP($K483,[1]NC!$G$2:$I$300,3,FALSE),"")</f>
        <v/>
      </c>
      <c r="S483" s="3"/>
      <c r="T483" s="3"/>
      <c r="U483" s="3"/>
      <c r="V483" s="3" t="s">
        <v>39</v>
      </c>
      <c r="W483" s="3" t="s">
        <v>6</v>
      </c>
      <c r="X483" s="3" t="s">
        <v>39</v>
      </c>
    </row>
    <row r="484" spans="1:24" x14ac:dyDescent="0.25">
      <c r="A484" s="3" t="s">
        <v>17</v>
      </c>
      <c r="B484" s="3" t="s">
        <v>37</v>
      </c>
      <c r="C484" s="3" t="s">
        <v>19</v>
      </c>
      <c r="D484" s="3" t="s">
        <v>95</v>
      </c>
      <c r="E484" s="3" t="s">
        <v>39</v>
      </c>
      <c r="F484" s="3">
        <v>95548</v>
      </c>
      <c r="G484" s="3" t="s">
        <v>40</v>
      </c>
      <c r="H484" s="3">
        <v>2022046786</v>
      </c>
      <c r="I484" s="3" t="s">
        <v>618</v>
      </c>
      <c r="J484" s="3" t="s">
        <v>41</v>
      </c>
      <c r="K484" s="3" t="s">
        <v>619</v>
      </c>
      <c r="L484" s="3" t="s">
        <v>67</v>
      </c>
      <c r="M484" s="3" t="s">
        <v>620</v>
      </c>
      <c r="N484" s="3" t="s">
        <v>264</v>
      </c>
      <c r="O484" s="3" t="s">
        <v>157</v>
      </c>
      <c r="P484" s="3" t="s">
        <v>200</v>
      </c>
      <c r="Q484" s="4">
        <f>IFERROR(VLOOKUP($H484,[1]RAPPORTS!$L$2:$O$3000,4,FALSE),"")</f>
        <v>14</v>
      </c>
      <c r="R484" s="4" t="str">
        <f>IFERROR(VLOOKUP($H484,[1]NC!$G$2:$H$300,2,FALSE)+VLOOKUP($K484,[1]NC!$G$2:$I$300,3,FALSE),"")</f>
        <v/>
      </c>
      <c r="S484" s="3"/>
      <c r="T484" s="3"/>
      <c r="U484" s="3"/>
      <c r="V484" s="3" t="s">
        <v>39</v>
      </c>
      <c r="W484" s="3" t="s">
        <v>6</v>
      </c>
      <c r="X484" s="3" t="s">
        <v>39</v>
      </c>
    </row>
    <row r="485" spans="1:24" x14ac:dyDescent="0.25">
      <c r="A485" s="3" t="s">
        <v>17</v>
      </c>
      <c r="B485" s="3" t="s">
        <v>52</v>
      </c>
      <c r="C485" s="3" t="s">
        <v>19</v>
      </c>
      <c r="D485" s="3" t="s">
        <v>53</v>
      </c>
      <c r="E485" s="3" t="s">
        <v>39</v>
      </c>
      <c r="F485" s="3">
        <v>95548</v>
      </c>
      <c r="G485" s="3" t="s">
        <v>40</v>
      </c>
      <c r="H485" s="3">
        <v>2022073768</v>
      </c>
      <c r="I485" s="3" t="s">
        <v>618</v>
      </c>
      <c r="J485" s="3" t="s">
        <v>41</v>
      </c>
      <c r="K485" s="3" t="s">
        <v>619</v>
      </c>
      <c r="L485" s="3" t="s">
        <v>67</v>
      </c>
      <c r="M485" s="3" t="s">
        <v>620</v>
      </c>
      <c r="N485" s="3" t="s">
        <v>43</v>
      </c>
      <c r="O485" s="3" t="s">
        <v>149</v>
      </c>
      <c r="P485" s="3" t="s">
        <v>200</v>
      </c>
      <c r="Q485" s="4">
        <f>IFERROR(VLOOKUP($H485,[1]RAPPORTS!$L$2:$O$3000,4,FALSE),"")</f>
        <v>14</v>
      </c>
      <c r="R485" s="4" t="str">
        <f>IFERROR(VLOOKUP($H485,[1]NC!$G$2:$H$300,2,FALSE)+VLOOKUP($K485,[1]NC!$G$2:$I$300,3,FALSE),"")</f>
        <v/>
      </c>
      <c r="S485" s="3"/>
      <c r="T485" s="3"/>
      <c r="U485" s="3"/>
      <c r="V485" s="3" t="s">
        <v>39</v>
      </c>
      <c r="W485" s="3" t="s">
        <v>6</v>
      </c>
      <c r="X485" s="3" t="s">
        <v>39</v>
      </c>
    </row>
    <row r="486" spans="1:24" x14ac:dyDescent="0.25">
      <c r="A486" s="3" t="s">
        <v>41</v>
      </c>
      <c r="B486" s="3" t="s">
        <v>52</v>
      </c>
      <c r="C486" s="3" t="s">
        <v>19</v>
      </c>
      <c r="D486" s="3" t="s">
        <v>53</v>
      </c>
      <c r="E486" s="3" t="s">
        <v>39</v>
      </c>
      <c r="F486" s="3">
        <v>95548</v>
      </c>
      <c r="G486" s="3" t="s">
        <v>40</v>
      </c>
      <c r="H486" s="3">
        <v>2022074591</v>
      </c>
      <c r="I486" s="3" t="s">
        <v>618</v>
      </c>
      <c r="J486" s="3" t="s">
        <v>41</v>
      </c>
      <c r="K486" s="3" t="s">
        <v>619</v>
      </c>
      <c r="L486" s="3" t="s">
        <v>125</v>
      </c>
      <c r="M486" s="3" t="s">
        <v>620</v>
      </c>
      <c r="N486" s="3" t="s">
        <v>49</v>
      </c>
      <c r="O486" s="3" t="s">
        <v>149</v>
      </c>
      <c r="P486" s="3" t="s">
        <v>200</v>
      </c>
      <c r="Q486" s="4">
        <f>IFERROR(VLOOKUP($H486,[1]RAPPORTS!$L$2:$O$3000,4,FALSE),"")</f>
        <v>14</v>
      </c>
      <c r="R486" s="4" t="str">
        <f>IFERROR(VLOOKUP($H486,[1]NC!$G$2:$H$300,2,FALSE)+VLOOKUP($K486,[1]NC!$G$2:$I$300,3,FALSE),"")</f>
        <v/>
      </c>
      <c r="S486" s="3"/>
      <c r="T486" s="3"/>
      <c r="U486" s="3"/>
      <c r="V486" s="3" t="s">
        <v>39</v>
      </c>
      <c r="W486" s="3" t="s">
        <v>6</v>
      </c>
      <c r="X486" s="3" t="s">
        <v>39</v>
      </c>
    </row>
    <row r="487" spans="1:24" x14ac:dyDescent="0.25">
      <c r="A487" s="3" t="s">
        <v>17</v>
      </c>
      <c r="B487" s="3" t="s">
        <v>52</v>
      </c>
      <c r="C487" s="3" t="s">
        <v>19</v>
      </c>
      <c r="D487" s="3" t="s">
        <v>53</v>
      </c>
      <c r="E487" s="3" t="s">
        <v>39</v>
      </c>
      <c r="F487" s="3">
        <v>95548</v>
      </c>
      <c r="G487" s="3" t="s">
        <v>40</v>
      </c>
      <c r="H487" s="3">
        <v>2022073568</v>
      </c>
      <c r="I487" s="3" t="s">
        <v>618</v>
      </c>
      <c r="J487" s="3" t="s">
        <v>41</v>
      </c>
      <c r="K487" s="3" t="s">
        <v>619</v>
      </c>
      <c r="L487" s="3" t="s">
        <v>67</v>
      </c>
      <c r="M487" s="3" t="s">
        <v>620</v>
      </c>
      <c r="N487" s="3" t="s">
        <v>43</v>
      </c>
      <c r="O487" s="3" t="s">
        <v>149</v>
      </c>
      <c r="P487" s="3" t="s">
        <v>200</v>
      </c>
      <c r="Q487" s="4">
        <f>IFERROR(VLOOKUP($H487,[1]RAPPORTS!$L$2:$O$3000,4,FALSE),"")</f>
        <v>14</v>
      </c>
      <c r="R487" s="4" t="str">
        <f>IFERROR(VLOOKUP($H487,[1]NC!$G$2:$H$300,2,FALSE)+VLOOKUP($K487,[1]NC!$G$2:$I$300,3,FALSE),"")</f>
        <v/>
      </c>
      <c r="S487" s="3"/>
      <c r="T487" s="3"/>
      <c r="U487" s="3"/>
      <c r="V487" s="3" t="s">
        <v>39</v>
      </c>
      <c r="W487" s="3" t="s">
        <v>6</v>
      </c>
      <c r="X487" s="3" t="s">
        <v>39</v>
      </c>
    </row>
    <row r="488" spans="1:24" x14ac:dyDescent="0.25">
      <c r="A488" s="3" t="s">
        <v>41</v>
      </c>
      <c r="B488" s="3" t="s">
        <v>52</v>
      </c>
      <c r="C488" s="3" t="s">
        <v>19</v>
      </c>
      <c r="D488" s="3" t="s">
        <v>53</v>
      </c>
      <c r="E488" s="3" t="s">
        <v>39</v>
      </c>
      <c r="F488" s="3">
        <v>95548</v>
      </c>
      <c r="G488" s="3" t="s">
        <v>40</v>
      </c>
      <c r="H488" s="3">
        <v>2022073767</v>
      </c>
      <c r="I488" s="3" t="s">
        <v>618</v>
      </c>
      <c r="J488" s="3" t="s">
        <v>41</v>
      </c>
      <c r="K488" s="3" t="s">
        <v>619</v>
      </c>
      <c r="L488" s="3" t="s">
        <v>67</v>
      </c>
      <c r="M488" s="3" t="s">
        <v>620</v>
      </c>
      <c r="N488" s="3" t="s">
        <v>49</v>
      </c>
      <c r="O488" s="3" t="s">
        <v>149</v>
      </c>
      <c r="P488" s="3" t="s">
        <v>200</v>
      </c>
      <c r="Q488" s="4">
        <f>IFERROR(VLOOKUP($H488,[1]RAPPORTS!$L$2:$O$3000,4,FALSE),"")</f>
        <v>14</v>
      </c>
      <c r="R488" s="4" t="str">
        <f>IFERROR(VLOOKUP($H488,[1]NC!$G$2:$H$300,2,FALSE)+VLOOKUP($K488,[1]NC!$G$2:$I$300,3,FALSE),"")</f>
        <v/>
      </c>
      <c r="S488" s="3"/>
      <c r="T488" s="3"/>
      <c r="U488" s="3"/>
      <c r="V488" s="3" t="s">
        <v>39</v>
      </c>
      <c r="W488" s="3" t="s">
        <v>6</v>
      </c>
      <c r="X488" s="3" t="s">
        <v>39</v>
      </c>
    </row>
    <row r="489" spans="1:24" x14ac:dyDescent="0.25">
      <c r="A489" s="3" t="s">
        <v>17</v>
      </c>
      <c r="B489" s="3" t="s">
        <v>52</v>
      </c>
      <c r="C489" s="3" t="s">
        <v>19</v>
      </c>
      <c r="D489" s="3" t="s">
        <v>53</v>
      </c>
      <c r="E489" s="3" t="s">
        <v>39</v>
      </c>
      <c r="F489" s="3">
        <v>95548</v>
      </c>
      <c r="G489" s="3" t="s">
        <v>40</v>
      </c>
      <c r="H489" s="3">
        <v>2022073567</v>
      </c>
      <c r="I489" s="3" t="s">
        <v>618</v>
      </c>
      <c r="J489" s="3" t="s">
        <v>41</v>
      </c>
      <c r="K489" s="3" t="s">
        <v>619</v>
      </c>
      <c r="L489" s="3" t="s">
        <v>67</v>
      </c>
      <c r="M489" s="3" t="s">
        <v>620</v>
      </c>
      <c r="N489" s="3" t="s">
        <v>43</v>
      </c>
      <c r="O489" s="3" t="s">
        <v>149</v>
      </c>
      <c r="P489" s="3" t="s">
        <v>200</v>
      </c>
      <c r="Q489" s="4">
        <f>IFERROR(VLOOKUP($H489,[1]RAPPORTS!$L$2:$O$3000,4,FALSE),"")</f>
        <v>14</v>
      </c>
      <c r="R489" s="4" t="str">
        <f>IFERROR(VLOOKUP($H489,[1]NC!$G$2:$H$300,2,FALSE)+VLOOKUP($K489,[1]NC!$G$2:$I$300,3,FALSE),"")</f>
        <v/>
      </c>
      <c r="S489" s="3"/>
      <c r="T489" s="3"/>
      <c r="U489" s="3"/>
      <c r="V489" s="3" t="s">
        <v>39</v>
      </c>
      <c r="W489" s="3" t="s">
        <v>6</v>
      </c>
      <c r="X489" s="3" t="s">
        <v>39</v>
      </c>
    </row>
    <row r="490" spans="1:24" x14ac:dyDescent="0.25">
      <c r="A490" s="3" t="s">
        <v>17</v>
      </c>
      <c r="B490" s="3" t="s">
        <v>37</v>
      </c>
      <c r="C490" s="3" t="s">
        <v>19</v>
      </c>
      <c r="D490" s="3" t="s">
        <v>95</v>
      </c>
      <c r="E490" s="3" t="s">
        <v>39</v>
      </c>
      <c r="F490" s="3">
        <v>95548</v>
      </c>
      <c r="G490" s="3" t="s">
        <v>40</v>
      </c>
      <c r="H490" s="3">
        <v>2022046014</v>
      </c>
      <c r="I490" s="3" t="s">
        <v>618</v>
      </c>
      <c r="J490" s="3" t="s">
        <v>41</v>
      </c>
      <c r="K490" s="3" t="s">
        <v>619</v>
      </c>
      <c r="L490" s="3" t="s">
        <v>125</v>
      </c>
      <c r="M490" s="3" t="s">
        <v>620</v>
      </c>
      <c r="N490" s="3" t="s">
        <v>300</v>
      </c>
      <c r="O490" s="3" t="s">
        <v>63</v>
      </c>
      <c r="P490" s="3" t="s">
        <v>114</v>
      </c>
      <c r="Q490" s="4">
        <f>IFERROR(VLOOKUP($H490,[1]RAPPORTS!$L$2:$O$3000,4,FALSE),"")</f>
        <v>13</v>
      </c>
      <c r="R490" s="4" t="str">
        <f>IFERROR(VLOOKUP($H490,[1]NC!$G$2:$H$300,2,FALSE)+VLOOKUP($K490,[1]NC!$G$2:$I$300,3,FALSE),"")</f>
        <v/>
      </c>
      <c r="S490" s="3"/>
      <c r="T490" s="3"/>
      <c r="U490" s="3"/>
      <c r="V490" s="3" t="s">
        <v>39</v>
      </c>
      <c r="W490" s="3" t="s">
        <v>6</v>
      </c>
      <c r="X490" s="3" t="s">
        <v>39</v>
      </c>
    </row>
    <row r="491" spans="1:24" x14ac:dyDescent="0.25">
      <c r="A491" s="3" t="s">
        <v>17</v>
      </c>
      <c r="B491" s="3" t="s">
        <v>37</v>
      </c>
      <c r="C491" s="3" t="s">
        <v>19</v>
      </c>
      <c r="D491" s="3" t="s">
        <v>122</v>
      </c>
      <c r="E491" s="3" t="s">
        <v>39</v>
      </c>
      <c r="F491" s="3">
        <v>95548</v>
      </c>
      <c r="G491" s="3" t="s">
        <v>56</v>
      </c>
      <c r="H491" s="3">
        <v>2022046017</v>
      </c>
      <c r="I491" s="3" t="s">
        <v>618</v>
      </c>
      <c r="J491" s="3" t="s">
        <v>41</v>
      </c>
      <c r="K491" s="3" t="s">
        <v>619</v>
      </c>
      <c r="L491" s="3" t="s">
        <v>67</v>
      </c>
      <c r="M491" s="3" t="s">
        <v>620</v>
      </c>
      <c r="N491" s="3" t="s">
        <v>111</v>
      </c>
      <c r="O491" s="3" t="s">
        <v>63</v>
      </c>
      <c r="P491" s="3" t="s">
        <v>264</v>
      </c>
      <c r="Q491" s="4">
        <f>IFERROR(VLOOKUP($H491,[1]RAPPORTS!$L$2:$O$3000,4,FALSE),"")</f>
        <v>13</v>
      </c>
      <c r="R491" s="4" t="str">
        <f>IFERROR(VLOOKUP($H491,[1]NC!$G$2:$H$300,2,FALSE)+VLOOKUP($K491,[1]NC!$G$2:$I$300,3,FALSE),"")</f>
        <v/>
      </c>
      <c r="S491" s="3"/>
      <c r="T491" s="3"/>
      <c r="U491" s="3"/>
      <c r="V491" s="3" t="s">
        <v>39</v>
      </c>
      <c r="W491" s="3" t="s">
        <v>6</v>
      </c>
      <c r="X491" s="3" t="s">
        <v>39</v>
      </c>
    </row>
    <row r="492" spans="1:24" x14ac:dyDescent="0.25">
      <c r="A492" s="3" t="s">
        <v>17</v>
      </c>
      <c r="B492" s="3" t="s">
        <v>52</v>
      </c>
      <c r="C492" s="3" t="s">
        <v>19</v>
      </c>
      <c r="D492" s="3" t="s">
        <v>53</v>
      </c>
      <c r="E492" s="3" t="s">
        <v>39</v>
      </c>
      <c r="F492" s="3">
        <v>95548</v>
      </c>
      <c r="G492" s="3" t="s">
        <v>40</v>
      </c>
      <c r="H492" s="3">
        <v>2022072428</v>
      </c>
      <c r="I492" s="3" t="s">
        <v>618</v>
      </c>
      <c r="J492" s="3" t="s">
        <v>41</v>
      </c>
      <c r="K492" s="3" t="s">
        <v>619</v>
      </c>
      <c r="L492" s="3" t="s">
        <v>67</v>
      </c>
      <c r="M492" s="3" t="s">
        <v>620</v>
      </c>
      <c r="N492" s="3" t="s">
        <v>43</v>
      </c>
      <c r="O492" s="3" t="s">
        <v>424</v>
      </c>
      <c r="P492" s="3" t="s">
        <v>263</v>
      </c>
      <c r="Q492" s="4">
        <f>IFERROR(VLOOKUP($H492,[1]RAPPORTS!$L$2:$O$3000,4,FALSE),"")</f>
        <v>11</v>
      </c>
      <c r="R492" s="4" t="str">
        <f>IFERROR(VLOOKUP($H492,[1]NC!$G$2:$H$300,2,FALSE)+VLOOKUP($K492,[1]NC!$G$2:$I$300,3,FALSE),"")</f>
        <v/>
      </c>
      <c r="S492" s="3"/>
      <c r="T492" s="3"/>
      <c r="U492" s="3"/>
      <c r="V492" s="3" t="s">
        <v>39</v>
      </c>
      <c r="W492" s="3" t="s">
        <v>6</v>
      </c>
      <c r="X492" s="3" t="s">
        <v>39</v>
      </c>
    </row>
    <row r="493" spans="1:24" x14ac:dyDescent="0.25">
      <c r="A493" s="3" t="s">
        <v>17</v>
      </c>
      <c r="B493" s="3" t="s">
        <v>52</v>
      </c>
      <c r="C493" s="3" t="s">
        <v>19</v>
      </c>
      <c r="D493" s="3" t="s">
        <v>53</v>
      </c>
      <c r="E493" s="3" t="s">
        <v>39</v>
      </c>
      <c r="F493" s="3">
        <v>95548</v>
      </c>
      <c r="G493" s="3" t="s">
        <v>40</v>
      </c>
      <c r="H493" s="3">
        <v>2022072855</v>
      </c>
      <c r="I493" s="3" t="s">
        <v>618</v>
      </c>
      <c r="J493" s="3" t="s">
        <v>41</v>
      </c>
      <c r="K493" s="3" t="s">
        <v>619</v>
      </c>
      <c r="L493" s="3" t="s">
        <v>67</v>
      </c>
      <c r="M493" s="3" t="s">
        <v>620</v>
      </c>
      <c r="N493" s="3" t="s">
        <v>111</v>
      </c>
      <c r="O493" s="3" t="s">
        <v>424</v>
      </c>
      <c r="P493" s="3" t="s">
        <v>43</v>
      </c>
      <c r="Q493" s="4">
        <f>IFERROR(VLOOKUP($H493,[1]RAPPORTS!$L$2:$O$3000,4,FALSE),"")</f>
        <v>11</v>
      </c>
      <c r="R493" s="4" t="str">
        <f>IFERROR(VLOOKUP($H493,[1]NC!$G$2:$H$300,2,FALSE)+VLOOKUP($K493,[1]NC!$G$2:$I$300,3,FALSE),"")</f>
        <v/>
      </c>
      <c r="S493" s="3"/>
      <c r="T493" s="3"/>
      <c r="U493" s="3"/>
      <c r="V493" s="3" t="s">
        <v>39</v>
      </c>
      <c r="W493" s="3" t="s">
        <v>6</v>
      </c>
      <c r="X493" s="3" t="s">
        <v>39</v>
      </c>
    </row>
    <row r="494" spans="1:24" x14ac:dyDescent="0.25">
      <c r="A494" s="3" t="s">
        <v>17</v>
      </c>
      <c r="B494" s="3" t="s">
        <v>52</v>
      </c>
      <c r="C494" s="3" t="s">
        <v>19</v>
      </c>
      <c r="D494" s="3" t="s">
        <v>53</v>
      </c>
      <c r="E494" s="3" t="s">
        <v>39</v>
      </c>
      <c r="F494" s="3">
        <v>95548</v>
      </c>
      <c r="G494" s="3" t="s">
        <v>40</v>
      </c>
      <c r="H494" s="3">
        <v>2022067685</v>
      </c>
      <c r="I494" s="3" t="s">
        <v>618</v>
      </c>
      <c r="J494" s="3" t="s">
        <v>41</v>
      </c>
      <c r="K494" s="3" t="s">
        <v>619</v>
      </c>
      <c r="L494" s="3" t="s">
        <v>67</v>
      </c>
      <c r="M494" s="3" t="s">
        <v>620</v>
      </c>
      <c r="N494" s="3" t="s">
        <v>43</v>
      </c>
      <c r="O494" s="3" t="s">
        <v>132</v>
      </c>
      <c r="P494" s="3" t="s">
        <v>185</v>
      </c>
      <c r="Q494" s="4">
        <f>IFERROR(VLOOKUP($H494,[1]RAPPORTS!$L$2:$O$3000,4,FALSE),"")</f>
        <v>8</v>
      </c>
      <c r="R494" s="4" t="str">
        <f>IFERROR(VLOOKUP($H494,[1]NC!$G$2:$H$300,2,FALSE)+VLOOKUP($K494,[1]NC!$G$2:$I$300,3,FALSE),"")</f>
        <v/>
      </c>
      <c r="S494" s="3"/>
      <c r="T494" s="3"/>
      <c r="U494" s="3"/>
      <c r="V494" s="3" t="s">
        <v>39</v>
      </c>
      <c r="W494" s="3" t="s">
        <v>6</v>
      </c>
      <c r="X494" s="3" t="s">
        <v>39</v>
      </c>
    </row>
    <row r="495" spans="1:24" x14ac:dyDescent="0.25">
      <c r="A495" s="3" t="s">
        <v>17</v>
      </c>
      <c r="B495" s="3" t="s">
        <v>52</v>
      </c>
      <c r="C495" s="3" t="s">
        <v>19</v>
      </c>
      <c r="D495" s="3" t="s">
        <v>53</v>
      </c>
      <c r="E495" s="3" t="s">
        <v>39</v>
      </c>
      <c r="F495" s="3">
        <v>95548</v>
      </c>
      <c r="G495" s="3" t="s">
        <v>40</v>
      </c>
      <c r="H495" s="3">
        <v>2022065941</v>
      </c>
      <c r="I495" s="3" t="s">
        <v>618</v>
      </c>
      <c r="J495" s="3" t="s">
        <v>41</v>
      </c>
      <c r="K495" s="3" t="s">
        <v>619</v>
      </c>
      <c r="L495" s="3" t="s">
        <v>125</v>
      </c>
      <c r="M495" s="3" t="s">
        <v>620</v>
      </c>
      <c r="N495" s="3" t="s">
        <v>43</v>
      </c>
      <c r="O495" s="3" t="s">
        <v>105</v>
      </c>
      <c r="P495" s="3" t="s">
        <v>62</v>
      </c>
      <c r="Q495" s="4">
        <f>IFERROR(VLOOKUP($H495,[1]RAPPORTS!$L$2:$O$3000,4,FALSE),"")</f>
        <v>7</v>
      </c>
      <c r="R495" s="4" t="str">
        <f>IFERROR(VLOOKUP($H495,[1]NC!$G$2:$H$300,2,FALSE)+VLOOKUP($K495,[1]NC!$G$2:$I$300,3,FALSE),"")</f>
        <v/>
      </c>
      <c r="S495" s="3"/>
      <c r="T495" s="3"/>
      <c r="U495" s="3"/>
      <c r="V495" s="3" t="s">
        <v>39</v>
      </c>
      <c r="W495" s="3" t="s">
        <v>6</v>
      </c>
      <c r="X495" s="3" t="s">
        <v>39</v>
      </c>
    </row>
    <row r="496" spans="1:24" x14ac:dyDescent="0.25">
      <c r="A496" s="3" t="s">
        <v>17</v>
      </c>
      <c r="B496" s="3" t="s">
        <v>52</v>
      </c>
      <c r="C496" s="3" t="s">
        <v>19</v>
      </c>
      <c r="D496" s="3" t="s">
        <v>53</v>
      </c>
      <c r="E496" s="3" t="s">
        <v>39</v>
      </c>
      <c r="F496" s="3">
        <v>95548</v>
      </c>
      <c r="G496" s="3" t="s">
        <v>40</v>
      </c>
      <c r="H496" s="3">
        <v>2022062893</v>
      </c>
      <c r="I496" s="3" t="s">
        <v>618</v>
      </c>
      <c r="J496" s="3" t="s">
        <v>41</v>
      </c>
      <c r="K496" s="3" t="s">
        <v>619</v>
      </c>
      <c r="L496" s="3" t="s">
        <v>67</v>
      </c>
      <c r="M496" s="3" t="s">
        <v>620</v>
      </c>
      <c r="N496" s="3" t="s">
        <v>43</v>
      </c>
      <c r="O496" s="3" t="s">
        <v>426</v>
      </c>
      <c r="P496" s="3" t="s">
        <v>45</v>
      </c>
      <c r="Q496" s="4">
        <f>IFERROR(VLOOKUP($H496,[1]RAPPORTS!$L$2:$O$3000,4,FALSE),"")</f>
        <v>4</v>
      </c>
      <c r="R496" s="4" t="str">
        <f>IFERROR(VLOOKUP($H496,[1]NC!$G$2:$H$300,2,FALSE)+VLOOKUP($K496,[1]NC!$G$2:$I$300,3,FALSE),"")</f>
        <v/>
      </c>
      <c r="S496" s="3"/>
      <c r="T496" s="3"/>
      <c r="U496" s="3"/>
      <c r="V496" s="3" t="s">
        <v>39</v>
      </c>
      <c r="W496" s="3" t="s">
        <v>6</v>
      </c>
      <c r="X496" s="3" t="s">
        <v>39</v>
      </c>
    </row>
    <row r="497" spans="1:24" x14ac:dyDescent="0.25">
      <c r="A497" s="3" t="s">
        <v>17</v>
      </c>
      <c r="B497" s="3" t="s">
        <v>46</v>
      </c>
      <c r="C497" s="3" t="s">
        <v>47</v>
      </c>
      <c r="D497" s="3" t="s">
        <v>48</v>
      </c>
      <c r="E497" s="3" t="s">
        <v>39</v>
      </c>
      <c r="F497" s="3">
        <v>95548</v>
      </c>
      <c r="G497" s="3" t="s">
        <v>40</v>
      </c>
      <c r="H497" s="3">
        <v>2022058601</v>
      </c>
      <c r="I497" s="3" t="s">
        <v>618</v>
      </c>
      <c r="J497" s="3" t="s">
        <v>41</v>
      </c>
      <c r="K497" s="3" t="s">
        <v>619</v>
      </c>
      <c r="L497" s="3" t="s">
        <v>67</v>
      </c>
      <c r="M497" s="3" t="s">
        <v>620</v>
      </c>
      <c r="N497" s="3" t="s">
        <v>111</v>
      </c>
      <c r="O497" s="3" t="s">
        <v>61</v>
      </c>
      <c r="P497" s="3" t="s">
        <v>453</v>
      </c>
      <c r="Q497" s="4">
        <f>IFERROR(VLOOKUP($H497,[1]RAPPORTS!$L$2:$O$3000,4,FALSE),"")</f>
        <v>33</v>
      </c>
      <c r="R497" s="4" t="str">
        <f>IFERROR(VLOOKUP($H497,[1]NC!$G$2:$H$300,2,FALSE)+VLOOKUP($K497,[1]NC!$G$2:$I$300,3,FALSE),"")</f>
        <v/>
      </c>
      <c r="S497" s="3"/>
      <c r="T497" s="3"/>
      <c r="U497" s="3"/>
      <c r="V497" s="3" t="s">
        <v>39</v>
      </c>
      <c r="W497" s="3" t="s">
        <v>7</v>
      </c>
      <c r="X497" s="3" t="s">
        <v>39</v>
      </c>
    </row>
    <row r="498" spans="1:24" x14ac:dyDescent="0.25">
      <c r="A498" s="3" t="s">
        <v>17</v>
      </c>
      <c r="B498" s="3" t="s">
        <v>46</v>
      </c>
      <c r="C498" s="3" t="s">
        <v>47</v>
      </c>
      <c r="D498" s="3" t="s">
        <v>48</v>
      </c>
      <c r="E498" s="3" t="s">
        <v>39</v>
      </c>
      <c r="F498" s="3">
        <v>95548</v>
      </c>
      <c r="G498" s="3" t="s">
        <v>40</v>
      </c>
      <c r="H498" s="3">
        <v>2022072517</v>
      </c>
      <c r="I498" s="3" t="s">
        <v>618</v>
      </c>
      <c r="J498" s="3" t="s">
        <v>41</v>
      </c>
      <c r="K498" s="3" t="s">
        <v>619</v>
      </c>
      <c r="L498" s="3" t="s">
        <v>67</v>
      </c>
      <c r="M498" s="3" t="s">
        <v>620</v>
      </c>
      <c r="N498" s="3" t="s">
        <v>111</v>
      </c>
      <c r="O498" s="3" t="s">
        <v>424</v>
      </c>
      <c r="P498" s="3" t="s">
        <v>137</v>
      </c>
      <c r="Q498" s="4">
        <f>IFERROR(VLOOKUP($H498,[1]RAPPORTS!$L$2:$O$3000,4,FALSE),"")</f>
        <v>28</v>
      </c>
      <c r="R498" s="4" t="str">
        <f>IFERROR(VLOOKUP($H498,[1]NC!$G$2:$H$300,2,FALSE)+VLOOKUP($K498,[1]NC!$G$2:$I$300,3,FALSE),"")</f>
        <v/>
      </c>
      <c r="S498" s="3"/>
      <c r="T498" s="3"/>
      <c r="U498" s="3"/>
      <c r="V498" s="3" t="s">
        <v>39</v>
      </c>
      <c r="W498" s="3" t="s">
        <v>7</v>
      </c>
      <c r="X498" s="3" t="s">
        <v>39</v>
      </c>
    </row>
    <row r="499" spans="1:24" x14ac:dyDescent="0.25">
      <c r="A499" s="3" t="s">
        <v>17</v>
      </c>
      <c r="B499" s="3" t="s">
        <v>46</v>
      </c>
      <c r="C499" s="3" t="s">
        <v>47</v>
      </c>
      <c r="D499" s="3" t="s">
        <v>48</v>
      </c>
      <c r="E499" s="3" t="s">
        <v>39</v>
      </c>
      <c r="F499" s="3">
        <v>95548</v>
      </c>
      <c r="G499" s="3" t="s">
        <v>40</v>
      </c>
      <c r="H499" s="3">
        <v>2022050998</v>
      </c>
      <c r="I499" s="3" t="s">
        <v>618</v>
      </c>
      <c r="J499" s="3" t="s">
        <v>41</v>
      </c>
      <c r="K499" s="3" t="s">
        <v>619</v>
      </c>
      <c r="L499" s="3" t="s">
        <v>168</v>
      </c>
      <c r="M499" s="3" t="s">
        <v>620</v>
      </c>
      <c r="N499" s="3" t="s">
        <v>111</v>
      </c>
      <c r="O499" s="3" t="s">
        <v>44</v>
      </c>
      <c r="P499" s="3" t="s">
        <v>121</v>
      </c>
      <c r="Q499" s="4">
        <f>IFERROR(VLOOKUP($H499,[1]RAPPORTS!$L$2:$O$3000,4,FALSE),"")</f>
        <v>27</v>
      </c>
      <c r="R499" s="4" t="str">
        <f>IFERROR(VLOOKUP($H499,[1]NC!$G$2:$H$300,2,FALSE)+VLOOKUP($K499,[1]NC!$G$2:$I$300,3,FALSE),"")</f>
        <v/>
      </c>
      <c r="S499" s="3"/>
      <c r="T499" s="3"/>
      <c r="U499" s="3"/>
      <c r="V499" s="3" t="s">
        <v>39</v>
      </c>
      <c r="W499" s="3" t="s">
        <v>7</v>
      </c>
      <c r="X499" s="3" t="s">
        <v>39</v>
      </c>
    </row>
    <row r="500" spans="1:24" x14ac:dyDescent="0.25">
      <c r="A500" s="3" t="s">
        <v>17</v>
      </c>
      <c r="B500" s="3" t="s">
        <v>46</v>
      </c>
      <c r="C500" s="3" t="s">
        <v>47</v>
      </c>
      <c r="D500" s="3" t="s">
        <v>48</v>
      </c>
      <c r="E500" s="3" t="s">
        <v>39</v>
      </c>
      <c r="F500" s="3">
        <v>95548</v>
      </c>
      <c r="G500" s="3" t="s">
        <v>40</v>
      </c>
      <c r="H500" s="3">
        <v>2022042314</v>
      </c>
      <c r="I500" s="3" t="s">
        <v>618</v>
      </c>
      <c r="J500" s="3" t="s">
        <v>41</v>
      </c>
      <c r="K500" s="3" t="s">
        <v>619</v>
      </c>
      <c r="L500" s="3" t="s">
        <v>82</v>
      </c>
      <c r="M500" s="3" t="s">
        <v>620</v>
      </c>
      <c r="N500" s="3" t="s">
        <v>175</v>
      </c>
      <c r="O500" s="3" t="s">
        <v>174</v>
      </c>
      <c r="P500" s="3" t="s">
        <v>175</v>
      </c>
      <c r="Q500" s="4">
        <f>IFERROR(VLOOKUP($H500,[1]RAPPORTS!$L$2:$O$3000,4,FALSE),"")</f>
        <v>24</v>
      </c>
      <c r="R500" s="4" t="str">
        <f>IFERROR(VLOOKUP($H500,[1]NC!$G$2:$H$300,2,FALSE)+VLOOKUP($K500,[1]NC!$G$2:$I$300,3,FALSE),"")</f>
        <v/>
      </c>
      <c r="S500" s="3"/>
      <c r="T500" s="3"/>
      <c r="U500" s="3"/>
      <c r="V500" s="3" t="s">
        <v>39</v>
      </c>
      <c r="W500" s="3" t="s">
        <v>7</v>
      </c>
      <c r="X500" s="3" t="s">
        <v>39</v>
      </c>
    </row>
    <row r="501" spans="1:24" x14ac:dyDescent="0.25">
      <c r="A501" s="3" t="s">
        <v>17</v>
      </c>
      <c r="B501" s="3" t="s">
        <v>46</v>
      </c>
      <c r="C501" s="3" t="s">
        <v>47</v>
      </c>
      <c r="D501" s="3" t="s">
        <v>48</v>
      </c>
      <c r="E501" s="3" t="s">
        <v>39</v>
      </c>
      <c r="F501" s="3">
        <v>95548</v>
      </c>
      <c r="G501" s="3" t="s">
        <v>40</v>
      </c>
      <c r="H501" s="3">
        <v>2022086284</v>
      </c>
      <c r="I501" s="3" t="s">
        <v>618</v>
      </c>
      <c r="J501" s="3" t="s">
        <v>41</v>
      </c>
      <c r="K501" s="3" t="s">
        <v>619</v>
      </c>
      <c r="L501" s="3" t="s">
        <v>67</v>
      </c>
      <c r="M501" s="3" t="s">
        <v>620</v>
      </c>
      <c r="N501" s="3" t="s">
        <v>43</v>
      </c>
      <c r="O501" s="3" t="s">
        <v>70</v>
      </c>
      <c r="P501" s="3" t="s">
        <v>443</v>
      </c>
      <c r="Q501" s="4">
        <f>IFERROR(VLOOKUP($H501,[1]RAPPORTS!$L$2:$O$3000,4,FALSE),"")</f>
        <v>24</v>
      </c>
      <c r="R501" s="4" t="str">
        <f>IFERROR(VLOOKUP($H501,[1]NC!$G$2:$H$300,2,FALSE)+VLOOKUP($K501,[1]NC!$G$2:$I$300,3,FALSE),"")</f>
        <v/>
      </c>
      <c r="S501" s="3"/>
      <c r="T501" s="3"/>
      <c r="U501" s="3"/>
      <c r="V501" s="3" t="s">
        <v>39</v>
      </c>
      <c r="W501" s="3" t="s">
        <v>7</v>
      </c>
      <c r="X501" s="3" t="s">
        <v>39</v>
      </c>
    </row>
    <row r="502" spans="1:24" x14ac:dyDescent="0.25">
      <c r="A502" s="3" t="s">
        <v>17</v>
      </c>
      <c r="B502" s="3" t="s">
        <v>46</v>
      </c>
      <c r="C502" s="3" t="s">
        <v>47</v>
      </c>
      <c r="D502" s="3" t="s">
        <v>48</v>
      </c>
      <c r="E502" s="3" t="s">
        <v>39</v>
      </c>
      <c r="F502" s="3">
        <v>95548</v>
      </c>
      <c r="G502" s="3" t="s">
        <v>40</v>
      </c>
      <c r="H502" s="3">
        <v>2022033014</v>
      </c>
      <c r="I502" s="3" t="s">
        <v>618</v>
      </c>
      <c r="J502" s="3" t="s">
        <v>41</v>
      </c>
      <c r="K502" s="3" t="s">
        <v>619</v>
      </c>
      <c r="L502" s="3" t="s">
        <v>125</v>
      </c>
      <c r="M502" s="3" t="s">
        <v>620</v>
      </c>
      <c r="N502" s="3" t="s">
        <v>266</v>
      </c>
      <c r="O502" s="3" t="s">
        <v>94</v>
      </c>
      <c r="P502" s="3" t="s">
        <v>446</v>
      </c>
      <c r="Q502" s="4">
        <f>IFERROR(VLOOKUP($H502,[1]RAPPORTS!$L$2:$O$3000,4,FALSE),"")</f>
        <v>16</v>
      </c>
      <c r="R502" s="4" t="str">
        <f>IFERROR(VLOOKUP($H502,[1]NC!$G$2:$H$300,2,FALSE)+VLOOKUP($K502,[1]NC!$G$2:$I$300,3,FALSE),"")</f>
        <v/>
      </c>
      <c r="S502" s="3"/>
      <c r="T502" s="3"/>
      <c r="U502" s="3"/>
      <c r="V502" s="3" t="s">
        <v>39</v>
      </c>
      <c r="W502" s="3" t="s">
        <v>7</v>
      </c>
      <c r="X502" s="3" t="s">
        <v>39</v>
      </c>
    </row>
    <row r="503" spans="1:24" x14ac:dyDescent="0.25">
      <c r="A503" s="3" t="s">
        <v>17</v>
      </c>
      <c r="B503" s="3" t="s">
        <v>46</v>
      </c>
      <c r="C503" s="3" t="s">
        <v>47</v>
      </c>
      <c r="D503" s="3" t="s">
        <v>48</v>
      </c>
      <c r="E503" s="3" t="s">
        <v>39</v>
      </c>
      <c r="F503" s="3">
        <v>95548</v>
      </c>
      <c r="G503" s="3" t="s">
        <v>40</v>
      </c>
      <c r="H503" s="3">
        <v>2022075232</v>
      </c>
      <c r="I503" s="3" t="s">
        <v>618</v>
      </c>
      <c r="J503" s="3" t="s">
        <v>41</v>
      </c>
      <c r="K503" s="3" t="s">
        <v>619</v>
      </c>
      <c r="L503" s="3" t="s">
        <v>67</v>
      </c>
      <c r="M503" s="3" t="s">
        <v>620</v>
      </c>
      <c r="N503" s="3" t="s">
        <v>43</v>
      </c>
      <c r="O503" s="3" t="s">
        <v>181</v>
      </c>
      <c r="P503" s="3" t="s">
        <v>263</v>
      </c>
      <c r="Q503" s="4">
        <f>IFERROR(VLOOKUP($H503,[1]RAPPORTS!$L$2:$O$3000,4,FALSE),"")</f>
        <v>16</v>
      </c>
      <c r="R503" s="4" t="str">
        <f>IFERROR(VLOOKUP($H503,[1]NC!$G$2:$H$300,2,FALSE)+VLOOKUP($K503,[1]NC!$G$2:$I$300,3,FALSE),"")</f>
        <v/>
      </c>
      <c r="S503" s="3"/>
      <c r="T503" s="3"/>
      <c r="U503" s="3"/>
      <c r="V503" s="3" t="s">
        <v>39</v>
      </c>
      <c r="W503" s="3" t="s">
        <v>7</v>
      </c>
      <c r="X503" s="3" t="s">
        <v>39</v>
      </c>
    </row>
    <row r="504" spans="1:24" x14ac:dyDescent="0.25">
      <c r="A504" s="3" t="s">
        <v>17</v>
      </c>
      <c r="B504" s="3" t="s">
        <v>46</v>
      </c>
      <c r="C504" s="3" t="s">
        <v>47</v>
      </c>
      <c r="D504" s="3" t="s">
        <v>48</v>
      </c>
      <c r="E504" s="3" t="s">
        <v>39</v>
      </c>
      <c r="F504" s="3">
        <v>95548</v>
      </c>
      <c r="G504" s="3" t="s">
        <v>40</v>
      </c>
      <c r="H504" s="3">
        <v>2022073574</v>
      </c>
      <c r="I504" s="3" t="s">
        <v>618</v>
      </c>
      <c r="J504" s="3" t="s">
        <v>41</v>
      </c>
      <c r="K504" s="3" t="s">
        <v>619</v>
      </c>
      <c r="L504" s="3" t="s">
        <v>67</v>
      </c>
      <c r="M504" s="3" t="s">
        <v>620</v>
      </c>
      <c r="N504" s="3" t="s">
        <v>83</v>
      </c>
      <c r="O504" s="3" t="s">
        <v>149</v>
      </c>
      <c r="P504" s="3" t="s">
        <v>90</v>
      </c>
      <c r="Q504" s="4">
        <f>IFERROR(VLOOKUP($H504,[1]RAPPORTS!$L$2:$O$3000,4,FALSE),"")</f>
        <v>11</v>
      </c>
      <c r="R504" s="4" t="str">
        <f>IFERROR(VLOOKUP($H504,[1]NC!$G$2:$H$300,2,FALSE)+VLOOKUP($K504,[1]NC!$G$2:$I$300,3,FALSE),"")</f>
        <v/>
      </c>
      <c r="S504" s="3"/>
      <c r="T504" s="3"/>
      <c r="U504" s="3"/>
      <c r="V504" s="3" t="s">
        <v>39</v>
      </c>
      <c r="W504" s="3" t="s">
        <v>7</v>
      </c>
      <c r="X504" s="3" t="s">
        <v>39</v>
      </c>
    </row>
    <row r="505" spans="1:24" x14ac:dyDescent="0.25">
      <c r="A505" s="3" t="s">
        <v>17</v>
      </c>
      <c r="B505" s="3" t="s">
        <v>46</v>
      </c>
      <c r="C505" s="3" t="s">
        <v>47</v>
      </c>
      <c r="D505" s="3" t="s">
        <v>48</v>
      </c>
      <c r="E505" s="3" t="s">
        <v>39</v>
      </c>
      <c r="F505" s="3">
        <v>95548</v>
      </c>
      <c r="G505" s="3" t="s">
        <v>40</v>
      </c>
      <c r="H505" s="3">
        <v>2022069713</v>
      </c>
      <c r="I505" s="3" t="s">
        <v>618</v>
      </c>
      <c r="J505" s="3" t="s">
        <v>41</v>
      </c>
      <c r="K505" s="3" t="s">
        <v>619</v>
      </c>
      <c r="L505" s="3" t="s">
        <v>67</v>
      </c>
      <c r="M505" s="3" t="s">
        <v>620</v>
      </c>
      <c r="N505" s="3" t="s">
        <v>83</v>
      </c>
      <c r="O505" s="3" t="s">
        <v>156</v>
      </c>
      <c r="P505" s="3" t="s">
        <v>184</v>
      </c>
      <c r="Q505" s="4">
        <f>IFERROR(VLOOKUP($H505,[1]RAPPORTS!$L$2:$O$3000,4,FALSE),"")</f>
        <v>10</v>
      </c>
      <c r="R505" s="4" t="str">
        <f>IFERROR(VLOOKUP($H505,[1]NC!$G$2:$H$300,2,FALSE)+VLOOKUP($K505,[1]NC!$G$2:$I$300,3,FALSE),"")</f>
        <v/>
      </c>
      <c r="S505" s="3"/>
      <c r="T505" s="3"/>
      <c r="U505" s="3"/>
      <c r="V505" s="3" t="s">
        <v>39</v>
      </c>
      <c r="W505" s="3" t="s">
        <v>7</v>
      </c>
      <c r="X505" s="3" t="s">
        <v>39</v>
      </c>
    </row>
    <row r="506" spans="1:24" x14ac:dyDescent="0.25">
      <c r="A506" s="3" t="s">
        <v>17</v>
      </c>
      <c r="B506" s="3" t="s">
        <v>37</v>
      </c>
      <c r="C506" s="3" t="s">
        <v>19</v>
      </c>
      <c r="D506" s="3" t="s">
        <v>74</v>
      </c>
      <c r="E506" s="3" t="s">
        <v>39</v>
      </c>
      <c r="F506" s="3">
        <v>95548</v>
      </c>
      <c r="G506" s="3" t="s">
        <v>40</v>
      </c>
      <c r="H506" s="3">
        <v>2022055080</v>
      </c>
      <c r="I506" s="3" t="s">
        <v>618</v>
      </c>
      <c r="J506" s="3" t="s">
        <v>41</v>
      </c>
      <c r="K506" s="3" t="s">
        <v>619</v>
      </c>
      <c r="L506" s="3" t="s">
        <v>54</v>
      </c>
      <c r="M506" s="3" t="s">
        <v>620</v>
      </c>
      <c r="N506" s="3" t="s">
        <v>83</v>
      </c>
      <c r="O506" s="3" t="s">
        <v>66</v>
      </c>
      <c r="P506" s="3" t="s">
        <v>454</v>
      </c>
      <c r="Q506" s="4">
        <f>IFERROR(VLOOKUP($H506,[1]RAPPORTS!$L$2:$O$3000,4,FALSE),"")</f>
        <v>35</v>
      </c>
      <c r="R506" s="4" t="str">
        <f>IFERROR(VLOOKUP($H506,[1]NC!$G$2:$H$300,2,FALSE)+VLOOKUP($K506,[1]NC!$G$2:$I$300,3,FALSE),"")</f>
        <v/>
      </c>
      <c r="S506" s="3"/>
      <c r="T506" s="3"/>
      <c r="U506" s="3"/>
      <c r="V506" s="3" t="s">
        <v>39</v>
      </c>
      <c r="W506" s="3" t="s">
        <v>8</v>
      </c>
      <c r="X506" s="3" t="s">
        <v>39</v>
      </c>
    </row>
    <row r="507" spans="1:24" x14ac:dyDescent="0.25">
      <c r="A507" s="3" t="s">
        <v>17</v>
      </c>
      <c r="B507" s="3" t="s">
        <v>37</v>
      </c>
      <c r="C507" s="3" t="s">
        <v>19</v>
      </c>
      <c r="D507" s="3" t="s">
        <v>38</v>
      </c>
      <c r="E507" s="3" t="s">
        <v>39</v>
      </c>
      <c r="F507" s="3">
        <v>95548</v>
      </c>
      <c r="G507" s="3" t="s">
        <v>40</v>
      </c>
      <c r="H507" s="3">
        <v>2022052561</v>
      </c>
      <c r="I507" s="3" t="s">
        <v>618</v>
      </c>
      <c r="J507" s="3" t="s">
        <v>41</v>
      </c>
      <c r="K507" s="3" t="s">
        <v>619</v>
      </c>
      <c r="L507" s="3" t="s">
        <v>57</v>
      </c>
      <c r="M507" s="3" t="s">
        <v>620</v>
      </c>
      <c r="N507" s="3" t="s">
        <v>111</v>
      </c>
      <c r="O507" s="3" t="s">
        <v>152</v>
      </c>
      <c r="P507" s="3" t="s">
        <v>455</v>
      </c>
      <c r="Q507" s="4">
        <f>IFERROR(VLOOKUP($H507,[1]RAPPORTS!$L$2:$O$3000,4,FALSE),"")</f>
        <v>32</v>
      </c>
      <c r="R507" s="4" t="str">
        <f>IFERROR(VLOOKUP($H507,[1]NC!$G$2:$H$300,2,FALSE)+VLOOKUP($K507,[1]NC!$G$2:$I$300,3,FALSE),"")</f>
        <v/>
      </c>
      <c r="S507" s="3"/>
      <c r="T507" s="3"/>
      <c r="U507" s="3"/>
      <c r="V507" s="3" t="s">
        <v>39</v>
      </c>
      <c r="W507" s="3" t="s">
        <v>8</v>
      </c>
      <c r="X507" s="3" t="s">
        <v>39</v>
      </c>
    </row>
    <row r="508" spans="1:24" x14ac:dyDescent="0.25">
      <c r="A508" s="3" t="s">
        <v>17</v>
      </c>
      <c r="B508" s="3" t="s">
        <v>52</v>
      </c>
      <c r="C508" s="3" t="s">
        <v>19</v>
      </c>
      <c r="D508" s="3" t="s">
        <v>53</v>
      </c>
      <c r="E508" s="3" t="s">
        <v>39</v>
      </c>
      <c r="F508" s="3">
        <v>95548</v>
      </c>
      <c r="G508" s="3" t="s">
        <v>40</v>
      </c>
      <c r="H508" s="3">
        <v>2022069537</v>
      </c>
      <c r="I508" s="3" t="s">
        <v>618</v>
      </c>
      <c r="J508" s="3" t="s">
        <v>41</v>
      </c>
      <c r="K508" s="3" t="s">
        <v>619</v>
      </c>
      <c r="L508" s="3" t="s">
        <v>54</v>
      </c>
      <c r="M508" s="3" t="s">
        <v>620</v>
      </c>
      <c r="N508" s="3" t="s">
        <v>171</v>
      </c>
      <c r="O508" s="3" t="s">
        <v>156</v>
      </c>
      <c r="P508" s="3" t="s">
        <v>109</v>
      </c>
      <c r="Q508" s="4">
        <f>IFERROR(VLOOKUP($H508,[1]RAPPORTS!$L$2:$O$3000,4,FALSE),"")</f>
        <v>26</v>
      </c>
      <c r="R508" s="4" t="str">
        <f>IFERROR(VLOOKUP($H508,[1]NC!$G$2:$H$300,2,FALSE)+VLOOKUP($K508,[1]NC!$G$2:$I$300,3,FALSE),"")</f>
        <v/>
      </c>
      <c r="S508" s="3"/>
      <c r="T508" s="3"/>
      <c r="U508" s="3"/>
      <c r="V508" s="3" t="s">
        <v>39</v>
      </c>
      <c r="W508" s="3" t="s">
        <v>8</v>
      </c>
      <c r="X508" s="3" t="s">
        <v>39</v>
      </c>
    </row>
    <row r="509" spans="1:24" x14ac:dyDescent="0.25">
      <c r="A509" s="3" t="s">
        <v>17</v>
      </c>
      <c r="B509" s="3" t="s">
        <v>46</v>
      </c>
      <c r="C509" s="3" t="s">
        <v>47</v>
      </c>
      <c r="D509" s="3" t="s">
        <v>48</v>
      </c>
      <c r="E509" s="3" t="s">
        <v>39</v>
      </c>
      <c r="F509" s="3">
        <v>95548</v>
      </c>
      <c r="G509" s="3" t="s">
        <v>40</v>
      </c>
      <c r="H509" s="3">
        <v>2022055622</v>
      </c>
      <c r="I509" s="3" t="s">
        <v>618</v>
      </c>
      <c r="J509" s="3" t="s">
        <v>41</v>
      </c>
      <c r="K509" s="3" t="s">
        <v>619</v>
      </c>
      <c r="L509" s="3" t="s">
        <v>59</v>
      </c>
      <c r="M509" s="3" t="s">
        <v>620</v>
      </c>
      <c r="N509" s="3" t="s">
        <v>93</v>
      </c>
      <c r="O509" s="3" t="s">
        <v>66</v>
      </c>
      <c r="P509" s="3" t="s">
        <v>43</v>
      </c>
      <c r="Q509" s="4">
        <f>IFERROR(VLOOKUP($H509,[1]RAPPORTS!$L$2:$O$3000,4,FALSE),"")</f>
        <v>20</v>
      </c>
      <c r="R509" s="4" t="str">
        <f>IFERROR(VLOOKUP($H509,[1]NC!$G$2:$H$300,2,FALSE)+VLOOKUP($K509,[1]NC!$G$2:$I$300,3,FALSE),"")</f>
        <v/>
      </c>
      <c r="S509" s="3"/>
      <c r="T509" s="3"/>
      <c r="U509" s="3"/>
      <c r="V509" s="3" t="s">
        <v>39</v>
      </c>
      <c r="W509" s="3" t="s">
        <v>8</v>
      </c>
      <c r="X509" s="3" t="s">
        <v>39</v>
      </c>
    </row>
    <row r="510" spans="1:24" x14ac:dyDescent="0.25">
      <c r="A510" s="3" t="s">
        <v>17</v>
      </c>
      <c r="B510" s="3" t="s">
        <v>37</v>
      </c>
      <c r="C510" s="3" t="s">
        <v>19</v>
      </c>
      <c r="D510" s="3" t="s">
        <v>74</v>
      </c>
      <c r="E510" s="3" t="s">
        <v>39</v>
      </c>
      <c r="F510" s="3">
        <v>95548</v>
      </c>
      <c r="G510" s="3" t="s">
        <v>40</v>
      </c>
      <c r="H510" s="3">
        <v>2022057755</v>
      </c>
      <c r="I510" s="3" t="s">
        <v>618</v>
      </c>
      <c r="J510" s="3" t="s">
        <v>41</v>
      </c>
      <c r="K510" s="3" t="s">
        <v>619</v>
      </c>
      <c r="L510" s="3" t="s">
        <v>167</v>
      </c>
      <c r="M510" s="3" t="s">
        <v>620</v>
      </c>
      <c r="N510" s="3" t="s">
        <v>111</v>
      </c>
      <c r="O510" s="3" t="s">
        <v>61</v>
      </c>
      <c r="P510" s="3" t="s">
        <v>443</v>
      </c>
      <c r="Q510" s="4">
        <f>IFERROR(VLOOKUP($H510,[1]RAPPORTS!$L$2:$O$3000,4,FALSE),"")</f>
        <v>18</v>
      </c>
      <c r="R510" s="4" t="str">
        <f>IFERROR(VLOOKUP($H510,[1]NC!$G$2:$H$300,2,FALSE)+VLOOKUP($K510,[1]NC!$G$2:$I$300,3,FALSE),"")</f>
        <v/>
      </c>
      <c r="S510" s="3"/>
      <c r="T510" s="3"/>
      <c r="U510" s="3"/>
      <c r="V510" s="3" t="s">
        <v>39</v>
      </c>
      <c r="W510" s="3" t="s">
        <v>8</v>
      </c>
      <c r="X510" s="3" t="s">
        <v>39</v>
      </c>
    </row>
    <row r="511" spans="1:24" x14ac:dyDescent="0.25">
      <c r="A511" s="3" t="s">
        <v>17</v>
      </c>
      <c r="B511" s="3" t="s">
        <v>37</v>
      </c>
      <c r="C511" s="3" t="s">
        <v>19</v>
      </c>
      <c r="D511" s="3" t="s">
        <v>74</v>
      </c>
      <c r="E511" s="3" t="s">
        <v>39</v>
      </c>
      <c r="F511" s="3">
        <v>95548</v>
      </c>
      <c r="G511" s="3" t="s">
        <v>40</v>
      </c>
      <c r="H511" s="3">
        <v>2022070831</v>
      </c>
      <c r="I511" s="3" t="s">
        <v>618</v>
      </c>
      <c r="J511" s="3" t="s">
        <v>41</v>
      </c>
      <c r="K511" s="3" t="s">
        <v>619</v>
      </c>
      <c r="L511" s="3" t="s">
        <v>54</v>
      </c>
      <c r="M511" s="3" t="s">
        <v>620</v>
      </c>
      <c r="N511" s="3" t="s">
        <v>43</v>
      </c>
      <c r="O511" s="3" t="s">
        <v>118</v>
      </c>
      <c r="P511" s="3" t="s">
        <v>62</v>
      </c>
      <c r="Q511" s="4">
        <f>IFERROR(VLOOKUP($H511,[1]RAPPORTS!$L$2:$O$3000,4,FALSE),"")</f>
        <v>14</v>
      </c>
      <c r="R511" s="4" t="str">
        <f>IFERROR(VLOOKUP($H511,[1]NC!$G$2:$H$300,2,FALSE)+VLOOKUP($K511,[1]NC!$G$2:$I$300,3,FALSE),"")</f>
        <v/>
      </c>
      <c r="S511" s="3"/>
      <c r="T511" s="3"/>
      <c r="U511" s="3"/>
      <c r="V511" s="3" t="s">
        <v>39</v>
      </c>
      <c r="W511" s="3" t="s">
        <v>8</v>
      </c>
      <c r="X511" s="3" t="s">
        <v>39</v>
      </c>
    </row>
    <row r="512" spans="1:24" x14ac:dyDescent="0.25">
      <c r="A512" s="3" t="s">
        <v>17</v>
      </c>
      <c r="B512" s="3" t="s">
        <v>37</v>
      </c>
      <c r="C512" s="3" t="s">
        <v>19</v>
      </c>
      <c r="D512" s="3" t="s">
        <v>74</v>
      </c>
      <c r="E512" s="3" t="s">
        <v>39</v>
      </c>
      <c r="F512" s="3">
        <v>95548</v>
      </c>
      <c r="G512" s="3" t="s">
        <v>40</v>
      </c>
      <c r="H512" s="3">
        <v>2022030996</v>
      </c>
      <c r="I512" s="3" t="s">
        <v>618</v>
      </c>
      <c r="J512" s="3" t="s">
        <v>41</v>
      </c>
      <c r="K512" s="3" t="s">
        <v>619</v>
      </c>
      <c r="L512" s="3" t="s">
        <v>125</v>
      </c>
      <c r="M512" s="3" t="s">
        <v>620</v>
      </c>
      <c r="N512" s="3" t="s">
        <v>111</v>
      </c>
      <c r="O512" s="3" t="s">
        <v>142</v>
      </c>
      <c r="P512" s="3" t="s">
        <v>422</v>
      </c>
      <c r="Q512" s="4">
        <f>IFERROR(VLOOKUP($H512,[1]RAPPORTS!$L$2:$O$3000,4,FALSE),"")</f>
        <v>12</v>
      </c>
      <c r="R512" s="4" t="str">
        <f>IFERROR(VLOOKUP($H512,[1]NC!$G$2:$H$300,2,FALSE)+VLOOKUP($K512,[1]NC!$G$2:$I$300,3,FALSE),"")</f>
        <v/>
      </c>
      <c r="S512" s="3"/>
      <c r="T512" s="3"/>
      <c r="U512" s="3"/>
      <c r="V512" s="3" t="s">
        <v>39</v>
      </c>
      <c r="W512" s="3" t="s">
        <v>8</v>
      </c>
      <c r="X512" s="3" t="s">
        <v>39</v>
      </c>
    </row>
    <row r="513" spans="1:24" x14ac:dyDescent="0.25">
      <c r="A513" s="3" t="s">
        <v>17</v>
      </c>
      <c r="B513" s="3" t="s">
        <v>37</v>
      </c>
      <c r="C513" s="3" t="s">
        <v>19</v>
      </c>
      <c r="D513" s="3" t="s">
        <v>74</v>
      </c>
      <c r="E513" s="3" t="s">
        <v>39</v>
      </c>
      <c r="F513" s="3">
        <v>95548</v>
      </c>
      <c r="G513" s="3" t="s">
        <v>40</v>
      </c>
      <c r="H513" s="3">
        <v>2022063691</v>
      </c>
      <c r="I513" s="3" t="s">
        <v>618</v>
      </c>
      <c r="J513" s="3" t="s">
        <v>41</v>
      </c>
      <c r="K513" s="3" t="s">
        <v>619</v>
      </c>
      <c r="L513" s="3" t="s">
        <v>64</v>
      </c>
      <c r="M513" s="3" t="s">
        <v>620</v>
      </c>
      <c r="N513" s="3" t="s">
        <v>111</v>
      </c>
      <c r="O513" s="3" t="s">
        <v>426</v>
      </c>
      <c r="P513" s="3" t="s">
        <v>422</v>
      </c>
      <c r="Q513" s="4">
        <f>IFERROR(VLOOKUP($H513,[1]RAPPORTS!$L$2:$O$3000,4,FALSE),"")</f>
        <v>12</v>
      </c>
      <c r="R513" s="4" t="str">
        <f>IFERROR(VLOOKUP($H513,[1]NC!$G$2:$H$300,2,FALSE)+VLOOKUP($K513,[1]NC!$G$2:$I$300,3,FALSE),"")</f>
        <v/>
      </c>
      <c r="S513" s="3"/>
      <c r="T513" s="3"/>
      <c r="U513" s="3"/>
      <c r="V513" s="3" t="s">
        <v>39</v>
      </c>
      <c r="W513" s="3" t="s">
        <v>8</v>
      </c>
      <c r="X513" s="3" t="s">
        <v>39</v>
      </c>
    </row>
    <row r="514" spans="1:24" x14ac:dyDescent="0.25">
      <c r="A514" s="3" t="s">
        <v>17</v>
      </c>
      <c r="B514" s="3" t="s">
        <v>37</v>
      </c>
      <c r="C514" s="3" t="s">
        <v>19</v>
      </c>
      <c r="D514" s="3" t="s">
        <v>38</v>
      </c>
      <c r="E514" s="3" t="s">
        <v>39</v>
      </c>
      <c r="F514" s="3">
        <v>95548</v>
      </c>
      <c r="G514" s="3" t="s">
        <v>40</v>
      </c>
      <c r="H514" s="3">
        <v>2022054152</v>
      </c>
      <c r="I514" s="3" t="s">
        <v>618</v>
      </c>
      <c r="J514" s="3" t="s">
        <v>41</v>
      </c>
      <c r="K514" s="3" t="s">
        <v>619</v>
      </c>
      <c r="L514" s="3" t="s">
        <v>57</v>
      </c>
      <c r="M514" s="3" t="s">
        <v>620</v>
      </c>
      <c r="N514" s="3" t="s">
        <v>43</v>
      </c>
      <c r="O514" s="3" t="s">
        <v>66</v>
      </c>
      <c r="P514" s="3" t="s">
        <v>51</v>
      </c>
      <c r="Q514" s="4">
        <f>IFERROR(VLOOKUP($H514,[1]RAPPORTS!$L$2:$O$3000,4,FALSE),"")</f>
        <v>11</v>
      </c>
      <c r="R514" s="4" t="str">
        <f>IFERROR(VLOOKUP($H514,[1]NC!$G$2:$H$300,2,FALSE)+VLOOKUP($K514,[1]NC!$G$2:$I$300,3,FALSE),"")</f>
        <v/>
      </c>
      <c r="S514" s="3"/>
      <c r="T514" s="3"/>
      <c r="U514" s="3"/>
      <c r="V514" s="3" t="s">
        <v>39</v>
      </c>
      <c r="W514" s="3" t="s">
        <v>8</v>
      </c>
      <c r="X514" s="3" t="s">
        <v>39</v>
      </c>
    </row>
    <row r="515" spans="1:24" x14ac:dyDescent="0.25">
      <c r="A515" s="3" t="s">
        <v>17</v>
      </c>
      <c r="B515" s="3" t="s">
        <v>37</v>
      </c>
      <c r="C515" s="3" t="s">
        <v>19</v>
      </c>
      <c r="D515" s="3" t="s">
        <v>74</v>
      </c>
      <c r="E515" s="3" t="s">
        <v>39</v>
      </c>
      <c r="F515" s="3">
        <v>95548</v>
      </c>
      <c r="G515" s="3" t="s">
        <v>40</v>
      </c>
      <c r="H515" s="3">
        <v>2022029068</v>
      </c>
      <c r="I515" s="3" t="s">
        <v>618</v>
      </c>
      <c r="J515" s="3" t="s">
        <v>41</v>
      </c>
      <c r="K515" s="3" t="s">
        <v>619</v>
      </c>
      <c r="L515" s="3" t="s">
        <v>125</v>
      </c>
      <c r="M515" s="3" t="s">
        <v>620</v>
      </c>
      <c r="N515" s="3" t="s">
        <v>43</v>
      </c>
      <c r="O515" s="3" t="s">
        <v>409</v>
      </c>
      <c r="P515" s="3" t="s">
        <v>93</v>
      </c>
      <c r="Q515" s="4">
        <f>IFERROR(VLOOKUP($H515,[1]RAPPORTS!$L$2:$O$3000,4,FALSE),"")</f>
        <v>9</v>
      </c>
      <c r="R515" s="4" t="str">
        <f>IFERROR(VLOOKUP($H515,[1]NC!$G$2:$H$300,2,FALSE)+VLOOKUP($K515,[1]NC!$G$2:$I$300,3,FALSE),"")</f>
        <v/>
      </c>
      <c r="S515" s="3"/>
      <c r="T515" s="3"/>
      <c r="U515" s="3"/>
      <c r="V515" s="3" t="s">
        <v>39</v>
      </c>
      <c r="W515" s="3" t="s">
        <v>8</v>
      </c>
      <c r="X515" s="3" t="s">
        <v>39</v>
      </c>
    </row>
    <row r="516" spans="1:24" x14ac:dyDescent="0.25">
      <c r="A516" s="3" t="s">
        <v>17</v>
      </c>
      <c r="B516" s="3" t="s">
        <v>37</v>
      </c>
      <c r="C516" s="3" t="s">
        <v>19</v>
      </c>
      <c r="D516" s="3" t="s">
        <v>95</v>
      </c>
      <c r="E516" s="3" t="s">
        <v>39</v>
      </c>
      <c r="F516" s="3">
        <v>95548</v>
      </c>
      <c r="G516" s="3" t="s">
        <v>40</v>
      </c>
      <c r="H516" s="3">
        <v>2022025515</v>
      </c>
      <c r="I516" s="3" t="s">
        <v>618</v>
      </c>
      <c r="J516" s="3" t="s">
        <v>41</v>
      </c>
      <c r="K516" s="3" t="s">
        <v>619</v>
      </c>
      <c r="L516" s="3" t="s">
        <v>125</v>
      </c>
      <c r="M516" s="3" t="s">
        <v>620</v>
      </c>
      <c r="N516" s="3" t="s">
        <v>131</v>
      </c>
      <c r="O516" s="3" t="s">
        <v>322</v>
      </c>
      <c r="P516" s="3" t="s">
        <v>456</v>
      </c>
      <c r="Q516" s="4">
        <f>IFERROR(VLOOKUP($H516,[1]RAPPORTS!$L$2:$O$3000,4,FALSE),"")</f>
        <v>9</v>
      </c>
      <c r="R516" s="4" t="str">
        <f>IFERROR(VLOOKUP($H516,[1]NC!$G$2:$H$300,2,FALSE)+VLOOKUP($K516,[1]NC!$G$2:$I$300,3,FALSE),"")</f>
        <v/>
      </c>
      <c r="S516" s="3"/>
      <c r="T516" s="3"/>
      <c r="U516" s="3"/>
      <c r="V516" s="3" t="s">
        <v>39</v>
      </c>
      <c r="W516" s="3" t="s">
        <v>8</v>
      </c>
      <c r="X516" s="3" t="s">
        <v>39</v>
      </c>
    </row>
    <row r="517" spans="1:24" x14ac:dyDescent="0.25">
      <c r="A517" s="3" t="s">
        <v>17</v>
      </c>
      <c r="B517" s="3" t="s">
        <v>52</v>
      </c>
      <c r="C517" s="3" t="s">
        <v>19</v>
      </c>
      <c r="D517" s="3" t="s">
        <v>53</v>
      </c>
      <c r="E517" s="3" t="s">
        <v>39</v>
      </c>
      <c r="F517" s="3">
        <v>95548</v>
      </c>
      <c r="G517" s="3" t="s">
        <v>40</v>
      </c>
      <c r="H517" s="3">
        <v>2022024953</v>
      </c>
      <c r="I517" s="3" t="s">
        <v>618</v>
      </c>
      <c r="J517" s="3" t="s">
        <v>41</v>
      </c>
      <c r="K517" s="3" t="s">
        <v>619</v>
      </c>
      <c r="L517" s="3" t="s">
        <v>54</v>
      </c>
      <c r="M517" s="3" t="s">
        <v>620</v>
      </c>
      <c r="N517" s="3" t="s">
        <v>151</v>
      </c>
      <c r="O517" s="3" t="s">
        <v>130</v>
      </c>
      <c r="P517" s="3" t="s">
        <v>457</v>
      </c>
      <c r="Q517" s="4">
        <f>IFERROR(VLOOKUP($H517,[1]RAPPORTS!$L$2:$O$3000,4,FALSE),"")</f>
        <v>8</v>
      </c>
      <c r="R517" s="4" t="str">
        <f>IFERROR(VLOOKUP($H517,[1]NC!$G$2:$H$300,2,FALSE)+VLOOKUP($K517,[1]NC!$G$2:$I$300,3,FALSE),"")</f>
        <v/>
      </c>
      <c r="S517" s="3"/>
      <c r="T517" s="3"/>
      <c r="U517" s="3"/>
      <c r="V517" s="3" t="s">
        <v>39</v>
      </c>
      <c r="W517" s="3" t="s">
        <v>8</v>
      </c>
      <c r="X517" s="3" t="s">
        <v>39</v>
      </c>
    </row>
    <row r="518" spans="1:24" x14ac:dyDescent="0.25">
      <c r="A518" s="3" t="s">
        <v>17</v>
      </c>
      <c r="B518" s="3" t="s">
        <v>37</v>
      </c>
      <c r="C518" s="3" t="s">
        <v>19</v>
      </c>
      <c r="D518" s="3" t="s">
        <v>38</v>
      </c>
      <c r="E518" s="3" t="s">
        <v>39</v>
      </c>
      <c r="F518" s="3">
        <v>95548</v>
      </c>
      <c r="G518" s="3" t="s">
        <v>40</v>
      </c>
      <c r="H518" s="3">
        <v>2022070850</v>
      </c>
      <c r="I518" s="3" t="s">
        <v>618</v>
      </c>
      <c r="J518" s="3" t="s">
        <v>41</v>
      </c>
      <c r="K518" s="3" t="s">
        <v>619</v>
      </c>
      <c r="L518" s="3" t="s">
        <v>86</v>
      </c>
      <c r="M518" s="3" t="s">
        <v>620</v>
      </c>
      <c r="N518" s="3" t="s">
        <v>151</v>
      </c>
      <c r="O518" s="3" t="s">
        <v>118</v>
      </c>
      <c r="P518" s="3" t="s">
        <v>43</v>
      </c>
      <c r="Q518" s="4">
        <f>IFERROR(VLOOKUP($H518,[1]RAPPORTS!$L$2:$O$3000,4,FALSE),"")</f>
        <v>7</v>
      </c>
      <c r="R518" s="4" t="str">
        <f>IFERROR(VLOOKUP($H518,[1]NC!$G$2:$H$300,2,FALSE)+VLOOKUP($K518,[1]NC!$G$2:$I$300,3,FALSE),"")</f>
        <v/>
      </c>
      <c r="S518" s="3"/>
      <c r="T518" s="3"/>
      <c r="U518" s="3"/>
      <c r="V518" s="3" t="s">
        <v>39</v>
      </c>
      <c r="W518" s="3" t="s">
        <v>8</v>
      </c>
      <c r="X518" s="3" t="s">
        <v>39</v>
      </c>
    </row>
    <row r="519" spans="1:24" x14ac:dyDescent="0.25">
      <c r="A519" s="3" t="s">
        <v>17</v>
      </c>
      <c r="B519" s="3" t="s">
        <v>37</v>
      </c>
      <c r="C519" s="3" t="s">
        <v>19</v>
      </c>
      <c r="D519" s="3" t="s">
        <v>74</v>
      </c>
      <c r="E519" s="3" t="s">
        <v>39</v>
      </c>
      <c r="F519" s="3">
        <v>95548</v>
      </c>
      <c r="G519" s="3" t="s">
        <v>40</v>
      </c>
      <c r="H519" s="3">
        <v>2022021967</v>
      </c>
      <c r="I519" s="3" t="s">
        <v>618</v>
      </c>
      <c r="J519" s="3" t="s">
        <v>41</v>
      </c>
      <c r="K519" s="3" t="s">
        <v>619</v>
      </c>
      <c r="L519" s="3" t="s">
        <v>57</v>
      </c>
      <c r="M519" s="3" t="s">
        <v>620</v>
      </c>
      <c r="N519" s="3" t="s">
        <v>43</v>
      </c>
      <c r="O519" s="3" t="s">
        <v>209</v>
      </c>
      <c r="P519" s="3" t="s">
        <v>266</v>
      </c>
      <c r="Q519" s="4">
        <f>IFERROR(VLOOKUP($H519,[1]RAPPORTS!$L$2:$O$3000,4,FALSE),"")</f>
        <v>4</v>
      </c>
      <c r="R519" s="4" t="str">
        <f>IFERROR(VLOOKUP($H519,[1]NC!$G$2:$H$300,2,FALSE)+VLOOKUP($K519,[1]NC!$G$2:$I$300,3,FALSE),"")</f>
        <v/>
      </c>
      <c r="S519" s="3"/>
      <c r="T519" s="3"/>
      <c r="U519" s="3"/>
      <c r="V519" s="3" t="s">
        <v>39</v>
      </c>
      <c r="W519" s="3" t="s">
        <v>8</v>
      </c>
      <c r="X519" s="3" t="s">
        <v>39</v>
      </c>
    </row>
    <row r="520" spans="1:24" x14ac:dyDescent="0.25">
      <c r="A520" s="3" t="s">
        <v>17</v>
      </c>
      <c r="B520" s="3" t="s">
        <v>37</v>
      </c>
      <c r="C520" s="3" t="s">
        <v>19</v>
      </c>
      <c r="D520" s="3" t="s">
        <v>74</v>
      </c>
      <c r="E520" s="3" t="s">
        <v>39</v>
      </c>
      <c r="F520" s="3">
        <v>95548</v>
      </c>
      <c r="G520" s="3" t="s">
        <v>40</v>
      </c>
      <c r="H520" s="3">
        <v>2022052353</v>
      </c>
      <c r="I520" s="3" t="s">
        <v>618</v>
      </c>
      <c r="J520" s="3" t="s">
        <v>41</v>
      </c>
      <c r="K520" s="3" t="s">
        <v>619</v>
      </c>
      <c r="L520" s="3" t="s">
        <v>67</v>
      </c>
      <c r="M520" s="3" t="s">
        <v>620</v>
      </c>
      <c r="N520" s="3" t="s">
        <v>43</v>
      </c>
      <c r="O520" s="3" t="s">
        <v>152</v>
      </c>
      <c r="P520" s="3" t="s">
        <v>106</v>
      </c>
      <c r="Q520" s="4">
        <f>IFERROR(VLOOKUP($H520,[1]RAPPORTS!$L$2:$O$3000,4,FALSE),"")</f>
        <v>4</v>
      </c>
      <c r="R520" s="4" t="str">
        <f>IFERROR(VLOOKUP($H520,[1]NC!$G$2:$H$300,2,FALSE)+VLOOKUP($K520,[1]NC!$G$2:$I$300,3,FALSE),"")</f>
        <v/>
      </c>
      <c r="S520" s="3"/>
      <c r="T520" s="3"/>
      <c r="U520" s="3"/>
      <c r="V520" s="3" t="s">
        <v>39</v>
      </c>
      <c r="W520" s="3" t="s">
        <v>8</v>
      </c>
      <c r="X520" s="3" t="s">
        <v>39</v>
      </c>
    </row>
    <row r="521" spans="1:24" x14ac:dyDescent="0.25">
      <c r="A521" s="3" t="s">
        <v>17</v>
      </c>
      <c r="B521" s="3" t="s">
        <v>37</v>
      </c>
      <c r="C521" s="3" t="s">
        <v>19</v>
      </c>
      <c r="D521" s="3" t="s">
        <v>38</v>
      </c>
      <c r="E521" s="3" t="s">
        <v>39</v>
      </c>
      <c r="F521" s="3">
        <v>95548</v>
      </c>
      <c r="G521" s="3" t="s">
        <v>40</v>
      </c>
      <c r="H521" s="3">
        <v>2022051383</v>
      </c>
      <c r="I521" s="3" t="s">
        <v>618</v>
      </c>
      <c r="J521" s="3" t="s">
        <v>41</v>
      </c>
      <c r="K521" s="3" t="s">
        <v>619</v>
      </c>
      <c r="L521" s="3" t="s">
        <v>96</v>
      </c>
      <c r="M521" s="3" t="s">
        <v>620</v>
      </c>
      <c r="N521" s="3" t="s">
        <v>43</v>
      </c>
      <c r="O521" s="3" t="s">
        <v>44</v>
      </c>
      <c r="P521" s="3" t="s">
        <v>120</v>
      </c>
      <c r="Q521" s="4">
        <f>IFERROR(VLOOKUP($H521,[1]RAPPORTS!$L$2:$O$3000,4,FALSE),"")</f>
        <v>4</v>
      </c>
      <c r="R521" s="4" t="str">
        <f>IFERROR(VLOOKUP($H521,[1]NC!$G$2:$H$300,2,FALSE)+VLOOKUP($K521,[1]NC!$G$2:$I$300,3,FALSE),"")</f>
        <v/>
      </c>
      <c r="S521" s="3"/>
      <c r="T521" s="3"/>
      <c r="U521" s="3"/>
      <c r="V521" s="3" t="s">
        <v>39</v>
      </c>
      <c r="W521" s="3" t="s">
        <v>8</v>
      </c>
      <c r="X521" s="3" t="s">
        <v>39</v>
      </c>
    </row>
    <row r="522" spans="1:24" x14ac:dyDescent="0.25">
      <c r="A522" s="3" t="s">
        <v>41</v>
      </c>
      <c r="B522" s="3" t="s">
        <v>37</v>
      </c>
      <c r="C522" s="3" t="s">
        <v>19</v>
      </c>
      <c r="D522" s="3" t="s">
        <v>38</v>
      </c>
      <c r="E522" s="3" t="s">
        <v>39</v>
      </c>
      <c r="F522" s="3">
        <v>95548</v>
      </c>
      <c r="G522" s="3" t="s">
        <v>40</v>
      </c>
      <c r="H522" s="3">
        <v>2022074496</v>
      </c>
      <c r="I522" s="3" t="s">
        <v>618</v>
      </c>
      <c r="J522" s="3" t="s">
        <v>41</v>
      </c>
      <c r="K522" s="3" t="s">
        <v>619</v>
      </c>
      <c r="L522" s="3" t="s">
        <v>86</v>
      </c>
      <c r="M522" s="3" t="s">
        <v>620</v>
      </c>
      <c r="N522" s="3" t="s">
        <v>49</v>
      </c>
      <c r="O522" s="3" t="s">
        <v>149</v>
      </c>
      <c r="P522" s="3" t="s">
        <v>184</v>
      </c>
      <c r="Q522" s="4">
        <f>IFERROR(VLOOKUP($H522,[1]RAPPORTS!$L$2:$O$3000,4,FALSE),"")</f>
        <v>4</v>
      </c>
      <c r="R522" s="4" t="str">
        <f>IFERROR(VLOOKUP($H522,[1]NC!$G$2:$H$300,2,FALSE)+VLOOKUP($K522,[1]NC!$G$2:$I$300,3,FALSE),"")</f>
        <v/>
      </c>
      <c r="S522" s="3"/>
      <c r="T522" s="3"/>
      <c r="U522" s="3"/>
      <c r="V522" s="3" t="s">
        <v>39</v>
      </c>
      <c r="W522" s="3" t="s">
        <v>8</v>
      </c>
      <c r="X522" s="3" t="s">
        <v>39</v>
      </c>
    </row>
    <row r="523" spans="1:24" x14ac:dyDescent="0.25">
      <c r="A523" s="3" t="s">
        <v>17</v>
      </c>
      <c r="B523" s="3" t="s">
        <v>37</v>
      </c>
      <c r="C523" s="3" t="s">
        <v>19</v>
      </c>
      <c r="D523" s="3" t="s">
        <v>74</v>
      </c>
      <c r="E523" s="3" t="s">
        <v>39</v>
      </c>
      <c r="F523" s="3">
        <v>95548</v>
      </c>
      <c r="G523" s="3" t="s">
        <v>40</v>
      </c>
      <c r="H523" s="3">
        <v>2022059283</v>
      </c>
      <c r="I523" s="3" t="s">
        <v>618</v>
      </c>
      <c r="J523" s="3" t="s">
        <v>41</v>
      </c>
      <c r="K523" s="3" t="s">
        <v>619</v>
      </c>
      <c r="L523" s="3" t="s">
        <v>67</v>
      </c>
      <c r="M523" s="3" t="s">
        <v>620</v>
      </c>
      <c r="N523" s="3" t="s">
        <v>43</v>
      </c>
      <c r="O523" s="3" t="s">
        <v>113</v>
      </c>
      <c r="P523" s="3" t="s">
        <v>441</v>
      </c>
      <c r="Q523" s="4">
        <f>IFERROR(VLOOKUP($H523,[1]RAPPORTS!$L$2:$O$3000,4,FALSE),"")</f>
        <v>4</v>
      </c>
      <c r="R523" s="4" t="str">
        <f>IFERROR(VLOOKUP($H523,[1]NC!$G$2:$H$300,2,FALSE)+VLOOKUP($K523,[1]NC!$G$2:$I$300,3,FALSE),"")</f>
        <v/>
      </c>
      <c r="S523" s="3"/>
      <c r="T523" s="3"/>
      <c r="U523" s="3"/>
      <c r="V523" s="3" t="s">
        <v>39</v>
      </c>
      <c r="W523" s="3" t="s">
        <v>8</v>
      </c>
      <c r="X523" s="3" t="s">
        <v>39</v>
      </c>
    </row>
    <row r="524" spans="1:24" x14ac:dyDescent="0.25">
      <c r="A524" s="3" t="s">
        <v>17</v>
      </c>
      <c r="B524" s="3" t="s">
        <v>52</v>
      </c>
      <c r="C524" s="3" t="s">
        <v>19</v>
      </c>
      <c r="D524" s="3" t="s">
        <v>53</v>
      </c>
      <c r="E524" s="3" t="s">
        <v>39</v>
      </c>
      <c r="F524" s="3">
        <v>95548</v>
      </c>
      <c r="G524" s="3" t="s">
        <v>40</v>
      </c>
      <c r="H524" s="3">
        <v>2022085065</v>
      </c>
      <c r="I524" s="3" t="s">
        <v>618</v>
      </c>
      <c r="J524" s="3" t="s">
        <v>41</v>
      </c>
      <c r="K524" s="3" t="s">
        <v>619</v>
      </c>
      <c r="L524" s="3" t="s">
        <v>42</v>
      </c>
      <c r="M524" s="3" t="s">
        <v>620</v>
      </c>
      <c r="N524" s="3" t="s">
        <v>43</v>
      </c>
      <c r="O524" s="3" t="s">
        <v>302</v>
      </c>
      <c r="P524" s="3" t="s">
        <v>106</v>
      </c>
      <c r="Q524" s="4">
        <f>IFERROR(VLOOKUP($H524,[1]RAPPORTS!$L$2:$O$3000,4,FALSE),"")</f>
        <v>23</v>
      </c>
      <c r="R524" s="4" t="str">
        <f>IFERROR(VLOOKUP($H524,[1]NC!$G$2:$H$300,2,FALSE)+VLOOKUP($K524,[1]NC!$G$2:$I$300,3,FALSE),"")</f>
        <v/>
      </c>
      <c r="S524" s="3"/>
      <c r="T524" s="3"/>
      <c r="U524" s="3"/>
      <c r="V524" s="3" t="s">
        <v>39</v>
      </c>
      <c r="W524" s="3" t="s">
        <v>9</v>
      </c>
      <c r="X524" s="3" t="s">
        <v>39</v>
      </c>
    </row>
    <row r="525" spans="1:24" x14ac:dyDescent="0.25">
      <c r="A525" s="3" t="s">
        <v>17</v>
      </c>
      <c r="B525" s="3" t="s">
        <v>261</v>
      </c>
      <c r="C525" s="3" t="s">
        <v>19</v>
      </c>
      <c r="D525" s="3" t="s">
        <v>262</v>
      </c>
      <c r="E525" s="3" t="s">
        <v>39</v>
      </c>
      <c r="F525" s="3">
        <v>95548</v>
      </c>
      <c r="G525" s="3" t="s">
        <v>40</v>
      </c>
      <c r="H525" s="3">
        <v>2022076665</v>
      </c>
      <c r="I525" s="3" t="s">
        <v>618</v>
      </c>
      <c r="J525" s="3" t="s">
        <v>41</v>
      </c>
      <c r="K525" s="3" t="s">
        <v>619</v>
      </c>
      <c r="L525" s="3" t="s">
        <v>182</v>
      </c>
      <c r="M525" s="3" t="s">
        <v>620</v>
      </c>
      <c r="N525" s="3" t="s">
        <v>43</v>
      </c>
      <c r="O525" s="3" t="s">
        <v>181</v>
      </c>
      <c r="P525" s="3" t="s">
        <v>180</v>
      </c>
      <c r="Q525" s="4">
        <f>IFERROR(VLOOKUP($H525,[1]RAPPORTS!$L$2:$O$3000,4,FALSE),"")</f>
        <v>20</v>
      </c>
      <c r="R525" s="4" t="str">
        <f>IFERROR(VLOOKUP($H525,[1]NC!$G$2:$H$300,2,FALSE)+VLOOKUP($K525,[1]NC!$G$2:$I$300,3,FALSE),"")</f>
        <v/>
      </c>
      <c r="S525" s="3"/>
      <c r="T525" s="3"/>
      <c r="U525" s="3"/>
      <c r="V525" s="3" t="s">
        <v>39</v>
      </c>
      <c r="W525" s="3" t="s">
        <v>9</v>
      </c>
      <c r="X525" s="3" t="s">
        <v>39</v>
      </c>
    </row>
    <row r="526" spans="1:24" x14ac:dyDescent="0.25">
      <c r="A526" s="3" t="s">
        <v>17</v>
      </c>
      <c r="B526" s="3" t="s">
        <v>52</v>
      </c>
      <c r="C526" s="3" t="s">
        <v>19</v>
      </c>
      <c r="D526" s="3" t="s">
        <v>53</v>
      </c>
      <c r="E526" s="3" t="s">
        <v>39</v>
      </c>
      <c r="F526" s="3">
        <v>95548</v>
      </c>
      <c r="G526" s="3" t="s">
        <v>40</v>
      </c>
      <c r="H526" s="3">
        <v>2022036313</v>
      </c>
      <c r="I526" s="3" t="s">
        <v>618</v>
      </c>
      <c r="J526" s="3" t="s">
        <v>41</v>
      </c>
      <c r="K526" s="3" t="s">
        <v>619</v>
      </c>
      <c r="L526" s="3" t="s">
        <v>64</v>
      </c>
      <c r="M526" s="3" t="s">
        <v>620</v>
      </c>
      <c r="N526" s="3" t="s">
        <v>264</v>
      </c>
      <c r="O526" s="3" t="s">
        <v>193</v>
      </c>
      <c r="P526" s="3" t="s">
        <v>458</v>
      </c>
      <c r="Q526" s="4">
        <f>IFERROR(VLOOKUP($H526,[1]RAPPORTS!$L$2:$O$3000,4,FALSE),"")</f>
        <v>18</v>
      </c>
      <c r="R526" s="4" t="str">
        <f>IFERROR(VLOOKUP($H526,[1]NC!$G$2:$H$300,2,FALSE)+VLOOKUP($K526,[1]NC!$G$2:$I$300,3,FALSE),"")</f>
        <v/>
      </c>
      <c r="S526" s="3"/>
      <c r="T526" s="3"/>
      <c r="U526" s="3"/>
      <c r="V526" s="3" t="s">
        <v>39</v>
      </c>
      <c r="W526" s="3" t="s">
        <v>9</v>
      </c>
      <c r="X526" s="3" t="s">
        <v>39</v>
      </c>
    </row>
    <row r="527" spans="1:24" x14ac:dyDescent="0.25">
      <c r="A527" s="3" t="s">
        <v>17</v>
      </c>
      <c r="B527" s="3" t="s">
        <v>261</v>
      </c>
      <c r="C527" s="3" t="s">
        <v>19</v>
      </c>
      <c r="D527" s="3" t="s">
        <v>262</v>
      </c>
      <c r="E527" s="3" t="s">
        <v>39</v>
      </c>
      <c r="F527" s="3">
        <v>95548</v>
      </c>
      <c r="G527" s="3" t="s">
        <v>40</v>
      </c>
      <c r="H527" s="3">
        <v>2022068002</v>
      </c>
      <c r="I527" s="3" t="s">
        <v>618</v>
      </c>
      <c r="J527" s="3" t="s">
        <v>41</v>
      </c>
      <c r="K527" s="3" t="s">
        <v>619</v>
      </c>
      <c r="L527" s="3" t="s">
        <v>459</v>
      </c>
      <c r="M527" s="3" t="s">
        <v>620</v>
      </c>
      <c r="N527" s="3" t="s">
        <v>43</v>
      </c>
      <c r="O527" s="3" t="s">
        <v>132</v>
      </c>
      <c r="P527" s="3" t="s">
        <v>204</v>
      </c>
      <c r="Q527" s="4">
        <f>IFERROR(VLOOKUP($H527,[1]RAPPORTS!$L$2:$O$3000,4,FALSE),"")</f>
        <v>13</v>
      </c>
      <c r="R527" s="4" t="str">
        <f>IFERROR(VLOOKUP($H527,[1]NC!$G$2:$H$300,2,FALSE)+VLOOKUP($K527,[1]NC!$G$2:$I$300,3,FALSE),"")</f>
        <v/>
      </c>
      <c r="S527" s="3"/>
      <c r="T527" s="3"/>
      <c r="U527" s="3"/>
      <c r="V527" s="3" t="s">
        <v>39</v>
      </c>
      <c r="W527" s="3" t="s">
        <v>9</v>
      </c>
      <c r="X527" s="3" t="s">
        <v>39</v>
      </c>
    </row>
    <row r="528" spans="1:24" x14ac:dyDescent="0.25">
      <c r="A528" s="3" t="s">
        <v>17</v>
      </c>
      <c r="B528" s="3" t="s">
        <v>261</v>
      </c>
      <c r="C528" s="3" t="s">
        <v>19</v>
      </c>
      <c r="D528" s="3" t="s">
        <v>262</v>
      </c>
      <c r="E528" s="3" t="s">
        <v>39</v>
      </c>
      <c r="F528" s="3">
        <v>95548</v>
      </c>
      <c r="G528" s="3" t="s">
        <v>40</v>
      </c>
      <c r="H528" s="3">
        <v>2022065803</v>
      </c>
      <c r="I528" s="3" t="s">
        <v>618</v>
      </c>
      <c r="J528" s="3" t="s">
        <v>41</v>
      </c>
      <c r="K528" s="3" t="s">
        <v>619</v>
      </c>
      <c r="L528" s="3" t="s">
        <v>182</v>
      </c>
      <c r="M528" s="3" t="s">
        <v>620</v>
      </c>
      <c r="N528" s="3" t="s">
        <v>43</v>
      </c>
      <c r="O528" s="3" t="s">
        <v>105</v>
      </c>
      <c r="P528" s="3" t="s">
        <v>204</v>
      </c>
      <c r="Q528" s="4">
        <f>IFERROR(VLOOKUP($H528,[1]RAPPORTS!$L$2:$O$3000,4,FALSE),"")</f>
        <v>12</v>
      </c>
      <c r="R528" s="4" t="str">
        <f>IFERROR(VLOOKUP($H528,[1]NC!$G$2:$H$300,2,FALSE)+VLOOKUP($K528,[1]NC!$G$2:$I$300,3,FALSE),"")</f>
        <v/>
      </c>
      <c r="S528" s="3"/>
      <c r="T528" s="3"/>
      <c r="U528" s="3"/>
      <c r="V528" s="3" t="s">
        <v>39</v>
      </c>
      <c r="W528" s="3" t="s">
        <v>9</v>
      </c>
      <c r="X528" s="3" t="s">
        <v>39</v>
      </c>
    </row>
    <row r="529" spans="1:24" x14ac:dyDescent="0.25">
      <c r="A529" s="3" t="s">
        <v>17</v>
      </c>
      <c r="B529" s="3" t="s">
        <v>261</v>
      </c>
      <c r="C529" s="3" t="s">
        <v>19</v>
      </c>
      <c r="D529" s="3" t="s">
        <v>262</v>
      </c>
      <c r="E529" s="3" t="s">
        <v>39</v>
      </c>
      <c r="F529" s="3">
        <v>95548</v>
      </c>
      <c r="G529" s="3" t="s">
        <v>40</v>
      </c>
      <c r="H529" s="3">
        <v>2022044945</v>
      </c>
      <c r="I529" s="3" t="s">
        <v>618</v>
      </c>
      <c r="J529" s="3" t="s">
        <v>41</v>
      </c>
      <c r="K529" s="3" t="s">
        <v>619</v>
      </c>
      <c r="L529" s="3" t="s">
        <v>57</v>
      </c>
      <c r="M529" s="3" t="s">
        <v>620</v>
      </c>
      <c r="N529" s="3" t="s">
        <v>43</v>
      </c>
      <c r="O529" s="3" t="s">
        <v>68</v>
      </c>
      <c r="P529" s="3" t="s">
        <v>197</v>
      </c>
      <c r="Q529" s="4">
        <f>IFERROR(VLOOKUP($H529,[1]RAPPORTS!$L$2:$O$3000,4,FALSE),"")</f>
        <v>10</v>
      </c>
      <c r="R529" s="4" t="str">
        <f>IFERROR(VLOOKUP($H529,[1]NC!$G$2:$H$300,2,FALSE)+VLOOKUP($K529,[1]NC!$G$2:$I$300,3,FALSE),"")</f>
        <v/>
      </c>
      <c r="S529" s="3"/>
      <c r="T529" s="3"/>
      <c r="U529" s="3"/>
      <c r="V529" s="3" t="s">
        <v>39</v>
      </c>
      <c r="W529" s="3" t="s">
        <v>9</v>
      </c>
      <c r="X529" s="3" t="s">
        <v>39</v>
      </c>
    </row>
    <row r="530" spans="1:24" x14ac:dyDescent="0.25">
      <c r="A530" s="3" t="s">
        <v>17</v>
      </c>
      <c r="B530" s="3" t="s">
        <v>261</v>
      </c>
      <c r="C530" s="3" t="s">
        <v>19</v>
      </c>
      <c r="D530" s="3" t="s">
        <v>262</v>
      </c>
      <c r="E530" s="3" t="s">
        <v>39</v>
      </c>
      <c r="F530" s="3">
        <v>95548</v>
      </c>
      <c r="G530" s="3" t="s">
        <v>40</v>
      </c>
      <c r="H530" s="3">
        <v>2022060916</v>
      </c>
      <c r="I530" s="3" t="s">
        <v>618</v>
      </c>
      <c r="J530" s="3" t="s">
        <v>41</v>
      </c>
      <c r="K530" s="3" t="s">
        <v>619</v>
      </c>
      <c r="L530" s="3" t="s">
        <v>64</v>
      </c>
      <c r="M530" s="3" t="s">
        <v>620</v>
      </c>
      <c r="N530" s="3" t="s">
        <v>43</v>
      </c>
      <c r="O530" s="3" t="s">
        <v>179</v>
      </c>
      <c r="P530" s="3" t="s">
        <v>264</v>
      </c>
      <c r="Q530" s="4">
        <f>IFERROR(VLOOKUP($H530,[1]RAPPORTS!$L$2:$O$3000,4,FALSE),"")</f>
        <v>8</v>
      </c>
      <c r="R530" s="4" t="str">
        <f>IFERROR(VLOOKUP($H530,[1]NC!$G$2:$H$300,2,FALSE)+VLOOKUP($K530,[1]NC!$G$2:$I$300,3,FALSE),"")</f>
        <v/>
      </c>
      <c r="S530" s="3"/>
      <c r="T530" s="3"/>
      <c r="U530" s="3"/>
      <c r="V530" s="3" t="s">
        <v>39</v>
      </c>
      <c r="W530" s="3" t="s">
        <v>9</v>
      </c>
      <c r="X530" s="3" t="s">
        <v>39</v>
      </c>
    </row>
    <row r="531" spans="1:24" x14ac:dyDescent="0.25">
      <c r="A531" s="3" t="s">
        <v>17</v>
      </c>
      <c r="B531" s="3" t="s">
        <v>52</v>
      </c>
      <c r="C531" s="3" t="s">
        <v>19</v>
      </c>
      <c r="D531" s="3" t="s">
        <v>53</v>
      </c>
      <c r="E531" s="3" t="s">
        <v>39</v>
      </c>
      <c r="F531" s="3">
        <v>95548</v>
      </c>
      <c r="G531" s="3" t="s">
        <v>40</v>
      </c>
      <c r="H531" s="3">
        <v>2022083650</v>
      </c>
      <c r="I531" s="3" t="s">
        <v>618</v>
      </c>
      <c r="J531" s="3" t="s">
        <v>41</v>
      </c>
      <c r="K531" s="3" t="s">
        <v>619</v>
      </c>
      <c r="L531" s="3" t="s">
        <v>64</v>
      </c>
      <c r="M531" s="3" t="s">
        <v>620</v>
      </c>
      <c r="N531" s="3" t="s">
        <v>43</v>
      </c>
      <c r="O531" s="3" t="s">
        <v>302</v>
      </c>
      <c r="P531" s="3" t="s">
        <v>121</v>
      </c>
      <c r="Q531" s="4">
        <f>IFERROR(VLOOKUP($H531,[1]RAPPORTS!$L$2:$O$3000,4,FALSE),"")</f>
        <v>8</v>
      </c>
      <c r="R531" s="4" t="str">
        <f>IFERROR(VLOOKUP($H531,[1]NC!$G$2:$H$300,2,FALSE)+VLOOKUP($K531,[1]NC!$G$2:$I$300,3,FALSE),"")</f>
        <v/>
      </c>
      <c r="S531" s="3"/>
      <c r="T531" s="3"/>
      <c r="U531" s="3"/>
      <c r="V531" s="3" t="s">
        <v>39</v>
      </c>
      <c r="W531" s="3" t="s">
        <v>9</v>
      </c>
      <c r="X531" s="3" t="s">
        <v>39</v>
      </c>
    </row>
    <row r="532" spans="1:24" x14ac:dyDescent="0.25">
      <c r="A532" s="3" t="s">
        <v>17</v>
      </c>
      <c r="B532" s="3" t="s">
        <v>52</v>
      </c>
      <c r="C532" s="3" t="s">
        <v>19</v>
      </c>
      <c r="D532" s="3" t="s">
        <v>53</v>
      </c>
      <c r="E532" s="3" t="s">
        <v>39</v>
      </c>
      <c r="F532" s="3">
        <v>95548</v>
      </c>
      <c r="G532" s="3" t="s">
        <v>40</v>
      </c>
      <c r="H532" s="3">
        <v>2022083661</v>
      </c>
      <c r="I532" s="3" t="s">
        <v>618</v>
      </c>
      <c r="J532" s="3" t="s">
        <v>41</v>
      </c>
      <c r="K532" s="3" t="s">
        <v>619</v>
      </c>
      <c r="L532" s="3" t="s">
        <v>64</v>
      </c>
      <c r="M532" s="3" t="s">
        <v>620</v>
      </c>
      <c r="N532" s="3" t="s">
        <v>83</v>
      </c>
      <c r="O532" s="3" t="s">
        <v>302</v>
      </c>
      <c r="P532" s="3" t="s">
        <v>121</v>
      </c>
      <c r="Q532" s="4">
        <f>IFERROR(VLOOKUP($H532,[1]RAPPORTS!$L$2:$O$3000,4,FALSE),"")</f>
        <v>8</v>
      </c>
      <c r="R532" s="4" t="str">
        <f>IFERROR(VLOOKUP($H532,[1]NC!$G$2:$H$300,2,FALSE)+VLOOKUP($K532,[1]NC!$G$2:$I$300,3,FALSE),"")</f>
        <v/>
      </c>
      <c r="S532" s="3"/>
      <c r="T532" s="3"/>
      <c r="U532" s="3"/>
      <c r="V532" s="3" t="s">
        <v>39</v>
      </c>
      <c r="W532" s="3" t="s">
        <v>9</v>
      </c>
      <c r="X532" s="3" t="s">
        <v>39</v>
      </c>
    </row>
    <row r="533" spans="1:24" x14ac:dyDescent="0.25">
      <c r="A533" s="3" t="s">
        <v>17</v>
      </c>
      <c r="B533" s="3" t="s">
        <v>37</v>
      </c>
      <c r="C533" s="3" t="s">
        <v>19</v>
      </c>
      <c r="D533" s="3" t="s">
        <v>74</v>
      </c>
      <c r="E533" s="3" t="s">
        <v>39</v>
      </c>
      <c r="F533" s="3">
        <v>95548</v>
      </c>
      <c r="G533" s="3" t="s">
        <v>40</v>
      </c>
      <c r="H533" s="3">
        <v>2022034473</v>
      </c>
      <c r="I533" s="3" t="s">
        <v>618</v>
      </c>
      <c r="J533" s="3" t="s">
        <v>41</v>
      </c>
      <c r="K533" s="3" t="s">
        <v>619</v>
      </c>
      <c r="L533" s="3" t="s">
        <v>42</v>
      </c>
      <c r="M533" s="3" t="s">
        <v>620</v>
      </c>
      <c r="N533" s="3" t="s">
        <v>43</v>
      </c>
      <c r="O533" s="3" t="s">
        <v>58</v>
      </c>
      <c r="P533" s="3" t="s">
        <v>112</v>
      </c>
      <c r="Q533" s="4">
        <f>IFERROR(VLOOKUP($H533,[1]RAPPORTS!$L$2:$O$3000,4,FALSE),"")</f>
        <v>7</v>
      </c>
      <c r="R533" s="4" t="str">
        <f>IFERROR(VLOOKUP($H533,[1]NC!$G$2:$H$300,2,FALSE)+VLOOKUP($K533,[1]NC!$G$2:$I$300,3,FALSE),"")</f>
        <v/>
      </c>
      <c r="S533" s="3"/>
      <c r="T533" s="3"/>
      <c r="U533" s="3"/>
      <c r="V533" s="3" t="s">
        <v>39</v>
      </c>
      <c r="W533" s="3" t="s">
        <v>9</v>
      </c>
      <c r="X533" s="3" t="s">
        <v>39</v>
      </c>
    </row>
    <row r="534" spans="1:24" x14ac:dyDescent="0.25">
      <c r="A534" s="3" t="s">
        <v>17</v>
      </c>
      <c r="B534" s="3" t="s">
        <v>37</v>
      </c>
      <c r="C534" s="3" t="s">
        <v>19</v>
      </c>
      <c r="D534" s="3" t="s">
        <v>74</v>
      </c>
      <c r="E534" s="3" t="s">
        <v>39</v>
      </c>
      <c r="F534" s="3">
        <v>95548</v>
      </c>
      <c r="G534" s="3" t="s">
        <v>40</v>
      </c>
      <c r="H534" s="3">
        <v>2022043245</v>
      </c>
      <c r="I534" s="3" t="s">
        <v>618</v>
      </c>
      <c r="J534" s="3" t="s">
        <v>41</v>
      </c>
      <c r="K534" s="3" t="s">
        <v>619</v>
      </c>
      <c r="L534" s="3" t="s">
        <v>57</v>
      </c>
      <c r="M534" s="3" t="s">
        <v>620</v>
      </c>
      <c r="N534" s="3" t="s">
        <v>344</v>
      </c>
      <c r="O534" s="3" t="s">
        <v>174</v>
      </c>
      <c r="P534" s="3" t="s">
        <v>204</v>
      </c>
      <c r="Q534" s="4">
        <f>IFERROR(VLOOKUP($H534,[1]RAPPORTS!$L$2:$O$3000,4,FALSE),"")</f>
        <v>5</v>
      </c>
      <c r="R534" s="4" t="str">
        <f>IFERROR(VLOOKUP($H534,[1]NC!$G$2:$H$300,2,FALSE)+VLOOKUP($K534,[1]NC!$G$2:$I$300,3,FALSE),"")</f>
        <v/>
      </c>
      <c r="S534" s="3"/>
      <c r="T534" s="3"/>
      <c r="U534" s="3"/>
      <c r="V534" s="3" t="s">
        <v>39</v>
      </c>
      <c r="W534" s="3" t="s">
        <v>460</v>
      </c>
      <c r="X534" s="3" t="s">
        <v>39</v>
      </c>
    </row>
    <row r="535" spans="1:24" x14ac:dyDescent="0.25">
      <c r="A535" s="3" t="s">
        <v>17</v>
      </c>
      <c r="B535" s="3" t="s">
        <v>37</v>
      </c>
      <c r="C535" s="3" t="s">
        <v>19</v>
      </c>
      <c r="D535" s="3" t="s">
        <v>74</v>
      </c>
      <c r="E535" s="3" t="s">
        <v>39</v>
      </c>
      <c r="F535" s="3">
        <v>95548</v>
      </c>
      <c r="G535" s="3" t="s">
        <v>40</v>
      </c>
      <c r="H535" s="3">
        <v>2022066898</v>
      </c>
      <c r="I535" s="3" t="s">
        <v>618</v>
      </c>
      <c r="J535" s="3" t="s">
        <v>41</v>
      </c>
      <c r="K535" s="3" t="s">
        <v>619</v>
      </c>
      <c r="L535" s="3" t="s">
        <v>57</v>
      </c>
      <c r="M535" s="3" t="s">
        <v>620</v>
      </c>
      <c r="N535" s="3" t="s">
        <v>43</v>
      </c>
      <c r="O535" s="3" t="s">
        <v>132</v>
      </c>
      <c r="P535" s="3" t="s">
        <v>421</v>
      </c>
      <c r="Q535" s="4">
        <f>IFERROR(VLOOKUP($H535,[1]RAPPORTS!$L$2:$O$3000,4,FALSE),"")</f>
        <v>40</v>
      </c>
      <c r="R535" s="4" t="str">
        <f>IFERROR(VLOOKUP($H535,[1]NC!$G$2:$H$300,2,FALSE)+VLOOKUP($K535,[1]NC!$G$2:$I$300,3,FALSE),"")</f>
        <v/>
      </c>
      <c r="S535" s="3"/>
      <c r="T535" s="3"/>
      <c r="U535" s="3"/>
      <c r="V535" s="3" t="s">
        <v>39</v>
      </c>
      <c r="W535" s="3" t="s">
        <v>3</v>
      </c>
      <c r="X535" s="3" t="s">
        <v>39</v>
      </c>
    </row>
    <row r="536" spans="1:24" x14ac:dyDescent="0.25">
      <c r="A536" s="3" t="s">
        <v>17</v>
      </c>
      <c r="B536" s="3" t="s">
        <v>37</v>
      </c>
      <c r="C536" s="3" t="s">
        <v>19</v>
      </c>
      <c r="D536" s="3" t="s">
        <v>38</v>
      </c>
      <c r="E536" s="3" t="s">
        <v>39</v>
      </c>
      <c r="F536" s="3">
        <v>95548</v>
      </c>
      <c r="G536" s="3" t="s">
        <v>40</v>
      </c>
      <c r="H536" s="3">
        <v>2022063670</v>
      </c>
      <c r="I536" s="3" t="s">
        <v>618</v>
      </c>
      <c r="J536" s="3" t="s">
        <v>41</v>
      </c>
      <c r="K536" s="3" t="s">
        <v>619</v>
      </c>
      <c r="L536" s="3" t="s">
        <v>57</v>
      </c>
      <c r="M536" s="3" t="s">
        <v>620</v>
      </c>
      <c r="N536" s="3" t="s">
        <v>43</v>
      </c>
      <c r="O536" s="3" t="s">
        <v>426</v>
      </c>
      <c r="P536" s="3" t="s">
        <v>461</v>
      </c>
      <c r="Q536" s="4">
        <f>IFERROR(VLOOKUP($H536,[1]RAPPORTS!$L$2:$O$3000,4,FALSE),"")</f>
        <v>38</v>
      </c>
      <c r="R536" s="4" t="str">
        <f>IFERROR(VLOOKUP($H536,[1]NC!$G$2:$H$300,2,FALSE)+VLOOKUP($K536,[1]NC!$G$2:$I$300,3,FALSE),"")</f>
        <v/>
      </c>
      <c r="S536" s="3"/>
      <c r="T536" s="3"/>
      <c r="U536" s="3"/>
      <c r="V536" s="3" t="s">
        <v>39</v>
      </c>
      <c r="W536" s="3" t="s">
        <v>3</v>
      </c>
      <c r="X536" s="3" t="s">
        <v>39</v>
      </c>
    </row>
    <row r="537" spans="1:24" x14ac:dyDescent="0.25">
      <c r="A537" s="3" t="s">
        <v>17</v>
      </c>
      <c r="B537" s="3" t="s">
        <v>37</v>
      </c>
      <c r="C537" s="3" t="s">
        <v>19</v>
      </c>
      <c r="D537" s="3" t="s">
        <v>38</v>
      </c>
      <c r="E537" s="3" t="s">
        <v>39</v>
      </c>
      <c r="F537" s="3">
        <v>95548</v>
      </c>
      <c r="G537" s="3" t="s">
        <v>40</v>
      </c>
      <c r="H537" s="3">
        <v>2022078750</v>
      </c>
      <c r="I537" s="3" t="s">
        <v>618</v>
      </c>
      <c r="J537" s="3" t="s">
        <v>41</v>
      </c>
      <c r="K537" s="3" t="s">
        <v>619</v>
      </c>
      <c r="L537" s="3" t="s">
        <v>96</v>
      </c>
      <c r="M537" s="3" t="s">
        <v>620</v>
      </c>
      <c r="N537" s="3" t="s">
        <v>43</v>
      </c>
      <c r="O537" s="3" t="s">
        <v>75</v>
      </c>
      <c r="P537" s="3" t="s">
        <v>78</v>
      </c>
      <c r="Q537" s="4">
        <f>IFERROR(VLOOKUP($H537,[1]RAPPORTS!$L$2:$O$3000,4,FALSE),"")</f>
        <v>37</v>
      </c>
      <c r="R537" s="4" t="str">
        <f>IFERROR(VLOOKUP($H537,[1]NC!$G$2:$H$300,2,FALSE)+VLOOKUP($K537,[1]NC!$G$2:$I$300,3,FALSE),"")</f>
        <v/>
      </c>
      <c r="S537" s="3"/>
      <c r="T537" s="3"/>
      <c r="U537" s="3"/>
      <c r="V537" s="3" t="s">
        <v>39</v>
      </c>
      <c r="W537" s="3" t="s">
        <v>3</v>
      </c>
      <c r="X537" s="3" t="s">
        <v>39</v>
      </c>
    </row>
    <row r="538" spans="1:24" x14ac:dyDescent="0.25">
      <c r="A538" s="3" t="s">
        <v>17</v>
      </c>
      <c r="B538" s="3" t="s">
        <v>52</v>
      </c>
      <c r="C538" s="3" t="s">
        <v>19</v>
      </c>
      <c r="D538" s="3" t="s">
        <v>53</v>
      </c>
      <c r="E538" s="3" t="s">
        <v>39</v>
      </c>
      <c r="F538" s="3">
        <v>95548</v>
      </c>
      <c r="G538" s="3" t="s">
        <v>40</v>
      </c>
      <c r="H538" s="3">
        <v>2022075017</v>
      </c>
      <c r="I538" s="3" t="s">
        <v>618</v>
      </c>
      <c r="J538" s="3" t="s">
        <v>41</v>
      </c>
      <c r="K538" s="3" t="s">
        <v>619</v>
      </c>
      <c r="L538" s="3" t="s">
        <v>57</v>
      </c>
      <c r="M538" s="3" t="s">
        <v>620</v>
      </c>
      <c r="N538" s="3" t="s">
        <v>43</v>
      </c>
      <c r="O538" s="3" t="s">
        <v>181</v>
      </c>
      <c r="P538" s="3" t="s">
        <v>155</v>
      </c>
      <c r="Q538" s="4">
        <f>IFERROR(VLOOKUP($H538,[1]RAPPORTS!$L$2:$O$3000,4,FALSE),"")</f>
        <v>35</v>
      </c>
      <c r="R538" s="4" t="str">
        <f>IFERROR(VLOOKUP($H538,[1]NC!$G$2:$H$300,2,FALSE)+VLOOKUP($K538,[1]NC!$G$2:$I$300,3,FALSE),"")</f>
        <v/>
      </c>
      <c r="S538" s="3"/>
      <c r="T538" s="3"/>
      <c r="U538" s="3"/>
      <c r="V538" s="3" t="s">
        <v>39</v>
      </c>
      <c r="W538" s="3" t="s">
        <v>3</v>
      </c>
      <c r="X538" s="3" t="s">
        <v>39</v>
      </c>
    </row>
    <row r="539" spans="1:24" x14ac:dyDescent="0.25">
      <c r="A539" s="3" t="s">
        <v>17</v>
      </c>
      <c r="B539" s="3" t="s">
        <v>37</v>
      </c>
      <c r="C539" s="3" t="s">
        <v>19</v>
      </c>
      <c r="D539" s="3" t="s">
        <v>74</v>
      </c>
      <c r="E539" s="3" t="s">
        <v>39</v>
      </c>
      <c r="F539" s="3">
        <v>95548</v>
      </c>
      <c r="G539" s="3" t="s">
        <v>40</v>
      </c>
      <c r="H539" s="3">
        <v>2022066640</v>
      </c>
      <c r="I539" s="3" t="s">
        <v>618</v>
      </c>
      <c r="J539" s="3" t="s">
        <v>41</v>
      </c>
      <c r="K539" s="3" t="s">
        <v>619</v>
      </c>
      <c r="L539" s="3" t="s">
        <v>54</v>
      </c>
      <c r="M539" s="3" t="s">
        <v>620</v>
      </c>
      <c r="N539" s="3" t="s">
        <v>43</v>
      </c>
      <c r="O539" s="3" t="s">
        <v>132</v>
      </c>
      <c r="P539" s="3" t="s">
        <v>121</v>
      </c>
      <c r="Q539" s="4">
        <f>IFERROR(VLOOKUP($H539,[1]RAPPORTS!$L$2:$O$3000,4,FALSE),"")</f>
        <v>28</v>
      </c>
      <c r="R539" s="4" t="str">
        <f>IFERROR(VLOOKUP($H539,[1]NC!$G$2:$H$300,2,FALSE)+VLOOKUP($K539,[1]NC!$G$2:$I$300,3,FALSE),"")</f>
        <v/>
      </c>
      <c r="S539" s="3"/>
      <c r="T539" s="3"/>
      <c r="U539" s="3"/>
      <c r="V539" s="3" t="s">
        <v>39</v>
      </c>
      <c r="W539" s="3" t="s">
        <v>3</v>
      </c>
      <c r="X539" s="3" t="s">
        <v>39</v>
      </c>
    </row>
    <row r="540" spans="1:24" x14ac:dyDescent="0.25">
      <c r="A540" s="3" t="s">
        <v>17</v>
      </c>
      <c r="B540" s="3" t="s">
        <v>52</v>
      </c>
      <c r="C540" s="3" t="s">
        <v>19</v>
      </c>
      <c r="D540" s="3" t="s">
        <v>53</v>
      </c>
      <c r="E540" s="3" t="s">
        <v>39</v>
      </c>
      <c r="F540" s="3">
        <v>95548</v>
      </c>
      <c r="G540" s="3" t="s">
        <v>40</v>
      </c>
      <c r="H540" s="3">
        <v>2022082357</v>
      </c>
      <c r="I540" s="3" t="s">
        <v>618</v>
      </c>
      <c r="J540" s="3" t="s">
        <v>41</v>
      </c>
      <c r="K540" s="3" t="s">
        <v>619</v>
      </c>
      <c r="L540" s="3" t="s">
        <v>82</v>
      </c>
      <c r="M540" s="3" t="s">
        <v>620</v>
      </c>
      <c r="N540" s="3" t="s">
        <v>43</v>
      </c>
      <c r="O540" s="3" t="s">
        <v>73</v>
      </c>
      <c r="P540" s="3" t="s">
        <v>119</v>
      </c>
      <c r="Q540" s="4">
        <f>IFERROR(VLOOKUP($H540,[1]RAPPORTS!$L$2:$O$3000,4,FALSE),"")</f>
        <v>21</v>
      </c>
      <c r="R540" s="4" t="str">
        <f>IFERROR(VLOOKUP($H540,[1]NC!$G$2:$H$300,2,FALSE)+VLOOKUP($K540,[1]NC!$G$2:$I$300,3,FALSE),"")</f>
        <v/>
      </c>
      <c r="S540" s="3"/>
      <c r="T540" s="3"/>
      <c r="U540" s="3"/>
      <c r="V540" s="3" t="s">
        <v>39</v>
      </c>
      <c r="W540" s="3" t="s">
        <v>3</v>
      </c>
      <c r="X540" s="3" t="s">
        <v>39</v>
      </c>
    </row>
    <row r="541" spans="1:24" x14ac:dyDescent="0.25">
      <c r="A541" s="3" t="s">
        <v>17</v>
      </c>
      <c r="B541" s="3" t="s">
        <v>37</v>
      </c>
      <c r="C541" s="3" t="s">
        <v>19</v>
      </c>
      <c r="D541" s="3" t="s">
        <v>74</v>
      </c>
      <c r="E541" s="3" t="s">
        <v>39</v>
      </c>
      <c r="F541" s="3">
        <v>95548</v>
      </c>
      <c r="G541" s="3" t="s">
        <v>40</v>
      </c>
      <c r="H541" s="3">
        <v>2022064856</v>
      </c>
      <c r="I541" s="3" t="s">
        <v>618</v>
      </c>
      <c r="J541" s="3" t="s">
        <v>41</v>
      </c>
      <c r="K541" s="3" t="s">
        <v>619</v>
      </c>
      <c r="L541" s="3" t="s">
        <v>57</v>
      </c>
      <c r="M541" s="3" t="s">
        <v>620</v>
      </c>
      <c r="N541" s="3" t="s">
        <v>43</v>
      </c>
      <c r="O541" s="3" t="s">
        <v>105</v>
      </c>
      <c r="P541" s="3" t="s">
        <v>185</v>
      </c>
      <c r="Q541" s="4">
        <f>IFERROR(VLOOKUP($H541,[1]RAPPORTS!$L$2:$O$3000,4,FALSE),"")</f>
        <v>17</v>
      </c>
      <c r="R541" s="4" t="str">
        <f>IFERROR(VLOOKUP($H541,[1]NC!$G$2:$H$300,2,FALSE)+VLOOKUP($K541,[1]NC!$G$2:$I$300,3,FALSE),"")</f>
        <v/>
      </c>
      <c r="S541" s="3"/>
      <c r="T541" s="3"/>
      <c r="U541" s="3"/>
      <c r="V541" s="3" t="s">
        <v>39</v>
      </c>
      <c r="W541" s="3" t="s">
        <v>3</v>
      </c>
      <c r="X541" s="3" t="s">
        <v>39</v>
      </c>
    </row>
    <row r="542" spans="1:24" x14ac:dyDescent="0.25">
      <c r="A542" s="3" t="s">
        <v>17</v>
      </c>
      <c r="B542" s="3" t="s">
        <v>52</v>
      </c>
      <c r="C542" s="3" t="s">
        <v>19</v>
      </c>
      <c r="D542" s="3" t="s">
        <v>53</v>
      </c>
      <c r="E542" s="3" t="s">
        <v>39</v>
      </c>
      <c r="F542" s="3">
        <v>95548</v>
      </c>
      <c r="G542" s="3" t="s">
        <v>40</v>
      </c>
      <c r="H542" s="3">
        <v>2022078423</v>
      </c>
      <c r="I542" s="3" t="s">
        <v>618</v>
      </c>
      <c r="J542" s="3" t="s">
        <v>41</v>
      </c>
      <c r="K542" s="3" t="s">
        <v>619</v>
      </c>
      <c r="L542" s="3" t="s">
        <v>252</v>
      </c>
      <c r="M542" s="3" t="s">
        <v>620</v>
      </c>
      <c r="N542" s="3" t="s">
        <v>43</v>
      </c>
      <c r="O542" s="3" t="s">
        <v>75</v>
      </c>
      <c r="P542" s="3" t="s">
        <v>120</v>
      </c>
      <c r="Q542" s="4">
        <f>IFERROR(VLOOKUP($H542,[1]RAPPORTS!$L$2:$O$3000,4,FALSE),"")</f>
        <v>17</v>
      </c>
      <c r="R542" s="4" t="str">
        <f>IFERROR(VLOOKUP($H542,[1]NC!$G$2:$H$300,2,FALSE)+VLOOKUP($K542,[1]NC!$G$2:$I$300,3,FALSE),"")</f>
        <v/>
      </c>
      <c r="S542" s="3"/>
      <c r="T542" s="3"/>
      <c r="U542" s="3"/>
      <c r="V542" s="3" t="s">
        <v>39</v>
      </c>
      <c r="W542" s="3" t="s">
        <v>3</v>
      </c>
      <c r="X542" s="3" t="s">
        <v>39</v>
      </c>
    </row>
    <row r="543" spans="1:24" x14ac:dyDescent="0.25">
      <c r="A543" s="3" t="s">
        <v>17</v>
      </c>
      <c r="B543" s="3" t="s">
        <v>52</v>
      </c>
      <c r="C543" s="3" t="s">
        <v>19</v>
      </c>
      <c r="D543" s="3" t="s">
        <v>53</v>
      </c>
      <c r="E543" s="3" t="s">
        <v>39</v>
      </c>
      <c r="F543" s="3">
        <v>95548</v>
      </c>
      <c r="G543" s="3" t="s">
        <v>40</v>
      </c>
      <c r="H543" s="3">
        <v>2022079731</v>
      </c>
      <c r="I543" s="3" t="s">
        <v>618</v>
      </c>
      <c r="J543" s="3" t="s">
        <v>41</v>
      </c>
      <c r="K543" s="3" t="s">
        <v>619</v>
      </c>
      <c r="L543" s="3" t="s">
        <v>54</v>
      </c>
      <c r="M543" s="3" t="s">
        <v>620</v>
      </c>
      <c r="N543" s="3" t="s">
        <v>43</v>
      </c>
      <c r="O543" s="3" t="s">
        <v>75</v>
      </c>
      <c r="P543" s="3" t="s">
        <v>120</v>
      </c>
      <c r="Q543" s="4">
        <f>IFERROR(VLOOKUP($H543,[1]RAPPORTS!$L$2:$O$3000,4,FALSE),"")</f>
        <v>17</v>
      </c>
      <c r="R543" s="4" t="str">
        <f>IFERROR(VLOOKUP($H543,[1]NC!$G$2:$H$300,2,FALSE)+VLOOKUP($K543,[1]NC!$G$2:$I$300,3,FALSE),"")</f>
        <v/>
      </c>
      <c r="S543" s="3"/>
      <c r="T543" s="3"/>
      <c r="U543" s="3"/>
      <c r="V543" s="3" t="s">
        <v>39</v>
      </c>
      <c r="W543" s="3" t="s">
        <v>3</v>
      </c>
      <c r="X543" s="3" t="s">
        <v>39</v>
      </c>
    </row>
    <row r="544" spans="1:24" x14ac:dyDescent="0.25">
      <c r="A544" s="3" t="s">
        <v>17</v>
      </c>
      <c r="B544" s="3" t="s">
        <v>52</v>
      </c>
      <c r="C544" s="3" t="s">
        <v>19</v>
      </c>
      <c r="D544" s="3" t="s">
        <v>53</v>
      </c>
      <c r="E544" s="3" t="s">
        <v>39</v>
      </c>
      <c r="F544" s="3">
        <v>95548</v>
      </c>
      <c r="G544" s="3" t="s">
        <v>40</v>
      </c>
      <c r="H544" s="3">
        <v>2022078089</v>
      </c>
      <c r="I544" s="3" t="s">
        <v>618</v>
      </c>
      <c r="J544" s="3" t="s">
        <v>41</v>
      </c>
      <c r="K544" s="3" t="s">
        <v>619</v>
      </c>
      <c r="L544" s="3" t="s">
        <v>57</v>
      </c>
      <c r="M544" s="3" t="s">
        <v>620</v>
      </c>
      <c r="N544" s="3" t="s">
        <v>43</v>
      </c>
      <c r="O544" s="3" t="s">
        <v>77</v>
      </c>
      <c r="P544" s="3" t="s">
        <v>117</v>
      </c>
      <c r="Q544" s="4">
        <f>IFERROR(VLOOKUP($H544,[1]RAPPORTS!$L$2:$O$3000,4,FALSE),"")</f>
        <v>16</v>
      </c>
      <c r="R544" s="4" t="str">
        <f>IFERROR(VLOOKUP($H544,[1]NC!$G$2:$H$300,2,FALSE)+VLOOKUP($K544,[1]NC!$G$2:$I$300,3,FALSE),"")</f>
        <v/>
      </c>
      <c r="S544" s="3"/>
      <c r="T544" s="3"/>
      <c r="U544" s="3"/>
      <c r="V544" s="3" t="s">
        <v>39</v>
      </c>
      <c r="W544" s="3" t="s">
        <v>3</v>
      </c>
      <c r="X544" s="3" t="s">
        <v>39</v>
      </c>
    </row>
    <row r="545" spans="1:24" x14ac:dyDescent="0.25">
      <c r="A545" s="3" t="s">
        <v>17</v>
      </c>
      <c r="B545" s="3" t="s">
        <v>52</v>
      </c>
      <c r="C545" s="3" t="s">
        <v>19</v>
      </c>
      <c r="D545" s="3" t="s">
        <v>53</v>
      </c>
      <c r="E545" s="3" t="s">
        <v>39</v>
      </c>
      <c r="F545" s="3">
        <v>95548</v>
      </c>
      <c r="G545" s="3" t="s">
        <v>40</v>
      </c>
      <c r="H545" s="3">
        <v>2022076136</v>
      </c>
      <c r="I545" s="3" t="s">
        <v>618</v>
      </c>
      <c r="J545" s="3" t="s">
        <v>41</v>
      </c>
      <c r="K545" s="3" t="s">
        <v>619</v>
      </c>
      <c r="L545" s="3" t="s">
        <v>67</v>
      </c>
      <c r="M545" s="3" t="s">
        <v>620</v>
      </c>
      <c r="N545" s="3" t="s">
        <v>43</v>
      </c>
      <c r="O545" s="3" t="s">
        <v>181</v>
      </c>
      <c r="P545" s="3" t="s">
        <v>155</v>
      </c>
      <c r="Q545" s="4">
        <f>IFERROR(VLOOKUP($H545,[1]RAPPORTS!$L$2:$O$3000,4,FALSE),"")</f>
        <v>15</v>
      </c>
      <c r="R545" s="4" t="str">
        <f>IFERROR(VLOOKUP($H545,[1]NC!$G$2:$H$300,2,FALSE)+VLOOKUP($K545,[1]NC!$G$2:$I$300,3,FALSE),"")</f>
        <v/>
      </c>
      <c r="S545" s="3"/>
      <c r="T545" s="3"/>
      <c r="U545" s="3"/>
      <c r="V545" s="3" t="s">
        <v>39</v>
      </c>
      <c r="W545" s="3" t="s">
        <v>3</v>
      </c>
      <c r="X545" s="3" t="s">
        <v>39</v>
      </c>
    </row>
    <row r="546" spans="1:24" x14ac:dyDescent="0.25">
      <c r="A546" s="3" t="s">
        <v>17</v>
      </c>
      <c r="B546" s="3" t="s">
        <v>52</v>
      </c>
      <c r="C546" s="3" t="s">
        <v>19</v>
      </c>
      <c r="D546" s="3" t="s">
        <v>53</v>
      </c>
      <c r="E546" s="3" t="s">
        <v>39</v>
      </c>
      <c r="F546" s="3">
        <v>95548</v>
      </c>
      <c r="G546" s="3" t="s">
        <v>40</v>
      </c>
      <c r="H546" s="3">
        <v>2022076469</v>
      </c>
      <c r="I546" s="3" t="s">
        <v>618</v>
      </c>
      <c r="J546" s="3" t="s">
        <v>41</v>
      </c>
      <c r="K546" s="3" t="s">
        <v>619</v>
      </c>
      <c r="L546" s="3" t="s">
        <v>54</v>
      </c>
      <c r="M546" s="3" t="s">
        <v>620</v>
      </c>
      <c r="N546" s="3" t="s">
        <v>43</v>
      </c>
      <c r="O546" s="3" t="s">
        <v>181</v>
      </c>
      <c r="P546" s="3" t="s">
        <v>155</v>
      </c>
      <c r="Q546" s="4">
        <f>IFERROR(VLOOKUP($H546,[1]RAPPORTS!$L$2:$O$3000,4,FALSE),"")</f>
        <v>15</v>
      </c>
      <c r="R546" s="4" t="str">
        <f>IFERROR(VLOOKUP($H546,[1]NC!$G$2:$H$300,2,FALSE)+VLOOKUP($K546,[1]NC!$G$2:$I$300,3,FALSE),"")</f>
        <v/>
      </c>
      <c r="S546" s="3"/>
      <c r="T546" s="3"/>
      <c r="U546" s="3"/>
      <c r="V546" s="3" t="s">
        <v>39</v>
      </c>
      <c r="W546" s="3" t="s">
        <v>3</v>
      </c>
      <c r="X546" s="3" t="s">
        <v>39</v>
      </c>
    </row>
    <row r="547" spans="1:24" x14ac:dyDescent="0.25">
      <c r="A547" s="3" t="s">
        <v>17</v>
      </c>
      <c r="B547" s="3" t="s">
        <v>37</v>
      </c>
      <c r="C547" s="3" t="s">
        <v>19</v>
      </c>
      <c r="D547" s="3" t="s">
        <v>38</v>
      </c>
      <c r="E547" s="3" t="s">
        <v>39</v>
      </c>
      <c r="F547" s="3">
        <v>95548</v>
      </c>
      <c r="G547" s="3" t="s">
        <v>40</v>
      </c>
      <c r="H547" s="3">
        <v>2022036137</v>
      </c>
      <c r="I547" s="3" t="s">
        <v>618</v>
      </c>
      <c r="J547" s="3" t="s">
        <v>41</v>
      </c>
      <c r="K547" s="3" t="s">
        <v>619</v>
      </c>
      <c r="L547" s="3" t="s">
        <v>57</v>
      </c>
      <c r="M547" s="3" t="s">
        <v>620</v>
      </c>
      <c r="N547" s="3" t="s">
        <v>43</v>
      </c>
      <c r="O547" s="3" t="s">
        <v>193</v>
      </c>
      <c r="P547" s="3" t="s">
        <v>155</v>
      </c>
      <c r="Q547" s="4">
        <f>IFERROR(VLOOKUP($H547,[1]RAPPORTS!$L$2:$O$3000,4,FALSE),"")</f>
        <v>14</v>
      </c>
      <c r="R547" s="4" t="str">
        <f>IFERROR(VLOOKUP($H547,[1]NC!$G$2:$H$300,2,FALSE)+VLOOKUP($K547,[1]NC!$G$2:$I$300,3,FALSE),"")</f>
        <v/>
      </c>
      <c r="S547" s="3"/>
      <c r="T547" s="3"/>
      <c r="U547" s="3"/>
      <c r="V547" s="3" t="s">
        <v>39</v>
      </c>
      <c r="W547" s="3" t="s">
        <v>3</v>
      </c>
      <c r="X547" s="3" t="s">
        <v>39</v>
      </c>
    </row>
    <row r="548" spans="1:24" x14ac:dyDescent="0.25">
      <c r="A548" s="3" t="s">
        <v>41</v>
      </c>
      <c r="B548" s="3" t="s">
        <v>52</v>
      </c>
      <c r="C548" s="3" t="s">
        <v>19</v>
      </c>
      <c r="D548" s="3" t="s">
        <v>53</v>
      </c>
      <c r="E548" s="3" t="s">
        <v>39</v>
      </c>
      <c r="F548" s="3">
        <v>95548</v>
      </c>
      <c r="G548" s="3" t="s">
        <v>40</v>
      </c>
      <c r="H548" s="3">
        <v>2022073569</v>
      </c>
      <c r="I548" s="3" t="s">
        <v>618</v>
      </c>
      <c r="J548" s="3" t="s">
        <v>41</v>
      </c>
      <c r="K548" s="3" t="s">
        <v>619</v>
      </c>
      <c r="L548" s="3" t="s">
        <v>167</v>
      </c>
      <c r="M548" s="3" t="s">
        <v>620</v>
      </c>
      <c r="N548" s="3" t="s">
        <v>49</v>
      </c>
      <c r="O548" s="3" t="s">
        <v>149</v>
      </c>
      <c r="P548" s="3" t="s">
        <v>200</v>
      </c>
      <c r="Q548" s="4">
        <f>IFERROR(VLOOKUP($H548,[1]RAPPORTS!$L$2:$O$3000,4,FALSE),"")</f>
        <v>14</v>
      </c>
      <c r="R548" s="4" t="str">
        <f>IFERROR(VLOOKUP($H548,[1]NC!$G$2:$H$300,2,FALSE)+VLOOKUP($K548,[1]NC!$G$2:$I$300,3,FALSE),"")</f>
        <v/>
      </c>
      <c r="S548" s="3"/>
      <c r="T548" s="3"/>
      <c r="U548" s="3"/>
      <c r="V548" s="3" t="s">
        <v>39</v>
      </c>
      <c r="W548" s="3" t="s">
        <v>3</v>
      </c>
      <c r="X548" s="3" t="s">
        <v>39</v>
      </c>
    </row>
    <row r="549" spans="1:24" x14ac:dyDescent="0.25">
      <c r="A549" s="3" t="s">
        <v>17</v>
      </c>
      <c r="B549" s="3" t="s">
        <v>37</v>
      </c>
      <c r="C549" s="3" t="s">
        <v>19</v>
      </c>
      <c r="D549" s="3" t="s">
        <v>38</v>
      </c>
      <c r="E549" s="3" t="s">
        <v>39</v>
      </c>
      <c r="F549" s="3">
        <v>95548</v>
      </c>
      <c r="G549" s="3" t="s">
        <v>40</v>
      </c>
      <c r="H549" s="3">
        <v>2022044645</v>
      </c>
      <c r="I549" s="3" t="s">
        <v>618</v>
      </c>
      <c r="J549" s="3" t="s">
        <v>41</v>
      </c>
      <c r="K549" s="3" t="s">
        <v>619</v>
      </c>
      <c r="L549" s="3" t="s">
        <v>82</v>
      </c>
      <c r="M549" s="3" t="s">
        <v>620</v>
      </c>
      <c r="N549" s="3" t="s">
        <v>43</v>
      </c>
      <c r="O549" s="3" t="s">
        <v>68</v>
      </c>
      <c r="P549" s="3" t="s">
        <v>263</v>
      </c>
      <c r="Q549" s="4">
        <f>IFERROR(VLOOKUP($H549,[1]RAPPORTS!$L$2:$O$3000,4,FALSE),"")</f>
        <v>10</v>
      </c>
      <c r="R549" s="4" t="str">
        <f>IFERROR(VLOOKUP($H549,[1]NC!$G$2:$H$300,2,FALSE)+VLOOKUP($K549,[1]NC!$G$2:$I$300,3,FALSE),"")</f>
        <v/>
      </c>
      <c r="S549" s="3"/>
      <c r="T549" s="3"/>
      <c r="U549" s="3"/>
      <c r="V549" s="3" t="s">
        <v>39</v>
      </c>
      <c r="W549" s="3" t="s">
        <v>3</v>
      </c>
      <c r="X549" s="3" t="s">
        <v>39</v>
      </c>
    </row>
    <row r="550" spans="1:24" x14ac:dyDescent="0.25">
      <c r="A550" s="3" t="s">
        <v>17</v>
      </c>
      <c r="B550" s="3" t="s">
        <v>52</v>
      </c>
      <c r="C550" s="3" t="s">
        <v>19</v>
      </c>
      <c r="D550" s="3" t="s">
        <v>53</v>
      </c>
      <c r="E550" s="3" t="s">
        <v>39</v>
      </c>
      <c r="F550" s="3">
        <v>95548</v>
      </c>
      <c r="G550" s="3" t="s">
        <v>40</v>
      </c>
      <c r="H550" s="3">
        <v>2022069403</v>
      </c>
      <c r="I550" s="3" t="s">
        <v>618</v>
      </c>
      <c r="J550" s="3" t="s">
        <v>41</v>
      </c>
      <c r="K550" s="3" t="s">
        <v>619</v>
      </c>
      <c r="L550" s="3" t="s">
        <v>57</v>
      </c>
      <c r="M550" s="3" t="s">
        <v>620</v>
      </c>
      <c r="N550" s="3" t="s">
        <v>43</v>
      </c>
      <c r="O550" s="3" t="s">
        <v>156</v>
      </c>
      <c r="P550" s="3" t="s">
        <v>180</v>
      </c>
      <c r="Q550" s="4">
        <f>IFERROR(VLOOKUP($H550,[1]RAPPORTS!$L$2:$O$3000,4,FALSE),"")</f>
        <v>9</v>
      </c>
      <c r="R550" s="4" t="str">
        <f>IFERROR(VLOOKUP($H550,[1]NC!$G$2:$H$300,2,FALSE)+VLOOKUP($K550,[1]NC!$G$2:$I$300,3,FALSE),"")</f>
        <v/>
      </c>
      <c r="S550" s="3"/>
      <c r="T550" s="3"/>
      <c r="U550" s="3"/>
      <c r="V550" s="3" t="s">
        <v>39</v>
      </c>
      <c r="W550" s="3" t="s">
        <v>3</v>
      </c>
      <c r="X550" s="3" t="s">
        <v>39</v>
      </c>
    </row>
    <row r="551" spans="1:24" x14ac:dyDescent="0.25">
      <c r="A551" s="3" t="s">
        <v>17</v>
      </c>
      <c r="B551" s="3" t="s">
        <v>52</v>
      </c>
      <c r="C551" s="3" t="s">
        <v>19</v>
      </c>
      <c r="D551" s="3" t="s">
        <v>53</v>
      </c>
      <c r="E551" s="3" t="s">
        <v>39</v>
      </c>
      <c r="F551" s="3">
        <v>95548</v>
      </c>
      <c r="G551" s="3" t="s">
        <v>40</v>
      </c>
      <c r="H551" s="3">
        <v>2022069552</v>
      </c>
      <c r="I551" s="3" t="s">
        <v>618</v>
      </c>
      <c r="J551" s="3" t="s">
        <v>41</v>
      </c>
      <c r="K551" s="3" t="s">
        <v>619</v>
      </c>
      <c r="L551" s="3" t="s">
        <v>57</v>
      </c>
      <c r="M551" s="3" t="s">
        <v>620</v>
      </c>
      <c r="N551" s="3" t="s">
        <v>43</v>
      </c>
      <c r="O551" s="3" t="s">
        <v>156</v>
      </c>
      <c r="P551" s="3" t="s">
        <v>180</v>
      </c>
      <c r="Q551" s="4">
        <f>IFERROR(VLOOKUP($H551,[1]RAPPORTS!$L$2:$O$3000,4,FALSE),"")</f>
        <v>9</v>
      </c>
      <c r="R551" s="4" t="str">
        <f>IFERROR(VLOOKUP($H551,[1]NC!$G$2:$H$300,2,FALSE)+VLOOKUP($K551,[1]NC!$G$2:$I$300,3,FALSE),"")</f>
        <v/>
      </c>
      <c r="S551" s="3"/>
      <c r="T551" s="3"/>
      <c r="U551" s="3"/>
      <c r="V551" s="3" t="s">
        <v>39</v>
      </c>
      <c r="W551" s="3" t="s">
        <v>3</v>
      </c>
      <c r="X551" s="3" t="s">
        <v>39</v>
      </c>
    </row>
    <row r="552" spans="1:24" x14ac:dyDescent="0.25">
      <c r="A552" s="3" t="s">
        <v>17</v>
      </c>
      <c r="B552" s="3" t="s">
        <v>52</v>
      </c>
      <c r="C552" s="3" t="s">
        <v>19</v>
      </c>
      <c r="D552" s="3" t="s">
        <v>53</v>
      </c>
      <c r="E552" s="3" t="s">
        <v>39</v>
      </c>
      <c r="F552" s="3">
        <v>95548</v>
      </c>
      <c r="G552" s="3" t="s">
        <v>40</v>
      </c>
      <c r="H552" s="3">
        <v>2022069696</v>
      </c>
      <c r="I552" s="3" t="s">
        <v>618</v>
      </c>
      <c r="J552" s="3" t="s">
        <v>41</v>
      </c>
      <c r="K552" s="3" t="s">
        <v>619</v>
      </c>
      <c r="L552" s="3" t="s">
        <v>96</v>
      </c>
      <c r="M552" s="3" t="s">
        <v>620</v>
      </c>
      <c r="N552" s="3" t="s">
        <v>43</v>
      </c>
      <c r="O552" s="3" t="s">
        <v>156</v>
      </c>
      <c r="P552" s="3" t="s">
        <v>180</v>
      </c>
      <c r="Q552" s="4">
        <f>IFERROR(VLOOKUP($H552,[1]RAPPORTS!$L$2:$O$3000,4,FALSE),"")</f>
        <v>9</v>
      </c>
      <c r="R552" s="4" t="str">
        <f>IFERROR(VLOOKUP($H552,[1]NC!$G$2:$H$300,2,FALSE)+VLOOKUP($K552,[1]NC!$G$2:$I$300,3,FALSE),"")</f>
        <v/>
      </c>
      <c r="S552" s="3"/>
      <c r="T552" s="3"/>
      <c r="U552" s="3"/>
      <c r="V552" s="3" t="s">
        <v>39</v>
      </c>
      <c r="W552" s="3" t="s">
        <v>3</v>
      </c>
      <c r="X552" s="3" t="s">
        <v>39</v>
      </c>
    </row>
    <row r="553" spans="1:24" x14ac:dyDescent="0.25">
      <c r="A553" s="3" t="s">
        <v>17</v>
      </c>
      <c r="B553" s="3" t="s">
        <v>37</v>
      </c>
      <c r="C553" s="3" t="s">
        <v>19</v>
      </c>
      <c r="D553" s="3" t="s">
        <v>95</v>
      </c>
      <c r="E553" s="3" t="s">
        <v>39</v>
      </c>
      <c r="F553" s="3">
        <v>95548</v>
      </c>
      <c r="G553" s="3" t="s">
        <v>40</v>
      </c>
      <c r="H553" s="3">
        <v>2022033427</v>
      </c>
      <c r="I553" s="3" t="s">
        <v>618</v>
      </c>
      <c r="J553" s="3" t="s">
        <v>41</v>
      </c>
      <c r="K553" s="3" t="s">
        <v>619</v>
      </c>
      <c r="L553" s="3" t="s">
        <v>57</v>
      </c>
      <c r="M553" s="3" t="s">
        <v>620</v>
      </c>
      <c r="N553" s="3" t="s">
        <v>43</v>
      </c>
      <c r="O553" s="3" t="s">
        <v>94</v>
      </c>
      <c r="P553" s="3" t="s">
        <v>429</v>
      </c>
      <c r="Q553" s="4">
        <f>IFERROR(VLOOKUP($H553,[1]RAPPORTS!$L$2:$O$3000,4,FALSE),"")</f>
        <v>5</v>
      </c>
      <c r="R553" s="4" t="str">
        <f>IFERROR(VLOOKUP($H553,[1]NC!$G$2:$H$300,2,FALSE)+VLOOKUP($K553,[1]NC!$G$2:$I$300,3,FALSE),"")</f>
        <v/>
      </c>
      <c r="S553" s="3"/>
      <c r="T553" s="3"/>
      <c r="U553" s="3"/>
      <c r="V553" s="3" t="s">
        <v>39</v>
      </c>
      <c r="W553" s="3" t="s">
        <v>3</v>
      </c>
      <c r="X553" s="3" t="s">
        <v>39</v>
      </c>
    </row>
    <row r="554" spans="1:24" x14ac:dyDescent="0.25">
      <c r="A554" s="3" t="s">
        <v>17</v>
      </c>
      <c r="B554" s="3" t="s">
        <v>37</v>
      </c>
      <c r="C554" s="3" t="s">
        <v>19</v>
      </c>
      <c r="D554" s="3" t="s">
        <v>74</v>
      </c>
      <c r="E554" s="3" t="s">
        <v>39</v>
      </c>
      <c r="F554" s="3">
        <v>95548</v>
      </c>
      <c r="G554" s="3" t="s">
        <v>40</v>
      </c>
      <c r="H554" s="3">
        <v>2022047353</v>
      </c>
      <c r="I554" s="3" t="s">
        <v>618</v>
      </c>
      <c r="J554" s="3" t="s">
        <v>41</v>
      </c>
      <c r="K554" s="3" t="s">
        <v>619</v>
      </c>
      <c r="L554" s="3" t="s">
        <v>57</v>
      </c>
      <c r="M554" s="3" t="s">
        <v>620</v>
      </c>
      <c r="N554" s="3" t="s">
        <v>43</v>
      </c>
      <c r="O554" s="3" t="s">
        <v>157</v>
      </c>
      <c r="P554" s="3" t="s">
        <v>429</v>
      </c>
      <c r="Q554" s="4">
        <f>IFERROR(VLOOKUP($H554,[1]RAPPORTS!$L$2:$O$3000,4,FALSE),"")</f>
        <v>5</v>
      </c>
      <c r="R554" s="4" t="str">
        <f>IFERROR(VLOOKUP($H554,[1]NC!$G$2:$H$300,2,FALSE)+VLOOKUP($K554,[1]NC!$G$2:$I$300,3,FALSE),"")</f>
        <v/>
      </c>
      <c r="S554" s="3"/>
      <c r="T554" s="3"/>
      <c r="U554" s="3"/>
      <c r="V554" s="3" t="s">
        <v>39</v>
      </c>
      <c r="W554" s="3" t="s">
        <v>3</v>
      </c>
      <c r="X554" s="3" t="s">
        <v>39</v>
      </c>
    </row>
    <row r="555" spans="1:24" x14ac:dyDescent="0.25">
      <c r="A555" s="3" t="s">
        <v>17</v>
      </c>
      <c r="B555" s="3" t="s">
        <v>37</v>
      </c>
      <c r="C555" s="3" t="s">
        <v>19</v>
      </c>
      <c r="D555" s="3" t="s">
        <v>74</v>
      </c>
      <c r="E555" s="3" t="s">
        <v>39</v>
      </c>
      <c r="F555" s="3">
        <v>95548</v>
      </c>
      <c r="G555" s="3" t="s">
        <v>40</v>
      </c>
      <c r="H555" s="3">
        <v>2022037893</v>
      </c>
      <c r="I555" s="3" t="s">
        <v>618</v>
      </c>
      <c r="J555" s="3" t="s">
        <v>41</v>
      </c>
      <c r="K555" s="3" t="s">
        <v>619</v>
      </c>
      <c r="L555" s="3" t="s">
        <v>57</v>
      </c>
      <c r="M555" s="3" t="s">
        <v>620</v>
      </c>
      <c r="N555" s="3" t="s">
        <v>43</v>
      </c>
      <c r="O555" s="3" t="s">
        <v>188</v>
      </c>
      <c r="P555" s="3" t="s">
        <v>428</v>
      </c>
      <c r="Q555" s="4">
        <f>IFERROR(VLOOKUP($H555,[1]RAPPORTS!$L$2:$O$3000,4,FALSE),"")</f>
        <v>5</v>
      </c>
      <c r="R555" s="4" t="str">
        <f>IFERROR(VLOOKUP($H555,[1]NC!$G$2:$H$300,2,FALSE)+VLOOKUP($K555,[1]NC!$G$2:$I$300,3,FALSE),"")</f>
        <v/>
      </c>
      <c r="S555" s="3"/>
      <c r="T555" s="3"/>
      <c r="U555" s="3"/>
      <c r="V555" s="3" t="s">
        <v>39</v>
      </c>
      <c r="W555" s="3" t="s">
        <v>3</v>
      </c>
      <c r="X555" s="3" t="s">
        <v>39</v>
      </c>
    </row>
    <row r="556" spans="1:24" x14ac:dyDescent="0.25">
      <c r="A556" s="3" t="s">
        <v>17</v>
      </c>
      <c r="B556" s="3" t="s">
        <v>261</v>
      </c>
      <c r="C556" s="3" t="s">
        <v>19</v>
      </c>
      <c r="D556" s="3" t="s">
        <v>262</v>
      </c>
      <c r="E556" s="3" t="s">
        <v>39</v>
      </c>
      <c r="F556" s="3">
        <v>95548</v>
      </c>
      <c r="G556" s="3" t="s">
        <v>40</v>
      </c>
      <c r="H556" s="3">
        <v>2022082074</v>
      </c>
      <c r="I556" s="3" t="s">
        <v>618</v>
      </c>
      <c r="J556" s="3" t="s">
        <v>41</v>
      </c>
      <c r="K556" s="3" t="s">
        <v>619</v>
      </c>
      <c r="L556" s="3" t="s">
        <v>59</v>
      </c>
      <c r="M556" s="3" t="s">
        <v>620</v>
      </c>
      <c r="N556" s="3" t="s">
        <v>43</v>
      </c>
      <c r="O556" s="3" t="s">
        <v>73</v>
      </c>
      <c r="P556" s="3" t="s">
        <v>263</v>
      </c>
      <c r="Q556" s="4">
        <f>IFERROR(VLOOKUP($H556,[1]RAPPORTS!$L$2:$O$3000,4,FALSE),"")</f>
        <v>26</v>
      </c>
      <c r="R556" s="4" t="str">
        <f>IFERROR(VLOOKUP($H556,[1]NC!$G$2:$H$300,2,FALSE)+VLOOKUP($K556,[1]NC!$G$2:$I$300,3,FALSE),"")</f>
        <v/>
      </c>
      <c r="S556" s="3"/>
      <c r="T556" s="3"/>
      <c r="U556" s="3"/>
      <c r="V556" s="3" t="s">
        <v>39</v>
      </c>
      <c r="W556" s="3" t="s">
        <v>162</v>
      </c>
      <c r="X556" s="3" t="s">
        <v>39</v>
      </c>
    </row>
    <row r="557" spans="1:24" x14ac:dyDescent="0.25">
      <c r="A557" s="3" t="s">
        <v>17</v>
      </c>
      <c r="B557" s="3" t="s">
        <v>52</v>
      </c>
      <c r="C557" s="3" t="s">
        <v>19</v>
      </c>
      <c r="D557" s="3" t="s">
        <v>53</v>
      </c>
      <c r="E557" s="3" t="s">
        <v>39</v>
      </c>
      <c r="F557" s="3">
        <v>95548</v>
      </c>
      <c r="G557" s="3" t="s">
        <v>40</v>
      </c>
      <c r="H557" s="3">
        <v>2022082542</v>
      </c>
      <c r="I557" s="3" t="s">
        <v>618</v>
      </c>
      <c r="J557" s="3" t="s">
        <v>41</v>
      </c>
      <c r="K557" s="3" t="s">
        <v>619</v>
      </c>
      <c r="L557" s="3" t="s">
        <v>59</v>
      </c>
      <c r="M557" s="3" t="s">
        <v>620</v>
      </c>
      <c r="N557" s="3" t="s">
        <v>43</v>
      </c>
      <c r="O557" s="3" t="s">
        <v>73</v>
      </c>
      <c r="P557" s="3" t="s">
        <v>51</v>
      </c>
      <c r="Q557" s="4">
        <f>IFERROR(VLOOKUP($H557,[1]RAPPORTS!$L$2:$O$3000,4,FALSE),"")</f>
        <v>24</v>
      </c>
      <c r="R557" s="4" t="str">
        <f>IFERROR(VLOOKUP($H557,[1]NC!$G$2:$H$300,2,FALSE)+VLOOKUP($K557,[1]NC!$G$2:$I$300,3,FALSE),"")</f>
        <v/>
      </c>
      <c r="S557" s="3"/>
      <c r="T557" s="3"/>
      <c r="U557" s="3"/>
      <c r="V557" s="3" t="s">
        <v>39</v>
      </c>
      <c r="W557" s="3" t="s">
        <v>162</v>
      </c>
      <c r="X557" s="3" t="s">
        <v>39</v>
      </c>
    </row>
    <row r="558" spans="1:24" x14ac:dyDescent="0.25">
      <c r="A558" s="3" t="s">
        <v>17</v>
      </c>
      <c r="B558" s="3" t="s">
        <v>37</v>
      </c>
      <c r="C558" s="3" t="s">
        <v>19</v>
      </c>
      <c r="D558" s="3" t="s">
        <v>122</v>
      </c>
      <c r="E558" s="3" t="s">
        <v>39</v>
      </c>
      <c r="F558" s="3">
        <v>95548</v>
      </c>
      <c r="G558" s="3" t="s">
        <v>56</v>
      </c>
      <c r="H558" s="3">
        <v>2021344097</v>
      </c>
      <c r="I558" s="3" t="s">
        <v>618</v>
      </c>
      <c r="J558" s="3" t="s">
        <v>41</v>
      </c>
      <c r="K558" s="3" t="s">
        <v>619</v>
      </c>
      <c r="L558" s="3" t="s">
        <v>59</v>
      </c>
      <c r="M558" s="3" t="s">
        <v>620</v>
      </c>
      <c r="N558" s="3" t="s">
        <v>43</v>
      </c>
      <c r="O558" s="3" t="s">
        <v>256</v>
      </c>
      <c r="P558" s="3" t="s">
        <v>384</v>
      </c>
      <c r="Q558" s="4">
        <f>IFERROR(VLOOKUP($H558,[1]RAPPORTS!$L$2:$O$3000,4,FALSE),"")</f>
        <v>6</v>
      </c>
      <c r="R558" s="4" t="str">
        <f>IFERROR(VLOOKUP($H558,[1]NC!$G$2:$H$300,2,FALSE)+VLOOKUP($K558,[1]NC!$G$2:$I$300,3,FALSE),"")</f>
        <v/>
      </c>
      <c r="S558" s="3"/>
      <c r="T558" s="3"/>
      <c r="U558" s="3"/>
      <c r="V558" s="3" t="s">
        <v>39</v>
      </c>
      <c r="W558" s="3" t="s">
        <v>162</v>
      </c>
      <c r="X558" s="3" t="s">
        <v>39</v>
      </c>
    </row>
    <row r="559" spans="1:24" x14ac:dyDescent="0.25">
      <c r="A559" s="3" t="s">
        <v>17</v>
      </c>
      <c r="B559" s="3" t="s">
        <v>37</v>
      </c>
      <c r="C559" s="3" t="s">
        <v>19</v>
      </c>
      <c r="D559" s="3" t="s">
        <v>38</v>
      </c>
      <c r="E559" s="3" t="s">
        <v>39</v>
      </c>
      <c r="F559" s="3">
        <v>95548</v>
      </c>
      <c r="G559" s="3" t="s">
        <v>40</v>
      </c>
      <c r="H559" s="3">
        <v>2022036415</v>
      </c>
      <c r="I559" s="3" t="s">
        <v>618</v>
      </c>
      <c r="J559" s="3" t="s">
        <v>41</v>
      </c>
      <c r="K559" s="3" t="s">
        <v>619</v>
      </c>
      <c r="L559" s="3" t="s">
        <v>96</v>
      </c>
      <c r="M559" s="3" t="s">
        <v>620</v>
      </c>
      <c r="N559" s="3" t="s">
        <v>43</v>
      </c>
      <c r="O559" s="3" t="s">
        <v>55</v>
      </c>
      <c r="P559" s="3" t="s">
        <v>49</v>
      </c>
      <c r="Q559" s="4">
        <f>IFERROR(VLOOKUP($H559,[1]RAPPORTS!$L$2:$O$3000,4,FALSE),"")</f>
        <v>28</v>
      </c>
      <c r="R559" s="4" t="str">
        <f>IFERROR(VLOOKUP($H559,[1]NC!$G$2:$H$300,2,FALSE)+VLOOKUP($K559,[1]NC!$G$2:$I$300,3,FALSE),"")</f>
        <v/>
      </c>
      <c r="S559" s="3"/>
      <c r="T559" s="3"/>
      <c r="U559" s="3"/>
      <c r="V559" s="3" t="s">
        <v>39</v>
      </c>
      <c r="W559" s="3" t="s">
        <v>10</v>
      </c>
      <c r="X559" s="3" t="s">
        <v>39</v>
      </c>
    </row>
    <row r="560" spans="1:24" x14ac:dyDescent="0.25">
      <c r="A560" s="3" t="s">
        <v>17</v>
      </c>
      <c r="B560" s="3" t="s">
        <v>37</v>
      </c>
      <c r="C560" s="3" t="s">
        <v>19</v>
      </c>
      <c r="D560" s="3" t="s">
        <v>74</v>
      </c>
      <c r="E560" s="3" t="s">
        <v>39</v>
      </c>
      <c r="F560" s="3">
        <v>95548</v>
      </c>
      <c r="G560" s="3" t="s">
        <v>40</v>
      </c>
      <c r="H560" s="3">
        <v>2022043578</v>
      </c>
      <c r="I560" s="3" t="s">
        <v>618</v>
      </c>
      <c r="J560" s="3" t="s">
        <v>41</v>
      </c>
      <c r="K560" s="3" t="s">
        <v>619</v>
      </c>
      <c r="L560" s="3" t="s">
        <v>54</v>
      </c>
      <c r="M560" s="3" t="s">
        <v>620</v>
      </c>
      <c r="N560" s="3" t="s">
        <v>43</v>
      </c>
      <c r="O560" s="3" t="s">
        <v>68</v>
      </c>
      <c r="P560" s="3" t="s">
        <v>43</v>
      </c>
      <c r="Q560" s="4">
        <f>IFERROR(VLOOKUP($H560,[1]RAPPORTS!$L$2:$O$3000,4,FALSE),"")</f>
        <v>27</v>
      </c>
      <c r="R560" s="4" t="str">
        <f>IFERROR(VLOOKUP($H560,[1]NC!$G$2:$H$300,2,FALSE)+VLOOKUP($K560,[1]NC!$G$2:$I$300,3,FALSE),"")</f>
        <v/>
      </c>
      <c r="S560" s="3"/>
      <c r="T560" s="3"/>
      <c r="U560" s="3"/>
      <c r="V560" s="3" t="s">
        <v>39</v>
      </c>
      <c r="W560" s="3" t="s">
        <v>10</v>
      </c>
      <c r="X560" s="3" t="s">
        <v>39</v>
      </c>
    </row>
    <row r="561" spans="1:24" x14ac:dyDescent="0.25">
      <c r="A561" s="3" t="s">
        <v>17</v>
      </c>
      <c r="B561" s="3" t="s">
        <v>37</v>
      </c>
      <c r="C561" s="3" t="s">
        <v>19</v>
      </c>
      <c r="D561" s="3" t="s">
        <v>95</v>
      </c>
      <c r="E561" s="3" t="s">
        <v>39</v>
      </c>
      <c r="F561" s="3">
        <v>95548</v>
      </c>
      <c r="G561" s="3" t="s">
        <v>40</v>
      </c>
      <c r="H561" s="3">
        <v>2022052979</v>
      </c>
      <c r="I561" s="3" t="s">
        <v>618</v>
      </c>
      <c r="J561" s="3" t="s">
        <v>41</v>
      </c>
      <c r="K561" s="3" t="s">
        <v>619</v>
      </c>
      <c r="L561" s="3" t="s">
        <v>248</v>
      </c>
      <c r="M561" s="3" t="s">
        <v>620</v>
      </c>
      <c r="N561" s="3" t="s">
        <v>151</v>
      </c>
      <c r="O561" s="3" t="s">
        <v>153</v>
      </c>
      <c r="P561" s="3" t="s">
        <v>83</v>
      </c>
      <c r="Q561" s="4">
        <f>IFERROR(VLOOKUP($H561,[1]RAPPORTS!$L$2:$O$3000,4,FALSE),"")</f>
        <v>26</v>
      </c>
      <c r="R561" s="4" t="str">
        <f>IFERROR(VLOOKUP($H561,[1]NC!$G$2:$H$300,2,FALSE)+VLOOKUP($K561,[1]NC!$G$2:$I$300,3,FALSE),"")</f>
        <v/>
      </c>
      <c r="S561" s="3"/>
      <c r="T561" s="3"/>
      <c r="U561" s="3"/>
      <c r="V561" s="3" t="s">
        <v>39</v>
      </c>
      <c r="W561" s="3" t="s">
        <v>10</v>
      </c>
      <c r="X561" s="3" t="s">
        <v>39</v>
      </c>
    </row>
    <row r="562" spans="1:24" x14ac:dyDescent="0.25">
      <c r="A562" s="3" t="s">
        <v>17</v>
      </c>
      <c r="B562" s="3" t="s">
        <v>100</v>
      </c>
      <c r="C562" s="3" t="s">
        <v>19</v>
      </c>
      <c r="D562" s="3" t="s">
        <v>158</v>
      </c>
      <c r="E562" s="3" t="s">
        <v>39</v>
      </c>
      <c r="F562" s="3">
        <v>95548</v>
      </c>
      <c r="G562" s="3" t="s">
        <v>40</v>
      </c>
      <c r="H562" s="3">
        <v>2022048584</v>
      </c>
      <c r="I562" s="3" t="s">
        <v>618</v>
      </c>
      <c r="J562" s="3" t="s">
        <v>41</v>
      </c>
      <c r="K562" s="3" t="s">
        <v>619</v>
      </c>
      <c r="L562" s="3" t="s">
        <v>54</v>
      </c>
      <c r="M562" s="3" t="s">
        <v>620</v>
      </c>
      <c r="N562" s="3" t="s">
        <v>83</v>
      </c>
      <c r="O562" s="3" t="s">
        <v>116</v>
      </c>
      <c r="P562" s="3" t="s">
        <v>175</v>
      </c>
      <c r="Q562" s="4">
        <f>IFERROR(VLOOKUP($H562,[1]RAPPORTS!$L$2:$O$3000,4,FALSE),"")</f>
        <v>15</v>
      </c>
      <c r="R562" s="4" t="str">
        <f>IFERROR(VLOOKUP($H562,[1]NC!$G$2:$H$300,2,FALSE)+VLOOKUP($K562,[1]NC!$G$2:$I$300,3,FALSE),"")</f>
        <v/>
      </c>
      <c r="S562" s="3"/>
      <c r="T562" s="3"/>
      <c r="U562" s="3"/>
      <c r="V562" s="3" t="s">
        <v>39</v>
      </c>
      <c r="W562" s="3" t="s">
        <v>10</v>
      </c>
      <c r="X562" s="3" t="s">
        <v>39</v>
      </c>
    </row>
    <row r="563" spans="1:24" x14ac:dyDescent="0.25">
      <c r="A563" s="3" t="s">
        <v>17</v>
      </c>
      <c r="B563" s="3" t="s">
        <v>261</v>
      </c>
      <c r="C563" s="3" t="s">
        <v>19</v>
      </c>
      <c r="D563" s="3" t="s">
        <v>262</v>
      </c>
      <c r="E563" s="3" t="s">
        <v>39</v>
      </c>
      <c r="F563" s="3">
        <v>95548</v>
      </c>
      <c r="G563" s="3" t="s">
        <v>40</v>
      </c>
      <c r="H563" s="3">
        <v>2022056139</v>
      </c>
      <c r="I563" s="3" t="s">
        <v>618</v>
      </c>
      <c r="J563" s="3" t="s">
        <v>41</v>
      </c>
      <c r="K563" s="3" t="s">
        <v>619</v>
      </c>
      <c r="L563" s="3" t="s">
        <v>57</v>
      </c>
      <c r="M563" s="3" t="s">
        <v>620</v>
      </c>
      <c r="N563" s="3" t="s">
        <v>111</v>
      </c>
      <c r="O563" s="3" t="s">
        <v>66</v>
      </c>
      <c r="P563" s="3" t="s">
        <v>62</v>
      </c>
      <c r="Q563" s="4">
        <f>IFERROR(VLOOKUP($H563,[1]RAPPORTS!$L$2:$O$3000,4,FALSE),"")</f>
        <v>5</v>
      </c>
      <c r="R563" s="4" t="str">
        <f>IFERROR(VLOOKUP($H563,[1]NC!$G$2:$H$300,2,FALSE)+VLOOKUP($K563,[1]NC!$G$2:$I$300,3,FALSE),"")</f>
        <v/>
      </c>
      <c r="S563" s="3"/>
      <c r="T563" s="3"/>
      <c r="U563" s="3"/>
      <c r="V563" s="3" t="s">
        <v>39</v>
      </c>
      <c r="W563" s="3" t="s">
        <v>10</v>
      </c>
      <c r="X563" s="3" t="s">
        <v>39</v>
      </c>
    </row>
    <row r="564" spans="1:24" x14ac:dyDescent="0.25">
      <c r="A564" s="3" t="s">
        <v>17</v>
      </c>
      <c r="B564" s="3" t="s">
        <v>52</v>
      </c>
      <c r="C564" s="3" t="s">
        <v>19</v>
      </c>
      <c r="D564" s="3" t="s">
        <v>53</v>
      </c>
      <c r="E564" s="3" t="s">
        <v>39</v>
      </c>
      <c r="F564" s="3">
        <v>95548</v>
      </c>
      <c r="G564" s="3" t="s">
        <v>40</v>
      </c>
      <c r="H564" s="3">
        <v>2022058322</v>
      </c>
      <c r="I564" s="3" t="s">
        <v>618</v>
      </c>
      <c r="J564" s="3" t="s">
        <v>41</v>
      </c>
      <c r="K564" s="3" t="s">
        <v>619</v>
      </c>
      <c r="L564" s="3" t="s">
        <v>59</v>
      </c>
      <c r="M564" s="3" t="s">
        <v>620</v>
      </c>
      <c r="N564" s="3" t="s">
        <v>43</v>
      </c>
      <c r="O564" s="3" t="s">
        <v>61</v>
      </c>
      <c r="P564" s="3" t="s">
        <v>462</v>
      </c>
      <c r="Q564" s="4">
        <f>IFERROR(VLOOKUP($H564,[1]RAPPORTS!$L$2:$O$3000,4,FALSE),"")</f>
        <v>36</v>
      </c>
      <c r="R564" s="4" t="str">
        <f>IFERROR(VLOOKUP($H564,[1]NC!$G$2:$H$300,2,FALSE)+VLOOKUP($K564,[1]NC!$G$2:$I$300,3,FALSE),"")</f>
        <v/>
      </c>
      <c r="S564" s="3"/>
      <c r="T564" s="3"/>
      <c r="U564" s="3"/>
      <c r="V564" s="3" t="s">
        <v>39</v>
      </c>
      <c r="W564" s="3" t="s">
        <v>11</v>
      </c>
      <c r="X564" s="3" t="s">
        <v>39</v>
      </c>
    </row>
    <row r="565" spans="1:24" x14ac:dyDescent="0.25">
      <c r="A565" s="3" t="s">
        <v>17</v>
      </c>
      <c r="B565" s="3" t="s">
        <v>52</v>
      </c>
      <c r="C565" s="3" t="s">
        <v>19</v>
      </c>
      <c r="D565" s="3" t="s">
        <v>53</v>
      </c>
      <c r="E565" s="3" t="s">
        <v>39</v>
      </c>
      <c r="F565" s="3">
        <v>95548</v>
      </c>
      <c r="G565" s="3" t="s">
        <v>40</v>
      </c>
      <c r="H565" s="3">
        <v>2022065887</v>
      </c>
      <c r="I565" s="3" t="s">
        <v>618</v>
      </c>
      <c r="J565" s="3" t="s">
        <v>41</v>
      </c>
      <c r="K565" s="3" t="s">
        <v>619</v>
      </c>
      <c r="L565" s="3" t="s">
        <v>182</v>
      </c>
      <c r="M565" s="3" t="s">
        <v>620</v>
      </c>
      <c r="N565" s="3" t="s">
        <v>43</v>
      </c>
      <c r="O565" s="3" t="s">
        <v>105</v>
      </c>
      <c r="P565" s="3" t="s">
        <v>184</v>
      </c>
      <c r="Q565" s="4">
        <f>IFERROR(VLOOKUP($H565,[1]RAPPORTS!$L$2:$O$3000,4,FALSE),"")</f>
        <v>24</v>
      </c>
      <c r="R565" s="4" t="str">
        <f>IFERROR(VLOOKUP($H565,[1]NC!$G$2:$H$300,2,FALSE)+VLOOKUP($K565,[1]NC!$G$2:$I$300,3,FALSE),"")</f>
        <v/>
      </c>
      <c r="S565" s="3"/>
      <c r="T565" s="3"/>
      <c r="U565" s="3"/>
      <c r="V565" s="3" t="s">
        <v>39</v>
      </c>
      <c r="W565" s="3" t="s">
        <v>11</v>
      </c>
      <c r="X565" s="3" t="s">
        <v>39</v>
      </c>
    </row>
    <row r="566" spans="1:24" x14ac:dyDescent="0.25">
      <c r="A566" s="3" t="s">
        <v>17</v>
      </c>
      <c r="B566" s="3" t="s">
        <v>261</v>
      </c>
      <c r="C566" s="3" t="s">
        <v>19</v>
      </c>
      <c r="D566" s="3" t="s">
        <v>262</v>
      </c>
      <c r="E566" s="3" t="s">
        <v>39</v>
      </c>
      <c r="F566" s="3">
        <v>95548</v>
      </c>
      <c r="G566" s="3" t="s">
        <v>40</v>
      </c>
      <c r="H566" s="3">
        <v>2022078269</v>
      </c>
      <c r="I566" s="3" t="s">
        <v>618</v>
      </c>
      <c r="J566" s="3" t="s">
        <v>41</v>
      </c>
      <c r="K566" s="3" t="s">
        <v>619</v>
      </c>
      <c r="L566" s="3" t="s">
        <v>59</v>
      </c>
      <c r="M566" s="3" t="s">
        <v>620</v>
      </c>
      <c r="N566" s="3" t="s">
        <v>83</v>
      </c>
      <c r="O566" s="3" t="s">
        <v>77</v>
      </c>
      <c r="P566" s="3" t="s">
        <v>429</v>
      </c>
      <c r="Q566" s="4">
        <f>IFERROR(VLOOKUP($H566,[1]RAPPORTS!$L$2:$O$3000,4,FALSE),"")</f>
        <v>21</v>
      </c>
      <c r="R566" s="4" t="str">
        <f>IFERROR(VLOOKUP($H566,[1]NC!$G$2:$H$300,2,FALSE)+VLOOKUP($K566,[1]NC!$G$2:$I$300,3,FALSE),"")</f>
        <v/>
      </c>
      <c r="S566" s="3"/>
      <c r="T566" s="3"/>
      <c r="U566" s="3"/>
      <c r="V566" s="3" t="s">
        <v>39</v>
      </c>
      <c r="W566" s="3" t="s">
        <v>11</v>
      </c>
      <c r="X566" s="3" t="s">
        <v>39</v>
      </c>
    </row>
    <row r="567" spans="1:24" x14ac:dyDescent="0.25">
      <c r="A567" s="3" t="s">
        <v>17</v>
      </c>
      <c r="B567" s="3" t="s">
        <v>52</v>
      </c>
      <c r="C567" s="3" t="s">
        <v>19</v>
      </c>
      <c r="D567" s="3" t="s">
        <v>53</v>
      </c>
      <c r="E567" s="3" t="s">
        <v>39</v>
      </c>
      <c r="F567" s="3">
        <v>95548</v>
      </c>
      <c r="G567" s="3" t="s">
        <v>40</v>
      </c>
      <c r="H567" s="3">
        <v>2022083050</v>
      </c>
      <c r="I567" s="3" t="s">
        <v>618</v>
      </c>
      <c r="J567" s="3" t="s">
        <v>41</v>
      </c>
      <c r="K567" s="3" t="s">
        <v>619</v>
      </c>
      <c r="L567" s="3" t="s">
        <v>64</v>
      </c>
      <c r="M567" s="3" t="s">
        <v>620</v>
      </c>
      <c r="N567" s="3" t="s">
        <v>43</v>
      </c>
      <c r="O567" s="3" t="s">
        <v>73</v>
      </c>
      <c r="P567" s="3" t="s">
        <v>119</v>
      </c>
      <c r="Q567" s="4">
        <f>IFERROR(VLOOKUP($H567,[1]RAPPORTS!$L$2:$O$3000,4,FALSE),"")</f>
        <v>21</v>
      </c>
      <c r="R567" s="4" t="str">
        <f>IFERROR(VLOOKUP($H567,[1]NC!$G$2:$H$300,2,FALSE)+VLOOKUP($K567,[1]NC!$G$2:$I$300,3,FALSE),"")</f>
        <v/>
      </c>
      <c r="S567" s="3"/>
      <c r="T567" s="3"/>
      <c r="U567" s="3"/>
      <c r="V567" s="3" t="s">
        <v>39</v>
      </c>
      <c r="W567" s="3" t="s">
        <v>11</v>
      </c>
      <c r="X567" s="3" t="s">
        <v>39</v>
      </c>
    </row>
    <row r="568" spans="1:24" x14ac:dyDescent="0.25">
      <c r="A568" s="3" t="s">
        <v>17</v>
      </c>
      <c r="B568" s="3" t="s">
        <v>52</v>
      </c>
      <c r="C568" s="3" t="s">
        <v>19</v>
      </c>
      <c r="D568" s="3" t="s">
        <v>53</v>
      </c>
      <c r="E568" s="3" t="s">
        <v>39</v>
      </c>
      <c r="F568" s="3">
        <v>95548</v>
      </c>
      <c r="G568" s="3" t="s">
        <v>40</v>
      </c>
      <c r="H568" s="3">
        <v>2022081604</v>
      </c>
      <c r="I568" s="3" t="s">
        <v>618</v>
      </c>
      <c r="J568" s="3" t="s">
        <v>41</v>
      </c>
      <c r="K568" s="3" t="s">
        <v>619</v>
      </c>
      <c r="L568" s="3" t="s">
        <v>59</v>
      </c>
      <c r="M568" s="3" t="s">
        <v>620</v>
      </c>
      <c r="N568" s="3" t="s">
        <v>43</v>
      </c>
      <c r="O568" s="3" t="s">
        <v>140</v>
      </c>
      <c r="P568" s="3" t="s">
        <v>443</v>
      </c>
      <c r="Q568" s="4">
        <f>IFERROR(VLOOKUP($H568,[1]RAPPORTS!$L$2:$O$3000,4,FALSE),"")</f>
        <v>19</v>
      </c>
      <c r="R568" s="4" t="str">
        <f>IFERROR(VLOOKUP($H568,[1]NC!$G$2:$H$300,2,FALSE)+VLOOKUP($K568,[1]NC!$G$2:$I$300,3,FALSE),"")</f>
        <v/>
      </c>
      <c r="S568" s="3"/>
      <c r="T568" s="3"/>
      <c r="U568" s="3"/>
      <c r="V568" s="3" t="s">
        <v>39</v>
      </c>
      <c r="W568" s="3" t="s">
        <v>11</v>
      </c>
      <c r="X568" s="3" t="s">
        <v>39</v>
      </c>
    </row>
    <row r="569" spans="1:24" x14ac:dyDescent="0.25">
      <c r="A569" s="3" t="s">
        <v>17</v>
      </c>
      <c r="B569" s="3" t="s">
        <v>52</v>
      </c>
      <c r="C569" s="3" t="s">
        <v>19</v>
      </c>
      <c r="D569" s="3" t="s">
        <v>53</v>
      </c>
      <c r="E569" s="3" t="s">
        <v>39</v>
      </c>
      <c r="F569" s="3">
        <v>95548</v>
      </c>
      <c r="G569" s="3" t="s">
        <v>40</v>
      </c>
      <c r="H569" s="3">
        <v>2022081534</v>
      </c>
      <c r="I569" s="3" t="s">
        <v>618</v>
      </c>
      <c r="J569" s="3" t="s">
        <v>41</v>
      </c>
      <c r="K569" s="3" t="s">
        <v>619</v>
      </c>
      <c r="L569" s="3" t="s">
        <v>64</v>
      </c>
      <c r="M569" s="3" t="s">
        <v>620</v>
      </c>
      <c r="N569" s="3" t="s">
        <v>43</v>
      </c>
      <c r="O569" s="3" t="s">
        <v>140</v>
      </c>
      <c r="P569" s="3" t="s">
        <v>443</v>
      </c>
      <c r="Q569" s="4">
        <f>IFERROR(VLOOKUP($H569,[1]RAPPORTS!$L$2:$O$3000,4,FALSE),"")</f>
        <v>19</v>
      </c>
      <c r="R569" s="4" t="str">
        <f>IFERROR(VLOOKUP($H569,[1]NC!$G$2:$H$300,2,FALSE)+VLOOKUP($K569,[1]NC!$G$2:$I$300,3,FALSE),"")</f>
        <v/>
      </c>
      <c r="S569" s="3"/>
      <c r="T569" s="3"/>
      <c r="U569" s="3"/>
      <c r="V569" s="3" t="s">
        <v>39</v>
      </c>
      <c r="W569" s="3" t="s">
        <v>11</v>
      </c>
      <c r="X569" s="3" t="s">
        <v>39</v>
      </c>
    </row>
    <row r="570" spans="1:24" x14ac:dyDescent="0.25">
      <c r="A570" s="3" t="s">
        <v>17</v>
      </c>
      <c r="B570" s="3" t="s">
        <v>37</v>
      </c>
      <c r="C570" s="3" t="s">
        <v>19</v>
      </c>
      <c r="D570" s="3" t="s">
        <v>122</v>
      </c>
      <c r="E570" s="3" t="s">
        <v>39</v>
      </c>
      <c r="F570" s="3">
        <v>95548</v>
      </c>
      <c r="G570" s="3" t="s">
        <v>56</v>
      </c>
      <c r="H570" s="3">
        <v>2022050150</v>
      </c>
      <c r="I570" s="3" t="s">
        <v>618</v>
      </c>
      <c r="J570" s="3" t="s">
        <v>41</v>
      </c>
      <c r="K570" s="3" t="s">
        <v>619</v>
      </c>
      <c r="L570" s="3" t="s">
        <v>64</v>
      </c>
      <c r="M570" s="3" t="s">
        <v>620</v>
      </c>
      <c r="N570" s="3" t="s">
        <v>83</v>
      </c>
      <c r="O570" s="3" t="s">
        <v>44</v>
      </c>
      <c r="P570" s="3" t="s">
        <v>117</v>
      </c>
      <c r="Q570" s="4">
        <f>IFERROR(VLOOKUP($H570,[1]RAPPORTS!$L$2:$O$3000,4,FALSE),"")</f>
        <v>16</v>
      </c>
      <c r="R570" s="4" t="str">
        <f>IFERROR(VLOOKUP($H570,[1]NC!$G$2:$H$300,2,FALSE)+VLOOKUP($K570,[1]NC!$G$2:$I$300,3,FALSE),"")</f>
        <v/>
      </c>
      <c r="S570" s="3"/>
      <c r="T570" s="3"/>
      <c r="U570" s="3"/>
      <c r="V570" s="3" t="s">
        <v>39</v>
      </c>
      <c r="W570" s="3" t="s">
        <v>11</v>
      </c>
      <c r="X570" s="3" t="s">
        <v>39</v>
      </c>
    </row>
    <row r="571" spans="1:24" x14ac:dyDescent="0.25">
      <c r="A571" s="3" t="s">
        <v>41</v>
      </c>
      <c r="B571" s="3" t="s">
        <v>52</v>
      </c>
      <c r="C571" s="3" t="s">
        <v>19</v>
      </c>
      <c r="D571" s="3" t="s">
        <v>53</v>
      </c>
      <c r="E571" s="3" t="s">
        <v>39</v>
      </c>
      <c r="F571" s="3">
        <v>95548</v>
      </c>
      <c r="G571" s="3" t="s">
        <v>40</v>
      </c>
      <c r="H571" s="3">
        <v>2022075812</v>
      </c>
      <c r="I571" s="3" t="s">
        <v>618</v>
      </c>
      <c r="J571" s="3" t="s">
        <v>41</v>
      </c>
      <c r="K571" s="3" t="s">
        <v>619</v>
      </c>
      <c r="L571" s="3" t="s">
        <v>64</v>
      </c>
      <c r="M571" s="3" t="s">
        <v>620</v>
      </c>
      <c r="N571" s="3" t="s">
        <v>49</v>
      </c>
      <c r="O571" s="3" t="s">
        <v>181</v>
      </c>
      <c r="P571" s="3" t="s">
        <v>155</v>
      </c>
      <c r="Q571" s="4">
        <f>IFERROR(VLOOKUP($H571,[1]RAPPORTS!$L$2:$O$3000,4,FALSE),"")</f>
        <v>15</v>
      </c>
      <c r="R571" s="4" t="str">
        <f>IFERROR(VLOOKUP($H571,[1]NC!$G$2:$H$300,2,FALSE)+VLOOKUP($K571,[1]NC!$G$2:$I$300,3,FALSE),"")</f>
        <v/>
      </c>
      <c r="S571" s="3"/>
      <c r="T571" s="3"/>
      <c r="U571" s="3"/>
      <c r="V571" s="3" t="s">
        <v>39</v>
      </c>
      <c r="W571" s="3" t="s">
        <v>11</v>
      </c>
      <c r="X571" s="3" t="s">
        <v>39</v>
      </c>
    </row>
    <row r="572" spans="1:24" x14ac:dyDescent="0.25">
      <c r="A572" s="3" t="s">
        <v>17</v>
      </c>
      <c r="B572" s="3" t="s">
        <v>52</v>
      </c>
      <c r="C572" s="3" t="s">
        <v>19</v>
      </c>
      <c r="D572" s="3" t="s">
        <v>53</v>
      </c>
      <c r="E572" s="3" t="s">
        <v>39</v>
      </c>
      <c r="F572" s="3">
        <v>95548</v>
      </c>
      <c r="G572" s="3" t="s">
        <v>40</v>
      </c>
      <c r="H572" s="3">
        <v>2022076578</v>
      </c>
      <c r="I572" s="3" t="s">
        <v>618</v>
      </c>
      <c r="J572" s="3" t="s">
        <v>41</v>
      </c>
      <c r="K572" s="3" t="s">
        <v>619</v>
      </c>
      <c r="L572" s="3" t="s">
        <v>64</v>
      </c>
      <c r="M572" s="3" t="s">
        <v>620</v>
      </c>
      <c r="N572" s="3" t="s">
        <v>43</v>
      </c>
      <c r="O572" s="3" t="s">
        <v>181</v>
      </c>
      <c r="P572" s="3" t="s">
        <v>155</v>
      </c>
      <c r="Q572" s="4">
        <f>IFERROR(VLOOKUP($H572,[1]RAPPORTS!$L$2:$O$3000,4,FALSE),"")</f>
        <v>15</v>
      </c>
      <c r="R572" s="4" t="str">
        <f>IFERROR(VLOOKUP($H572,[1]NC!$G$2:$H$300,2,FALSE)+VLOOKUP($K572,[1]NC!$G$2:$I$300,3,FALSE),"")</f>
        <v/>
      </c>
      <c r="S572" s="3"/>
      <c r="T572" s="3"/>
      <c r="U572" s="3"/>
      <c r="V572" s="3" t="s">
        <v>39</v>
      </c>
      <c r="W572" s="3" t="s">
        <v>11</v>
      </c>
      <c r="X572" s="3" t="s">
        <v>39</v>
      </c>
    </row>
    <row r="573" spans="1:24" x14ac:dyDescent="0.25">
      <c r="A573" s="3" t="s">
        <v>17</v>
      </c>
      <c r="B573" s="3" t="s">
        <v>52</v>
      </c>
      <c r="C573" s="3" t="s">
        <v>19</v>
      </c>
      <c r="D573" s="3" t="s">
        <v>53</v>
      </c>
      <c r="E573" s="3" t="s">
        <v>39</v>
      </c>
      <c r="F573" s="3">
        <v>95548</v>
      </c>
      <c r="G573" s="3" t="s">
        <v>40</v>
      </c>
      <c r="H573" s="3">
        <v>2022073563</v>
      </c>
      <c r="I573" s="3" t="s">
        <v>618</v>
      </c>
      <c r="J573" s="3" t="s">
        <v>41</v>
      </c>
      <c r="K573" s="3" t="s">
        <v>619</v>
      </c>
      <c r="L573" s="3" t="s">
        <v>64</v>
      </c>
      <c r="M573" s="3" t="s">
        <v>620</v>
      </c>
      <c r="N573" s="3" t="s">
        <v>171</v>
      </c>
      <c r="O573" s="3" t="s">
        <v>149</v>
      </c>
      <c r="P573" s="3" t="s">
        <v>200</v>
      </c>
      <c r="Q573" s="4">
        <f>IFERROR(VLOOKUP($H573,[1]RAPPORTS!$L$2:$O$3000,4,FALSE),"")</f>
        <v>14</v>
      </c>
      <c r="R573" s="4" t="str">
        <f>IFERROR(VLOOKUP($H573,[1]NC!$G$2:$H$300,2,FALSE)+VLOOKUP($K573,[1]NC!$G$2:$I$300,3,FALSE),"")</f>
        <v/>
      </c>
      <c r="S573" s="3"/>
      <c r="T573" s="3"/>
      <c r="U573" s="3"/>
      <c r="V573" s="3" t="s">
        <v>39</v>
      </c>
      <c r="W573" s="3" t="s">
        <v>11</v>
      </c>
      <c r="X573" s="3" t="s">
        <v>39</v>
      </c>
    </row>
    <row r="574" spans="1:24" x14ac:dyDescent="0.25">
      <c r="A574" s="3" t="s">
        <v>41</v>
      </c>
      <c r="B574" s="3" t="s">
        <v>52</v>
      </c>
      <c r="C574" s="3" t="s">
        <v>19</v>
      </c>
      <c r="D574" s="3" t="s">
        <v>53</v>
      </c>
      <c r="E574" s="3" t="s">
        <v>39</v>
      </c>
      <c r="F574" s="3">
        <v>95548</v>
      </c>
      <c r="G574" s="3" t="s">
        <v>40</v>
      </c>
      <c r="H574" s="3">
        <v>2022082992</v>
      </c>
      <c r="I574" s="3" t="s">
        <v>618</v>
      </c>
      <c r="J574" s="3" t="s">
        <v>41</v>
      </c>
      <c r="K574" s="3" t="s">
        <v>619</v>
      </c>
      <c r="L574" s="3" t="s">
        <v>59</v>
      </c>
      <c r="M574" s="3" t="s">
        <v>620</v>
      </c>
      <c r="N574" s="3" t="s">
        <v>49</v>
      </c>
      <c r="O574" s="3" t="s">
        <v>73</v>
      </c>
      <c r="P574" s="3" t="s">
        <v>109</v>
      </c>
      <c r="Q574" s="4">
        <f>IFERROR(VLOOKUP($H574,[1]RAPPORTS!$L$2:$O$3000,4,FALSE),"")</f>
        <v>14</v>
      </c>
      <c r="R574" s="4" t="str">
        <f>IFERROR(VLOOKUP($H574,[1]NC!$G$2:$H$300,2,FALSE)+VLOOKUP($K574,[1]NC!$G$2:$I$300,3,FALSE),"")</f>
        <v/>
      </c>
      <c r="S574" s="3"/>
      <c r="T574" s="3"/>
      <c r="U574" s="3"/>
      <c r="V574" s="3" t="s">
        <v>39</v>
      </c>
      <c r="W574" s="3" t="s">
        <v>11</v>
      </c>
      <c r="X574" s="3" t="s">
        <v>39</v>
      </c>
    </row>
    <row r="575" spans="1:24" x14ac:dyDescent="0.25">
      <c r="A575" s="3" t="s">
        <v>17</v>
      </c>
      <c r="B575" s="3" t="s">
        <v>52</v>
      </c>
      <c r="C575" s="3" t="s">
        <v>19</v>
      </c>
      <c r="D575" s="3" t="s">
        <v>53</v>
      </c>
      <c r="E575" s="3" t="s">
        <v>39</v>
      </c>
      <c r="F575" s="3">
        <v>95548</v>
      </c>
      <c r="G575" s="3" t="s">
        <v>40</v>
      </c>
      <c r="H575" s="3">
        <v>2022081518</v>
      </c>
      <c r="I575" s="3" t="s">
        <v>618</v>
      </c>
      <c r="J575" s="3" t="s">
        <v>41</v>
      </c>
      <c r="K575" s="3" t="s">
        <v>619</v>
      </c>
      <c r="L575" s="3" t="s">
        <v>59</v>
      </c>
      <c r="M575" s="3" t="s">
        <v>620</v>
      </c>
      <c r="N575" s="3" t="s">
        <v>43</v>
      </c>
      <c r="O575" s="3" t="s">
        <v>140</v>
      </c>
      <c r="P575" s="3" t="s">
        <v>184</v>
      </c>
      <c r="Q575" s="4">
        <f>IFERROR(VLOOKUP($H575,[1]RAPPORTS!$L$2:$O$3000,4,FALSE),"")</f>
        <v>14</v>
      </c>
      <c r="R575" s="4" t="str">
        <f>IFERROR(VLOOKUP($H575,[1]NC!$G$2:$H$300,2,FALSE)+VLOOKUP($K575,[1]NC!$G$2:$I$300,3,FALSE),"")</f>
        <v/>
      </c>
      <c r="S575" s="3"/>
      <c r="T575" s="3"/>
      <c r="U575" s="3"/>
      <c r="V575" s="3" t="s">
        <v>39</v>
      </c>
      <c r="W575" s="3" t="s">
        <v>11</v>
      </c>
      <c r="X575" s="3" t="s">
        <v>39</v>
      </c>
    </row>
    <row r="576" spans="1:24" x14ac:dyDescent="0.25">
      <c r="A576" s="3" t="s">
        <v>17</v>
      </c>
      <c r="B576" s="3" t="s">
        <v>52</v>
      </c>
      <c r="C576" s="3" t="s">
        <v>19</v>
      </c>
      <c r="D576" s="3" t="s">
        <v>53</v>
      </c>
      <c r="E576" s="3" t="s">
        <v>39</v>
      </c>
      <c r="F576" s="3">
        <v>95548</v>
      </c>
      <c r="G576" s="3" t="s">
        <v>40</v>
      </c>
      <c r="H576" s="3">
        <v>2022045375</v>
      </c>
      <c r="I576" s="3" t="s">
        <v>618</v>
      </c>
      <c r="J576" s="3" t="s">
        <v>41</v>
      </c>
      <c r="K576" s="3" t="s">
        <v>619</v>
      </c>
      <c r="L576" s="3" t="s">
        <v>64</v>
      </c>
      <c r="M576" s="3" t="s">
        <v>620</v>
      </c>
      <c r="N576" s="3" t="s">
        <v>111</v>
      </c>
      <c r="O576" s="3" t="s">
        <v>63</v>
      </c>
      <c r="P576" s="3" t="s">
        <v>114</v>
      </c>
      <c r="Q576" s="4">
        <f>IFERROR(VLOOKUP($H576,[1]RAPPORTS!$L$2:$O$3000,4,FALSE),"")</f>
        <v>13</v>
      </c>
      <c r="R576" s="4" t="str">
        <f>IFERROR(VLOOKUP($H576,[1]NC!$G$2:$H$300,2,FALSE)+VLOOKUP($K576,[1]NC!$G$2:$I$300,3,FALSE),"")</f>
        <v/>
      </c>
      <c r="S576" s="3"/>
      <c r="T576" s="3"/>
      <c r="U576" s="3"/>
      <c r="V576" s="3" t="s">
        <v>39</v>
      </c>
      <c r="W576" s="3" t="s">
        <v>11</v>
      </c>
      <c r="X576" s="3" t="s">
        <v>39</v>
      </c>
    </row>
    <row r="577" spans="1:24" x14ac:dyDescent="0.25">
      <c r="A577" s="3" t="s">
        <v>17</v>
      </c>
      <c r="B577" s="3" t="s">
        <v>37</v>
      </c>
      <c r="C577" s="3" t="s">
        <v>19</v>
      </c>
      <c r="D577" s="3" t="s">
        <v>74</v>
      </c>
      <c r="E577" s="3" t="s">
        <v>39</v>
      </c>
      <c r="F577" s="3">
        <v>95548</v>
      </c>
      <c r="G577" s="3" t="s">
        <v>40</v>
      </c>
      <c r="H577" s="3">
        <v>2022081547</v>
      </c>
      <c r="I577" s="3" t="s">
        <v>618</v>
      </c>
      <c r="J577" s="3" t="s">
        <v>41</v>
      </c>
      <c r="K577" s="3" t="s">
        <v>619</v>
      </c>
      <c r="L577" s="3" t="s">
        <v>59</v>
      </c>
      <c r="M577" s="3" t="s">
        <v>620</v>
      </c>
      <c r="N577" s="3" t="s">
        <v>111</v>
      </c>
      <c r="O577" s="3" t="s">
        <v>140</v>
      </c>
      <c r="P577" s="3" t="s">
        <v>51</v>
      </c>
      <c r="Q577" s="4">
        <f>IFERROR(VLOOKUP($H577,[1]RAPPORTS!$L$2:$O$3000,4,FALSE),"")</f>
        <v>11</v>
      </c>
      <c r="R577" s="4" t="str">
        <f>IFERROR(VLOOKUP($H577,[1]NC!$G$2:$H$300,2,FALSE)+VLOOKUP($K577,[1]NC!$G$2:$I$300,3,FALSE),"")</f>
        <v/>
      </c>
      <c r="S577" s="3"/>
      <c r="T577" s="3"/>
      <c r="U577" s="3"/>
      <c r="V577" s="3" t="s">
        <v>39</v>
      </c>
      <c r="W577" s="3" t="s">
        <v>11</v>
      </c>
      <c r="X577" s="3" t="s">
        <v>39</v>
      </c>
    </row>
    <row r="578" spans="1:24" x14ac:dyDescent="0.25">
      <c r="A578" s="3" t="s">
        <v>17</v>
      </c>
      <c r="B578" s="3" t="s">
        <v>52</v>
      </c>
      <c r="C578" s="3" t="s">
        <v>19</v>
      </c>
      <c r="D578" s="3" t="s">
        <v>53</v>
      </c>
      <c r="E578" s="3" t="s">
        <v>39</v>
      </c>
      <c r="F578" s="3">
        <v>95548</v>
      </c>
      <c r="G578" s="3" t="s">
        <v>40</v>
      </c>
      <c r="H578" s="3">
        <v>2022072946</v>
      </c>
      <c r="I578" s="3" t="s">
        <v>618</v>
      </c>
      <c r="J578" s="3" t="s">
        <v>41</v>
      </c>
      <c r="K578" s="3" t="s">
        <v>619</v>
      </c>
      <c r="L578" s="3" t="s">
        <v>64</v>
      </c>
      <c r="M578" s="3" t="s">
        <v>620</v>
      </c>
      <c r="N578" s="3" t="s">
        <v>83</v>
      </c>
      <c r="O578" s="3" t="s">
        <v>424</v>
      </c>
      <c r="P578" s="3" t="s">
        <v>263</v>
      </c>
      <c r="Q578" s="4">
        <f>IFERROR(VLOOKUP($H578,[1]RAPPORTS!$L$2:$O$3000,4,FALSE),"")</f>
        <v>11</v>
      </c>
      <c r="R578" s="4" t="str">
        <f>IFERROR(VLOOKUP($H578,[1]NC!$G$2:$H$300,2,FALSE)+VLOOKUP($K578,[1]NC!$G$2:$I$300,3,FALSE),"")</f>
        <v/>
      </c>
      <c r="S578" s="3"/>
      <c r="T578" s="3"/>
      <c r="U578" s="3"/>
      <c r="V578" s="3" t="s">
        <v>39</v>
      </c>
      <c r="W578" s="3" t="s">
        <v>11</v>
      </c>
      <c r="X578" s="3" t="s">
        <v>39</v>
      </c>
    </row>
    <row r="579" spans="1:24" x14ac:dyDescent="0.25">
      <c r="A579" s="3" t="s">
        <v>17</v>
      </c>
      <c r="B579" s="3" t="s">
        <v>52</v>
      </c>
      <c r="C579" s="3" t="s">
        <v>19</v>
      </c>
      <c r="D579" s="3" t="s">
        <v>53</v>
      </c>
      <c r="E579" s="3" t="s">
        <v>39</v>
      </c>
      <c r="F579" s="3">
        <v>95548</v>
      </c>
      <c r="G579" s="3" t="s">
        <v>40</v>
      </c>
      <c r="H579" s="3">
        <v>2022054108</v>
      </c>
      <c r="I579" s="3" t="s">
        <v>618</v>
      </c>
      <c r="J579" s="3" t="s">
        <v>41</v>
      </c>
      <c r="K579" s="3" t="s">
        <v>619</v>
      </c>
      <c r="L579" s="3" t="s">
        <v>59</v>
      </c>
      <c r="M579" s="3" t="s">
        <v>620</v>
      </c>
      <c r="N579" s="3" t="s">
        <v>43</v>
      </c>
      <c r="O579" s="3" t="s">
        <v>66</v>
      </c>
      <c r="P579" s="3" t="s">
        <v>263</v>
      </c>
      <c r="Q579" s="4">
        <f>IFERROR(VLOOKUP($H579,[1]RAPPORTS!$L$2:$O$3000,4,FALSE),"")</f>
        <v>10</v>
      </c>
      <c r="R579" s="4" t="str">
        <f>IFERROR(VLOOKUP($H579,[1]NC!$G$2:$H$300,2,FALSE)+VLOOKUP($K579,[1]NC!$G$2:$I$300,3,FALSE),"")</f>
        <v/>
      </c>
      <c r="S579" s="3"/>
      <c r="T579" s="3"/>
      <c r="U579" s="3"/>
      <c r="V579" s="3" t="s">
        <v>39</v>
      </c>
      <c r="W579" s="3" t="s">
        <v>11</v>
      </c>
      <c r="X579" s="3" t="s">
        <v>39</v>
      </c>
    </row>
    <row r="580" spans="1:24" x14ac:dyDescent="0.25">
      <c r="A580" s="3" t="s">
        <v>17</v>
      </c>
      <c r="B580" s="3" t="s">
        <v>52</v>
      </c>
      <c r="C580" s="3" t="s">
        <v>19</v>
      </c>
      <c r="D580" s="3" t="s">
        <v>53</v>
      </c>
      <c r="E580" s="3" t="s">
        <v>70</v>
      </c>
      <c r="F580" s="3">
        <v>95548</v>
      </c>
      <c r="G580" s="3" t="s">
        <v>40</v>
      </c>
      <c r="H580" s="3">
        <v>2022066534</v>
      </c>
      <c r="I580" s="3" t="s">
        <v>618</v>
      </c>
      <c r="J580" s="3" t="s">
        <v>41</v>
      </c>
      <c r="K580" s="3" t="s">
        <v>619</v>
      </c>
      <c r="L580" s="3" t="s">
        <v>64</v>
      </c>
      <c r="M580" s="3" t="s">
        <v>620</v>
      </c>
      <c r="N580" s="3" t="s">
        <v>43</v>
      </c>
      <c r="O580" s="3" t="s">
        <v>132</v>
      </c>
      <c r="P580" s="3" t="s">
        <v>200</v>
      </c>
      <c r="Q580" s="4">
        <f>IFERROR(VLOOKUP($H580,[1]RAPPORTS!$L$2:$O$3000,4,FALSE),"")</f>
        <v>9</v>
      </c>
      <c r="R580" s="4" t="str">
        <f>IFERROR(VLOOKUP($H580,[1]NC!$G$2:$H$300,2,FALSE)+VLOOKUP($K580,[1]NC!$G$2:$I$300,3,FALSE),"")</f>
        <v/>
      </c>
      <c r="S580" s="3"/>
      <c r="T580" s="3"/>
      <c r="U580" s="3"/>
      <c r="V580" s="3" t="s">
        <v>39</v>
      </c>
      <c r="W580" s="3" t="s">
        <v>11</v>
      </c>
      <c r="X580" s="3" t="s">
        <v>39</v>
      </c>
    </row>
    <row r="581" spans="1:24" x14ac:dyDescent="0.25">
      <c r="A581" s="3" t="s">
        <v>17</v>
      </c>
      <c r="B581" s="3" t="s">
        <v>52</v>
      </c>
      <c r="C581" s="3" t="s">
        <v>19</v>
      </c>
      <c r="D581" s="3" t="s">
        <v>53</v>
      </c>
      <c r="E581" s="3" t="s">
        <v>70</v>
      </c>
      <c r="F581" s="3">
        <v>95548</v>
      </c>
      <c r="G581" s="3" t="s">
        <v>40</v>
      </c>
      <c r="H581" s="3">
        <v>2022066540</v>
      </c>
      <c r="I581" s="3" t="s">
        <v>618</v>
      </c>
      <c r="J581" s="3" t="s">
        <v>41</v>
      </c>
      <c r="K581" s="3" t="s">
        <v>619</v>
      </c>
      <c r="L581" s="3" t="s">
        <v>64</v>
      </c>
      <c r="M581" s="3" t="s">
        <v>620</v>
      </c>
      <c r="N581" s="3" t="s">
        <v>43</v>
      </c>
      <c r="O581" s="3" t="s">
        <v>132</v>
      </c>
      <c r="P581" s="3" t="s">
        <v>200</v>
      </c>
      <c r="Q581" s="4">
        <f>IFERROR(VLOOKUP($H581,[1]RAPPORTS!$L$2:$O$3000,4,FALSE),"")</f>
        <v>9</v>
      </c>
      <c r="R581" s="4" t="str">
        <f>IFERROR(VLOOKUP($H581,[1]NC!$G$2:$H$300,2,FALSE)+VLOOKUP($K581,[1]NC!$G$2:$I$300,3,FALSE),"")</f>
        <v/>
      </c>
      <c r="S581" s="3"/>
      <c r="T581" s="3"/>
      <c r="U581" s="3"/>
      <c r="V581" s="3" t="s">
        <v>39</v>
      </c>
      <c r="W581" s="3" t="s">
        <v>11</v>
      </c>
      <c r="X581" s="3" t="s">
        <v>39</v>
      </c>
    </row>
    <row r="582" spans="1:24" x14ac:dyDescent="0.25">
      <c r="A582" s="3" t="s">
        <v>17</v>
      </c>
      <c r="B582" s="3" t="s">
        <v>52</v>
      </c>
      <c r="C582" s="3" t="s">
        <v>19</v>
      </c>
      <c r="D582" s="3" t="s">
        <v>53</v>
      </c>
      <c r="E582" s="3" t="s">
        <v>39</v>
      </c>
      <c r="F582" s="3">
        <v>95548</v>
      </c>
      <c r="G582" s="3" t="s">
        <v>40</v>
      </c>
      <c r="H582" s="3">
        <v>2022069966</v>
      </c>
      <c r="I582" s="3" t="s">
        <v>618</v>
      </c>
      <c r="J582" s="3" t="s">
        <v>41</v>
      </c>
      <c r="K582" s="3" t="s">
        <v>619</v>
      </c>
      <c r="L582" s="3" t="s">
        <v>64</v>
      </c>
      <c r="M582" s="3" t="s">
        <v>620</v>
      </c>
      <c r="N582" s="3" t="s">
        <v>43</v>
      </c>
      <c r="O582" s="3" t="s">
        <v>118</v>
      </c>
      <c r="P582" s="3" t="s">
        <v>117</v>
      </c>
      <c r="Q582" s="4">
        <f>IFERROR(VLOOKUP($H582,[1]RAPPORTS!$L$2:$O$3000,4,FALSE),"")</f>
        <v>9</v>
      </c>
      <c r="R582" s="4" t="str">
        <f>IFERROR(VLOOKUP($H582,[1]NC!$G$2:$H$300,2,FALSE)+VLOOKUP($K582,[1]NC!$G$2:$I$300,3,FALSE),"")</f>
        <v/>
      </c>
      <c r="S582" s="3"/>
      <c r="T582" s="3"/>
      <c r="U582" s="3"/>
      <c r="V582" s="3" t="s">
        <v>39</v>
      </c>
      <c r="W582" s="3" t="s">
        <v>11</v>
      </c>
      <c r="X582" s="3" t="s">
        <v>39</v>
      </c>
    </row>
    <row r="583" spans="1:24" x14ac:dyDescent="0.25">
      <c r="A583" s="3" t="s">
        <v>17</v>
      </c>
      <c r="B583" s="3" t="s">
        <v>52</v>
      </c>
      <c r="C583" s="3" t="s">
        <v>19</v>
      </c>
      <c r="D583" s="3" t="s">
        <v>53</v>
      </c>
      <c r="E583" s="3" t="s">
        <v>39</v>
      </c>
      <c r="F583" s="3">
        <v>95548</v>
      </c>
      <c r="G583" s="3" t="s">
        <v>40</v>
      </c>
      <c r="H583" s="3">
        <v>2022069942</v>
      </c>
      <c r="I583" s="3" t="s">
        <v>618</v>
      </c>
      <c r="J583" s="3" t="s">
        <v>41</v>
      </c>
      <c r="K583" s="3" t="s">
        <v>619</v>
      </c>
      <c r="L583" s="3" t="s">
        <v>42</v>
      </c>
      <c r="M583" s="3" t="s">
        <v>620</v>
      </c>
      <c r="N583" s="3" t="s">
        <v>43</v>
      </c>
      <c r="O583" s="3" t="s">
        <v>118</v>
      </c>
      <c r="P583" s="3" t="s">
        <v>117</v>
      </c>
      <c r="Q583" s="4">
        <f>IFERROR(VLOOKUP($H583,[1]RAPPORTS!$L$2:$O$3000,4,FALSE),"")</f>
        <v>9</v>
      </c>
      <c r="R583" s="4" t="str">
        <f>IFERROR(VLOOKUP($H583,[1]NC!$G$2:$H$300,2,FALSE)+VLOOKUP($K583,[1]NC!$G$2:$I$300,3,FALSE),"")</f>
        <v/>
      </c>
      <c r="S583" s="3"/>
      <c r="T583" s="3"/>
      <c r="U583" s="3"/>
      <c r="V583" s="3" t="s">
        <v>39</v>
      </c>
      <c r="W583" s="3" t="s">
        <v>11</v>
      </c>
      <c r="X583" s="3" t="s">
        <v>39</v>
      </c>
    </row>
    <row r="584" spans="1:24" x14ac:dyDescent="0.25">
      <c r="A584" s="3" t="s">
        <v>17</v>
      </c>
      <c r="B584" s="3" t="s">
        <v>52</v>
      </c>
      <c r="C584" s="3" t="s">
        <v>19</v>
      </c>
      <c r="D584" s="3" t="s">
        <v>53</v>
      </c>
      <c r="E584" s="3" t="s">
        <v>70</v>
      </c>
      <c r="F584" s="3">
        <v>95548</v>
      </c>
      <c r="G584" s="3" t="s">
        <v>40</v>
      </c>
      <c r="H584" s="3">
        <v>2022065616</v>
      </c>
      <c r="I584" s="3" t="s">
        <v>618</v>
      </c>
      <c r="J584" s="3" t="s">
        <v>41</v>
      </c>
      <c r="K584" s="3" t="s">
        <v>619</v>
      </c>
      <c r="L584" s="3" t="s">
        <v>64</v>
      </c>
      <c r="M584" s="3" t="s">
        <v>620</v>
      </c>
      <c r="N584" s="3" t="s">
        <v>43</v>
      </c>
      <c r="O584" s="3" t="s">
        <v>105</v>
      </c>
      <c r="P584" s="3" t="s">
        <v>114</v>
      </c>
      <c r="Q584" s="4">
        <f>IFERROR(VLOOKUP($H584,[1]RAPPORTS!$L$2:$O$3000,4,FALSE),"")</f>
        <v>9</v>
      </c>
      <c r="R584" s="4" t="str">
        <f>IFERROR(VLOOKUP($H584,[1]NC!$G$2:$H$300,2,FALSE)+VLOOKUP($K584,[1]NC!$G$2:$I$300,3,FALSE),"")</f>
        <v/>
      </c>
      <c r="S584" s="3"/>
      <c r="T584" s="3"/>
      <c r="U584" s="3"/>
      <c r="V584" s="3" t="s">
        <v>39</v>
      </c>
      <c r="W584" s="3" t="s">
        <v>11</v>
      </c>
      <c r="X584" s="3" t="s">
        <v>39</v>
      </c>
    </row>
    <row r="585" spans="1:24" x14ac:dyDescent="0.25">
      <c r="A585" s="3" t="s">
        <v>17</v>
      </c>
      <c r="B585" s="3" t="s">
        <v>52</v>
      </c>
      <c r="C585" s="3" t="s">
        <v>19</v>
      </c>
      <c r="D585" s="3" t="s">
        <v>53</v>
      </c>
      <c r="E585" s="3" t="s">
        <v>39</v>
      </c>
      <c r="F585" s="3">
        <v>95548</v>
      </c>
      <c r="G585" s="3" t="s">
        <v>40</v>
      </c>
      <c r="H585" s="3">
        <v>2022070651</v>
      </c>
      <c r="I585" s="3" t="s">
        <v>618</v>
      </c>
      <c r="J585" s="3" t="s">
        <v>41</v>
      </c>
      <c r="K585" s="3" t="s">
        <v>619</v>
      </c>
      <c r="L585" s="3" t="s">
        <v>182</v>
      </c>
      <c r="M585" s="3" t="s">
        <v>620</v>
      </c>
      <c r="N585" s="3" t="s">
        <v>43</v>
      </c>
      <c r="O585" s="3" t="s">
        <v>118</v>
      </c>
      <c r="P585" s="3" t="s">
        <v>117</v>
      </c>
      <c r="Q585" s="4">
        <f>IFERROR(VLOOKUP($H585,[1]RAPPORTS!$L$2:$O$3000,4,FALSE),"")</f>
        <v>9</v>
      </c>
      <c r="R585" s="4" t="str">
        <f>IFERROR(VLOOKUP($H585,[1]NC!$G$2:$H$300,2,FALSE)+VLOOKUP($K585,[1]NC!$G$2:$I$300,3,FALSE),"")</f>
        <v/>
      </c>
      <c r="S585" s="3"/>
      <c r="T585" s="3"/>
      <c r="U585" s="3"/>
      <c r="V585" s="3" t="s">
        <v>39</v>
      </c>
      <c r="W585" s="3" t="s">
        <v>11</v>
      </c>
      <c r="X585" s="3" t="s">
        <v>39</v>
      </c>
    </row>
    <row r="586" spans="1:24" x14ac:dyDescent="0.25">
      <c r="A586" s="3" t="s">
        <v>17</v>
      </c>
      <c r="B586" s="3" t="s">
        <v>52</v>
      </c>
      <c r="C586" s="3" t="s">
        <v>19</v>
      </c>
      <c r="D586" s="3" t="s">
        <v>53</v>
      </c>
      <c r="E586" s="3" t="s">
        <v>39</v>
      </c>
      <c r="F586" s="3">
        <v>95548</v>
      </c>
      <c r="G586" s="3" t="s">
        <v>40</v>
      </c>
      <c r="H586" s="3">
        <v>2022082678</v>
      </c>
      <c r="I586" s="3" t="s">
        <v>618</v>
      </c>
      <c r="J586" s="3" t="s">
        <v>41</v>
      </c>
      <c r="K586" s="3" t="s">
        <v>619</v>
      </c>
      <c r="L586" s="3" t="s">
        <v>59</v>
      </c>
      <c r="M586" s="3" t="s">
        <v>620</v>
      </c>
      <c r="N586" s="3" t="s">
        <v>43</v>
      </c>
      <c r="O586" s="3" t="s">
        <v>73</v>
      </c>
      <c r="P586" s="3" t="s">
        <v>109</v>
      </c>
      <c r="Q586" s="4">
        <f>IFERROR(VLOOKUP($H586,[1]RAPPORTS!$L$2:$O$3000,4,FALSE),"")</f>
        <v>9</v>
      </c>
      <c r="R586" s="4" t="str">
        <f>IFERROR(VLOOKUP($H586,[1]NC!$G$2:$H$300,2,FALSE)+VLOOKUP($K586,[1]NC!$G$2:$I$300,3,FALSE),"")</f>
        <v/>
      </c>
      <c r="S586" s="3"/>
      <c r="T586" s="3"/>
      <c r="U586" s="3"/>
      <c r="V586" s="3" t="s">
        <v>39</v>
      </c>
      <c r="W586" s="3" t="s">
        <v>11</v>
      </c>
      <c r="X586" s="3" t="s">
        <v>39</v>
      </c>
    </row>
    <row r="587" spans="1:24" x14ac:dyDescent="0.25">
      <c r="A587" s="3" t="s">
        <v>17</v>
      </c>
      <c r="B587" s="3" t="s">
        <v>52</v>
      </c>
      <c r="C587" s="3" t="s">
        <v>19</v>
      </c>
      <c r="D587" s="3" t="s">
        <v>53</v>
      </c>
      <c r="E587" s="3" t="s">
        <v>39</v>
      </c>
      <c r="F587" s="3">
        <v>95548</v>
      </c>
      <c r="G587" s="3" t="s">
        <v>40</v>
      </c>
      <c r="H587" s="3">
        <v>2022051507</v>
      </c>
      <c r="I587" s="3" t="s">
        <v>618</v>
      </c>
      <c r="J587" s="3" t="s">
        <v>41</v>
      </c>
      <c r="K587" s="3" t="s">
        <v>619</v>
      </c>
      <c r="L587" s="3" t="s">
        <v>182</v>
      </c>
      <c r="M587" s="3" t="s">
        <v>620</v>
      </c>
      <c r="N587" s="3" t="s">
        <v>43</v>
      </c>
      <c r="O587" s="3" t="s">
        <v>152</v>
      </c>
      <c r="P587" s="3" t="s">
        <v>112</v>
      </c>
      <c r="Q587" s="4">
        <f>IFERROR(VLOOKUP($H587,[1]RAPPORTS!$L$2:$O$3000,4,FALSE),"")</f>
        <v>9</v>
      </c>
      <c r="R587" s="4" t="str">
        <f>IFERROR(VLOOKUP($H587,[1]NC!$G$2:$H$300,2,FALSE)+VLOOKUP($K587,[1]NC!$G$2:$I$300,3,FALSE),"")</f>
        <v/>
      </c>
      <c r="S587" s="3"/>
      <c r="T587" s="3"/>
      <c r="U587" s="3"/>
      <c r="V587" s="3" t="s">
        <v>39</v>
      </c>
      <c r="W587" s="3" t="s">
        <v>11</v>
      </c>
      <c r="X587" s="3" t="s">
        <v>39</v>
      </c>
    </row>
    <row r="588" spans="1:24" x14ac:dyDescent="0.25">
      <c r="A588" s="3" t="s">
        <v>17</v>
      </c>
      <c r="B588" s="3" t="s">
        <v>52</v>
      </c>
      <c r="C588" s="3" t="s">
        <v>19</v>
      </c>
      <c r="D588" s="3" t="s">
        <v>53</v>
      </c>
      <c r="E588" s="3" t="s">
        <v>70</v>
      </c>
      <c r="F588" s="3">
        <v>95548</v>
      </c>
      <c r="G588" s="3" t="s">
        <v>40</v>
      </c>
      <c r="H588" s="3">
        <v>2022061749</v>
      </c>
      <c r="I588" s="3" t="s">
        <v>618</v>
      </c>
      <c r="J588" s="3" t="s">
        <v>41</v>
      </c>
      <c r="K588" s="3" t="s">
        <v>619</v>
      </c>
      <c r="L588" s="3" t="s">
        <v>64</v>
      </c>
      <c r="M588" s="3" t="s">
        <v>620</v>
      </c>
      <c r="N588" s="3" t="s">
        <v>43</v>
      </c>
      <c r="O588" s="3" t="s">
        <v>179</v>
      </c>
      <c r="P588" s="3" t="s">
        <v>180</v>
      </c>
      <c r="Q588" s="4">
        <f>IFERROR(VLOOKUP($H588,[1]RAPPORTS!$L$2:$O$3000,4,FALSE),"")</f>
        <v>9</v>
      </c>
      <c r="R588" s="4" t="str">
        <f>IFERROR(VLOOKUP($H588,[1]NC!$G$2:$H$300,2,FALSE)+VLOOKUP($K588,[1]NC!$G$2:$I$300,3,FALSE),"")</f>
        <v/>
      </c>
      <c r="S588" s="3"/>
      <c r="T588" s="3"/>
      <c r="U588" s="3"/>
      <c r="V588" s="3" t="s">
        <v>39</v>
      </c>
      <c r="W588" s="3" t="s">
        <v>11</v>
      </c>
      <c r="X588" s="3" t="s">
        <v>39</v>
      </c>
    </row>
    <row r="589" spans="1:24" x14ac:dyDescent="0.25">
      <c r="A589" s="3" t="s">
        <v>17</v>
      </c>
      <c r="B589" s="3" t="s">
        <v>52</v>
      </c>
      <c r="C589" s="3" t="s">
        <v>19</v>
      </c>
      <c r="D589" s="3" t="s">
        <v>53</v>
      </c>
      <c r="E589" s="3" t="s">
        <v>39</v>
      </c>
      <c r="F589" s="3">
        <v>95548</v>
      </c>
      <c r="G589" s="3" t="s">
        <v>40</v>
      </c>
      <c r="H589" s="3">
        <v>2022052189</v>
      </c>
      <c r="I589" s="3" t="s">
        <v>618</v>
      </c>
      <c r="J589" s="3" t="s">
        <v>41</v>
      </c>
      <c r="K589" s="3" t="s">
        <v>619</v>
      </c>
      <c r="L589" s="3" t="s">
        <v>182</v>
      </c>
      <c r="M589" s="3" t="s">
        <v>620</v>
      </c>
      <c r="N589" s="3" t="s">
        <v>43</v>
      </c>
      <c r="O589" s="3" t="s">
        <v>152</v>
      </c>
      <c r="P589" s="3" t="s">
        <v>112</v>
      </c>
      <c r="Q589" s="4">
        <f>IFERROR(VLOOKUP($H589,[1]RAPPORTS!$L$2:$O$3000,4,FALSE),"")</f>
        <v>9</v>
      </c>
      <c r="R589" s="4" t="str">
        <f>IFERROR(VLOOKUP($H589,[1]NC!$G$2:$H$300,2,FALSE)+VLOOKUP($K589,[1]NC!$G$2:$I$300,3,FALSE),"")</f>
        <v/>
      </c>
      <c r="S589" s="3"/>
      <c r="T589" s="3"/>
      <c r="U589" s="3"/>
      <c r="V589" s="3" t="s">
        <v>39</v>
      </c>
      <c r="W589" s="3" t="s">
        <v>11</v>
      </c>
      <c r="X589" s="3" t="s">
        <v>39</v>
      </c>
    </row>
    <row r="590" spans="1:24" x14ac:dyDescent="0.25">
      <c r="A590" s="3" t="s">
        <v>17</v>
      </c>
      <c r="B590" s="3" t="s">
        <v>52</v>
      </c>
      <c r="C590" s="3" t="s">
        <v>19</v>
      </c>
      <c r="D590" s="3" t="s">
        <v>53</v>
      </c>
      <c r="E590" s="3" t="s">
        <v>39</v>
      </c>
      <c r="F590" s="3">
        <v>95548</v>
      </c>
      <c r="G590" s="3" t="s">
        <v>40</v>
      </c>
      <c r="H590" s="3">
        <v>2022066089</v>
      </c>
      <c r="I590" s="3" t="s">
        <v>618</v>
      </c>
      <c r="J590" s="3" t="s">
        <v>41</v>
      </c>
      <c r="K590" s="3" t="s">
        <v>619</v>
      </c>
      <c r="L590" s="3" t="s">
        <v>59</v>
      </c>
      <c r="M590" s="3" t="s">
        <v>620</v>
      </c>
      <c r="N590" s="3" t="s">
        <v>43</v>
      </c>
      <c r="O590" s="3" t="s">
        <v>105</v>
      </c>
      <c r="P590" s="3" t="s">
        <v>112</v>
      </c>
      <c r="Q590" s="4">
        <f>IFERROR(VLOOKUP($H590,[1]RAPPORTS!$L$2:$O$3000,4,FALSE),"")</f>
        <v>8</v>
      </c>
      <c r="R590" s="4" t="str">
        <f>IFERROR(VLOOKUP($H590,[1]NC!$G$2:$H$300,2,FALSE)+VLOOKUP($K590,[1]NC!$G$2:$I$300,3,FALSE),"")</f>
        <v/>
      </c>
      <c r="S590" s="3"/>
      <c r="T590" s="3"/>
      <c r="U590" s="3"/>
      <c r="V590" s="3" t="s">
        <v>39</v>
      </c>
      <c r="W590" s="3" t="s">
        <v>11</v>
      </c>
      <c r="X590" s="3" t="s">
        <v>39</v>
      </c>
    </row>
    <row r="591" spans="1:24" x14ac:dyDescent="0.25">
      <c r="A591" s="3" t="s">
        <v>17</v>
      </c>
      <c r="B591" s="3" t="s">
        <v>37</v>
      </c>
      <c r="C591" s="3" t="s">
        <v>19</v>
      </c>
      <c r="D591" s="3" t="s">
        <v>74</v>
      </c>
      <c r="E591" s="3" t="s">
        <v>39</v>
      </c>
      <c r="F591" s="3">
        <v>95548</v>
      </c>
      <c r="G591" s="3" t="s">
        <v>40</v>
      </c>
      <c r="H591" s="3">
        <v>2022068215</v>
      </c>
      <c r="I591" s="3" t="s">
        <v>618</v>
      </c>
      <c r="J591" s="3" t="s">
        <v>41</v>
      </c>
      <c r="K591" s="3" t="s">
        <v>619</v>
      </c>
      <c r="L591" s="3" t="s">
        <v>59</v>
      </c>
      <c r="M591" s="3" t="s">
        <v>620</v>
      </c>
      <c r="N591" s="3" t="s">
        <v>43</v>
      </c>
      <c r="O591" s="3" t="s">
        <v>156</v>
      </c>
      <c r="P591" s="3" t="s">
        <v>429</v>
      </c>
      <c r="Q591" s="4">
        <f>IFERROR(VLOOKUP($H591,[1]RAPPORTS!$L$2:$O$3000,4,FALSE),"")</f>
        <v>7</v>
      </c>
      <c r="R591" s="4" t="str">
        <f>IFERROR(VLOOKUP($H591,[1]NC!$G$2:$H$300,2,FALSE)+VLOOKUP($K591,[1]NC!$G$2:$I$300,3,FALSE),"")</f>
        <v/>
      </c>
      <c r="S591" s="3"/>
      <c r="T591" s="3"/>
      <c r="U591" s="3"/>
      <c r="V591" s="3" t="s">
        <v>39</v>
      </c>
      <c r="W591" s="3" t="s">
        <v>11</v>
      </c>
      <c r="X591" s="3" t="s">
        <v>39</v>
      </c>
    </row>
    <row r="592" spans="1:24" x14ac:dyDescent="0.25">
      <c r="A592" s="3" t="s">
        <v>17</v>
      </c>
      <c r="B592" s="3" t="s">
        <v>52</v>
      </c>
      <c r="C592" s="3" t="s">
        <v>19</v>
      </c>
      <c r="D592" s="3" t="s">
        <v>53</v>
      </c>
      <c r="E592" s="3" t="s">
        <v>39</v>
      </c>
      <c r="F592" s="3">
        <v>95548</v>
      </c>
      <c r="G592" s="3" t="s">
        <v>40</v>
      </c>
      <c r="H592" s="3">
        <v>2022016158</v>
      </c>
      <c r="I592" s="3" t="s">
        <v>618</v>
      </c>
      <c r="J592" s="3" t="s">
        <v>41</v>
      </c>
      <c r="K592" s="3" t="s">
        <v>619</v>
      </c>
      <c r="L592" s="3" t="s">
        <v>59</v>
      </c>
      <c r="M592" s="3" t="s">
        <v>620</v>
      </c>
      <c r="N592" s="3" t="s">
        <v>83</v>
      </c>
      <c r="O592" s="3" t="s">
        <v>346</v>
      </c>
      <c r="P592" s="3" t="s">
        <v>185</v>
      </c>
      <c r="Q592" s="4">
        <f>IFERROR(VLOOKUP($H592,[1]RAPPORTS!$L$2:$O$3000,4,FALSE),"")</f>
        <v>7</v>
      </c>
      <c r="R592" s="4" t="str">
        <f>IFERROR(VLOOKUP($H592,[1]NC!$G$2:$H$300,2,FALSE)+VLOOKUP($K592,[1]NC!$G$2:$I$300,3,FALSE),"")</f>
        <v/>
      </c>
      <c r="S592" s="3"/>
      <c r="T592" s="3"/>
      <c r="U592" s="3"/>
      <c r="V592" s="3" t="s">
        <v>39</v>
      </c>
      <c r="W592" s="3" t="s">
        <v>11</v>
      </c>
      <c r="X592" s="3" t="s">
        <v>39</v>
      </c>
    </row>
    <row r="593" spans="1:24" x14ac:dyDescent="0.25">
      <c r="A593" s="3" t="s">
        <v>17</v>
      </c>
      <c r="B593" s="3" t="s">
        <v>52</v>
      </c>
      <c r="C593" s="3" t="s">
        <v>19</v>
      </c>
      <c r="D593" s="3" t="s">
        <v>53</v>
      </c>
      <c r="E593" s="3" t="s">
        <v>39</v>
      </c>
      <c r="F593" s="3">
        <v>95548</v>
      </c>
      <c r="G593" s="3" t="s">
        <v>40</v>
      </c>
      <c r="H593" s="3">
        <v>2022066286</v>
      </c>
      <c r="I593" s="3" t="s">
        <v>618</v>
      </c>
      <c r="J593" s="3" t="s">
        <v>41</v>
      </c>
      <c r="K593" s="3" t="s">
        <v>619</v>
      </c>
      <c r="L593" s="3" t="s">
        <v>64</v>
      </c>
      <c r="M593" s="3" t="s">
        <v>620</v>
      </c>
      <c r="N593" s="3" t="s">
        <v>111</v>
      </c>
      <c r="O593" s="3" t="s">
        <v>105</v>
      </c>
      <c r="P593" s="3" t="s">
        <v>62</v>
      </c>
      <c r="Q593" s="4">
        <f>IFERROR(VLOOKUP($H593,[1]RAPPORTS!$L$2:$O$3000,4,FALSE),"")</f>
        <v>7</v>
      </c>
      <c r="R593" s="4" t="str">
        <f>IFERROR(VLOOKUP($H593,[1]NC!$G$2:$H$300,2,FALSE)+VLOOKUP($K593,[1]NC!$G$2:$I$300,3,FALSE),"")</f>
        <v/>
      </c>
      <c r="S593" s="3"/>
      <c r="T593" s="3"/>
      <c r="U593" s="3"/>
      <c r="V593" s="3" t="s">
        <v>39</v>
      </c>
      <c r="W593" s="3" t="s">
        <v>11</v>
      </c>
      <c r="X593" s="3" t="s">
        <v>39</v>
      </c>
    </row>
    <row r="594" spans="1:24" x14ac:dyDescent="0.25">
      <c r="A594" s="3" t="s">
        <v>17</v>
      </c>
      <c r="B594" s="3" t="s">
        <v>52</v>
      </c>
      <c r="C594" s="3" t="s">
        <v>19</v>
      </c>
      <c r="D594" s="3" t="s">
        <v>53</v>
      </c>
      <c r="E594" s="3" t="s">
        <v>39</v>
      </c>
      <c r="F594" s="3">
        <v>95548</v>
      </c>
      <c r="G594" s="3" t="s">
        <v>40</v>
      </c>
      <c r="H594" s="3">
        <v>2022065230</v>
      </c>
      <c r="I594" s="3" t="s">
        <v>618</v>
      </c>
      <c r="J594" s="3" t="s">
        <v>41</v>
      </c>
      <c r="K594" s="3" t="s">
        <v>619</v>
      </c>
      <c r="L594" s="3" t="s">
        <v>64</v>
      </c>
      <c r="M594" s="3" t="s">
        <v>620</v>
      </c>
      <c r="N594" s="3" t="s">
        <v>111</v>
      </c>
      <c r="O594" s="3" t="s">
        <v>105</v>
      </c>
      <c r="P594" s="3" t="s">
        <v>62</v>
      </c>
      <c r="Q594" s="4">
        <f>IFERROR(VLOOKUP($H594,[1]RAPPORTS!$L$2:$O$3000,4,FALSE),"")</f>
        <v>7</v>
      </c>
      <c r="R594" s="4" t="str">
        <f>IFERROR(VLOOKUP($H594,[1]NC!$G$2:$H$300,2,FALSE)+VLOOKUP($K594,[1]NC!$G$2:$I$300,3,FALSE),"")</f>
        <v/>
      </c>
      <c r="S594" s="3"/>
      <c r="T594" s="3"/>
      <c r="U594" s="3"/>
      <c r="V594" s="3" t="s">
        <v>39</v>
      </c>
      <c r="W594" s="3" t="s">
        <v>11</v>
      </c>
      <c r="X594" s="3" t="s">
        <v>39</v>
      </c>
    </row>
    <row r="595" spans="1:24" x14ac:dyDescent="0.25">
      <c r="A595" s="3" t="s">
        <v>17</v>
      </c>
      <c r="B595" s="3" t="s">
        <v>52</v>
      </c>
      <c r="C595" s="3" t="s">
        <v>19</v>
      </c>
      <c r="D595" s="3" t="s">
        <v>53</v>
      </c>
      <c r="E595" s="3" t="s">
        <v>39</v>
      </c>
      <c r="F595" s="3">
        <v>95548</v>
      </c>
      <c r="G595" s="3" t="s">
        <v>40</v>
      </c>
      <c r="H595" s="3">
        <v>2022081072</v>
      </c>
      <c r="I595" s="3" t="s">
        <v>618</v>
      </c>
      <c r="J595" s="3" t="s">
        <v>41</v>
      </c>
      <c r="K595" s="3" t="s">
        <v>619</v>
      </c>
      <c r="L595" s="3" t="s">
        <v>96</v>
      </c>
      <c r="M595" s="3" t="s">
        <v>620</v>
      </c>
      <c r="N595" s="3" t="s">
        <v>83</v>
      </c>
      <c r="O595" s="3" t="s">
        <v>136</v>
      </c>
      <c r="P595" s="3" t="s">
        <v>106</v>
      </c>
      <c r="Q595" s="4">
        <f>IFERROR(VLOOKUP($H595,[1]RAPPORTS!$L$2:$O$3000,4,FALSE),"")</f>
        <v>38</v>
      </c>
      <c r="R595" s="4" t="str">
        <f>IFERROR(VLOOKUP($H595,[1]NC!$G$2:$H$300,2,FALSE)+VLOOKUP($K595,[1]NC!$G$2:$I$300,3,FALSE),"")</f>
        <v/>
      </c>
      <c r="S595" s="3"/>
      <c r="T595" s="3"/>
      <c r="U595" s="3"/>
      <c r="V595" s="3" t="s">
        <v>39</v>
      </c>
      <c r="W595" s="3" t="s">
        <v>12</v>
      </c>
      <c r="X595" s="3" t="s">
        <v>39</v>
      </c>
    </row>
    <row r="596" spans="1:24" x14ac:dyDescent="0.25">
      <c r="A596" s="3" t="s">
        <v>17</v>
      </c>
      <c r="B596" s="3" t="s">
        <v>52</v>
      </c>
      <c r="C596" s="3" t="s">
        <v>19</v>
      </c>
      <c r="D596" s="3" t="s">
        <v>53</v>
      </c>
      <c r="E596" s="3" t="s">
        <v>39</v>
      </c>
      <c r="F596" s="3">
        <v>95548</v>
      </c>
      <c r="G596" s="3" t="s">
        <v>40</v>
      </c>
      <c r="H596" s="3">
        <v>2022071909</v>
      </c>
      <c r="I596" s="3" t="s">
        <v>618</v>
      </c>
      <c r="J596" s="3" t="s">
        <v>41</v>
      </c>
      <c r="K596" s="3" t="s">
        <v>619</v>
      </c>
      <c r="L596" s="3" t="s">
        <v>67</v>
      </c>
      <c r="M596" s="3" t="s">
        <v>620</v>
      </c>
      <c r="N596" s="3" t="s">
        <v>111</v>
      </c>
      <c r="O596" s="3" t="s">
        <v>424</v>
      </c>
      <c r="P596" s="3" t="s">
        <v>445</v>
      </c>
      <c r="Q596" s="4">
        <f>IFERROR(VLOOKUP($H596,[1]RAPPORTS!$L$2:$O$3000,4,FALSE),"")</f>
        <v>31</v>
      </c>
      <c r="R596" s="4" t="str">
        <f>IFERROR(VLOOKUP($H596,[1]NC!$G$2:$H$300,2,FALSE)+VLOOKUP($K596,[1]NC!$G$2:$I$300,3,FALSE),"")</f>
        <v/>
      </c>
      <c r="S596" s="3"/>
      <c r="T596" s="3"/>
      <c r="U596" s="3"/>
      <c r="V596" s="3" t="s">
        <v>39</v>
      </c>
      <c r="W596" s="3" t="s">
        <v>12</v>
      </c>
      <c r="X596" s="3" t="s">
        <v>39</v>
      </c>
    </row>
    <row r="597" spans="1:24" x14ac:dyDescent="0.25">
      <c r="A597" s="3" t="s">
        <v>17</v>
      </c>
      <c r="B597" s="3" t="s">
        <v>52</v>
      </c>
      <c r="C597" s="3" t="s">
        <v>19</v>
      </c>
      <c r="D597" s="3" t="s">
        <v>53</v>
      </c>
      <c r="E597" s="3" t="s">
        <v>39</v>
      </c>
      <c r="F597" s="3">
        <v>95548</v>
      </c>
      <c r="G597" s="3" t="s">
        <v>40</v>
      </c>
      <c r="H597" s="3">
        <v>2022070190</v>
      </c>
      <c r="I597" s="3" t="s">
        <v>618</v>
      </c>
      <c r="J597" s="3" t="s">
        <v>41</v>
      </c>
      <c r="K597" s="3" t="s">
        <v>619</v>
      </c>
      <c r="L597" s="3" t="s">
        <v>67</v>
      </c>
      <c r="M597" s="3" t="s">
        <v>620</v>
      </c>
      <c r="N597" s="3" t="s">
        <v>111</v>
      </c>
      <c r="O597" s="3" t="s">
        <v>118</v>
      </c>
      <c r="P597" s="3" t="s">
        <v>204</v>
      </c>
      <c r="Q597" s="4">
        <f>IFERROR(VLOOKUP($H597,[1]RAPPORTS!$L$2:$O$3000,4,FALSE),"")</f>
        <v>30</v>
      </c>
      <c r="R597" s="4" t="str">
        <f>IFERROR(VLOOKUP($H597,[1]NC!$G$2:$H$300,2,FALSE)+VLOOKUP($K597,[1]NC!$G$2:$I$300,3,FALSE),"")</f>
        <v/>
      </c>
      <c r="S597" s="3"/>
      <c r="T597" s="3"/>
      <c r="U597" s="3"/>
      <c r="V597" s="3" t="s">
        <v>39</v>
      </c>
      <c r="W597" s="3" t="s">
        <v>12</v>
      </c>
      <c r="X597" s="3" t="s">
        <v>39</v>
      </c>
    </row>
    <row r="598" spans="1:24" x14ac:dyDescent="0.25">
      <c r="A598" s="3" t="s">
        <v>17</v>
      </c>
      <c r="B598" s="3" t="s">
        <v>37</v>
      </c>
      <c r="C598" s="3" t="s">
        <v>19</v>
      </c>
      <c r="D598" s="3" t="s">
        <v>74</v>
      </c>
      <c r="E598" s="3" t="s">
        <v>39</v>
      </c>
      <c r="F598" s="3">
        <v>95548</v>
      </c>
      <c r="G598" s="3" t="s">
        <v>40</v>
      </c>
      <c r="H598" s="3">
        <v>2022046742</v>
      </c>
      <c r="I598" s="3" t="s">
        <v>618</v>
      </c>
      <c r="J598" s="3" t="s">
        <v>41</v>
      </c>
      <c r="K598" s="3" t="s">
        <v>619</v>
      </c>
      <c r="L598" s="3" t="s">
        <v>125</v>
      </c>
      <c r="M598" s="3" t="s">
        <v>620</v>
      </c>
      <c r="N598" s="3" t="s">
        <v>83</v>
      </c>
      <c r="O598" s="3" t="s">
        <v>157</v>
      </c>
      <c r="P598" s="3" t="s">
        <v>49</v>
      </c>
      <c r="Q598" s="4">
        <f>IFERROR(VLOOKUP($H598,[1]RAPPORTS!$L$2:$O$3000,4,FALSE),"")</f>
        <v>28</v>
      </c>
      <c r="R598" s="4" t="str">
        <f>IFERROR(VLOOKUP($H598,[1]NC!$G$2:$H$300,2,FALSE)+VLOOKUP($K598,[1]NC!$G$2:$I$300,3,FALSE),"")</f>
        <v/>
      </c>
      <c r="S598" s="3"/>
      <c r="T598" s="3"/>
      <c r="U598" s="3"/>
      <c r="V598" s="3" t="s">
        <v>39</v>
      </c>
      <c r="W598" s="3" t="s">
        <v>12</v>
      </c>
      <c r="X598" s="3" t="s">
        <v>39</v>
      </c>
    </row>
    <row r="599" spans="1:24" x14ac:dyDescent="0.25">
      <c r="A599" s="3" t="s">
        <v>17</v>
      </c>
      <c r="B599" s="3" t="s">
        <v>52</v>
      </c>
      <c r="C599" s="3" t="s">
        <v>19</v>
      </c>
      <c r="D599" s="3" t="s">
        <v>53</v>
      </c>
      <c r="E599" s="3" t="s">
        <v>39</v>
      </c>
      <c r="F599" s="3">
        <v>95548</v>
      </c>
      <c r="G599" s="3" t="s">
        <v>40</v>
      </c>
      <c r="H599" s="3">
        <v>2022045707</v>
      </c>
      <c r="I599" s="3" t="s">
        <v>618</v>
      </c>
      <c r="J599" s="3" t="s">
        <v>41</v>
      </c>
      <c r="K599" s="3" t="s">
        <v>619</v>
      </c>
      <c r="L599" s="3" t="s">
        <v>67</v>
      </c>
      <c r="M599" s="3" t="s">
        <v>620</v>
      </c>
      <c r="N599" s="3" t="s">
        <v>151</v>
      </c>
      <c r="O599" s="3" t="s">
        <v>63</v>
      </c>
      <c r="P599" s="3" t="s">
        <v>442</v>
      </c>
      <c r="Q599" s="4">
        <f>IFERROR(VLOOKUP($H599,[1]RAPPORTS!$L$2:$O$3000,4,FALSE),"")</f>
        <v>28</v>
      </c>
      <c r="R599" s="4" t="str">
        <f>IFERROR(VLOOKUP($H599,[1]NC!$G$2:$H$300,2,FALSE)+VLOOKUP($K599,[1]NC!$G$2:$I$300,3,FALSE),"")</f>
        <v/>
      </c>
      <c r="S599" s="3"/>
      <c r="T599" s="3"/>
      <c r="U599" s="3"/>
      <c r="V599" s="3" t="s">
        <v>39</v>
      </c>
      <c r="W599" s="3" t="s">
        <v>12</v>
      </c>
      <c r="X599" s="3" t="s">
        <v>39</v>
      </c>
    </row>
    <row r="600" spans="1:24" x14ac:dyDescent="0.25">
      <c r="A600" s="3" t="s">
        <v>17</v>
      </c>
      <c r="B600" s="3" t="s">
        <v>52</v>
      </c>
      <c r="C600" s="3" t="s">
        <v>19</v>
      </c>
      <c r="D600" s="3" t="s">
        <v>53</v>
      </c>
      <c r="E600" s="3" t="s">
        <v>39</v>
      </c>
      <c r="F600" s="3">
        <v>95548</v>
      </c>
      <c r="G600" s="3" t="s">
        <v>40</v>
      </c>
      <c r="H600" s="3">
        <v>2022026794</v>
      </c>
      <c r="I600" s="3" t="s">
        <v>618</v>
      </c>
      <c r="J600" s="3" t="s">
        <v>41</v>
      </c>
      <c r="K600" s="3" t="s">
        <v>619</v>
      </c>
      <c r="L600" s="3" t="s">
        <v>86</v>
      </c>
      <c r="M600" s="3" t="s">
        <v>620</v>
      </c>
      <c r="N600" s="3" t="s">
        <v>266</v>
      </c>
      <c r="O600" s="3" t="s">
        <v>172</v>
      </c>
      <c r="P600" s="3" t="s">
        <v>65</v>
      </c>
      <c r="Q600" s="4">
        <f>IFERROR(VLOOKUP($H600,[1]RAPPORTS!$L$2:$O$3000,4,FALSE),"")</f>
        <v>26</v>
      </c>
      <c r="R600" s="4" t="str">
        <f>IFERROR(VLOOKUP($H600,[1]NC!$G$2:$H$300,2,FALSE)+VLOOKUP($K600,[1]NC!$G$2:$I$300,3,FALSE),"")</f>
        <v/>
      </c>
      <c r="S600" s="3"/>
      <c r="T600" s="3"/>
      <c r="U600" s="3"/>
      <c r="V600" s="3" t="s">
        <v>39</v>
      </c>
      <c r="W600" s="3" t="s">
        <v>12</v>
      </c>
      <c r="X600" s="3" t="s">
        <v>39</v>
      </c>
    </row>
    <row r="601" spans="1:24" x14ac:dyDescent="0.25">
      <c r="A601" s="3" t="s">
        <v>17</v>
      </c>
      <c r="B601" s="3" t="s">
        <v>52</v>
      </c>
      <c r="C601" s="3" t="s">
        <v>19</v>
      </c>
      <c r="D601" s="3" t="s">
        <v>53</v>
      </c>
      <c r="E601" s="3" t="s">
        <v>39</v>
      </c>
      <c r="F601" s="3">
        <v>95548</v>
      </c>
      <c r="G601" s="3" t="s">
        <v>40</v>
      </c>
      <c r="H601" s="3">
        <v>2022066357</v>
      </c>
      <c r="I601" s="3" t="s">
        <v>618</v>
      </c>
      <c r="J601" s="3" t="s">
        <v>41</v>
      </c>
      <c r="K601" s="3" t="s">
        <v>619</v>
      </c>
      <c r="L601" s="3" t="s">
        <v>67</v>
      </c>
      <c r="M601" s="3" t="s">
        <v>620</v>
      </c>
      <c r="N601" s="3" t="s">
        <v>83</v>
      </c>
      <c r="O601" s="3" t="s">
        <v>105</v>
      </c>
      <c r="P601" s="3" t="s">
        <v>184</v>
      </c>
      <c r="Q601" s="4">
        <f>IFERROR(VLOOKUP($H601,[1]RAPPORTS!$L$2:$O$3000,4,FALSE),"")</f>
        <v>24</v>
      </c>
      <c r="R601" s="4" t="str">
        <f>IFERROR(VLOOKUP($H601,[1]NC!$G$2:$H$300,2,FALSE)+VLOOKUP($K601,[1]NC!$G$2:$I$300,3,FALSE),"")</f>
        <v/>
      </c>
      <c r="S601" s="3"/>
      <c r="T601" s="3"/>
      <c r="U601" s="3"/>
      <c r="V601" s="3" t="s">
        <v>39</v>
      </c>
      <c r="W601" s="3" t="s">
        <v>12</v>
      </c>
      <c r="X601" s="3" t="s">
        <v>39</v>
      </c>
    </row>
    <row r="602" spans="1:24" x14ac:dyDescent="0.25">
      <c r="A602" s="3" t="s">
        <v>17</v>
      </c>
      <c r="B602" s="3" t="s">
        <v>52</v>
      </c>
      <c r="C602" s="3" t="s">
        <v>19</v>
      </c>
      <c r="D602" s="3" t="s">
        <v>53</v>
      </c>
      <c r="E602" s="3" t="s">
        <v>39</v>
      </c>
      <c r="F602" s="3">
        <v>95548</v>
      </c>
      <c r="G602" s="3" t="s">
        <v>40</v>
      </c>
      <c r="H602" s="3">
        <v>2022058340</v>
      </c>
      <c r="I602" s="3" t="s">
        <v>618</v>
      </c>
      <c r="J602" s="3" t="s">
        <v>41</v>
      </c>
      <c r="K602" s="3" t="s">
        <v>619</v>
      </c>
      <c r="L602" s="3" t="s">
        <v>67</v>
      </c>
      <c r="M602" s="3" t="s">
        <v>620</v>
      </c>
      <c r="N602" s="3" t="s">
        <v>83</v>
      </c>
      <c r="O602" s="3" t="s">
        <v>61</v>
      </c>
      <c r="P602" s="3" t="s">
        <v>119</v>
      </c>
      <c r="Q602" s="4">
        <f>IFERROR(VLOOKUP($H602,[1]RAPPORTS!$L$2:$O$3000,4,FALSE),"")</f>
        <v>21</v>
      </c>
      <c r="R602" s="4" t="str">
        <f>IFERROR(VLOOKUP($H602,[1]NC!$G$2:$H$300,2,FALSE)+VLOOKUP($K602,[1]NC!$G$2:$I$300,3,FALSE),"")</f>
        <v/>
      </c>
      <c r="S602" s="3"/>
      <c r="T602" s="3"/>
      <c r="U602" s="3"/>
      <c r="V602" s="3" t="s">
        <v>39</v>
      </c>
      <c r="W602" s="3" t="s">
        <v>12</v>
      </c>
      <c r="X602" s="3" t="s">
        <v>39</v>
      </c>
    </row>
    <row r="603" spans="1:24" x14ac:dyDescent="0.25">
      <c r="A603" s="3" t="s">
        <v>17</v>
      </c>
      <c r="B603" s="3" t="s">
        <v>52</v>
      </c>
      <c r="C603" s="3" t="s">
        <v>19</v>
      </c>
      <c r="D603" s="3" t="s">
        <v>53</v>
      </c>
      <c r="E603" s="3" t="s">
        <v>39</v>
      </c>
      <c r="F603" s="3">
        <v>95548</v>
      </c>
      <c r="G603" s="3" t="s">
        <v>40</v>
      </c>
      <c r="H603" s="3">
        <v>2022080844</v>
      </c>
      <c r="I603" s="3" t="s">
        <v>618</v>
      </c>
      <c r="J603" s="3" t="s">
        <v>41</v>
      </c>
      <c r="K603" s="3" t="s">
        <v>619</v>
      </c>
      <c r="L603" s="3" t="s">
        <v>67</v>
      </c>
      <c r="M603" s="3" t="s">
        <v>620</v>
      </c>
      <c r="N603" s="3" t="s">
        <v>83</v>
      </c>
      <c r="O603" s="3" t="s">
        <v>136</v>
      </c>
      <c r="P603" s="3" t="s">
        <v>49</v>
      </c>
      <c r="Q603" s="4">
        <f>IFERROR(VLOOKUP($H603,[1]RAPPORTS!$L$2:$O$3000,4,FALSE),"")</f>
        <v>21</v>
      </c>
      <c r="R603" s="4" t="str">
        <f>IFERROR(VLOOKUP($H603,[1]NC!$G$2:$H$300,2,FALSE)+VLOOKUP($K603,[1]NC!$G$2:$I$300,3,FALSE),"")</f>
        <v/>
      </c>
      <c r="S603" s="3"/>
      <c r="T603" s="3"/>
      <c r="U603" s="3"/>
      <c r="V603" s="3" t="s">
        <v>39</v>
      </c>
      <c r="W603" s="3" t="s">
        <v>12</v>
      </c>
      <c r="X603" s="3" t="s">
        <v>39</v>
      </c>
    </row>
    <row r="604" spans="1:24" x14ac:dyDescent="0.25">
      <c r="A604" s="3" t="s">
        <v>17</v>
      </c>
      <c r="B604" s="3" t="s">
        <v>52</v>
      </c>
      <c r="C604" s="3" t="s">
        <v>19</v>
      </c>
      <c r="D604" s="3" t="s">
        <v>53</v>
      </c>
      <c r="E604" s="3" t="s">
        <v>39</v>
      </c>
      <c r="F604" s="3">
        <v>95548</v>
      </c>
      <c r="G604" s="3" t="s">
        <v>40</v>
      </c>
      <c r="H604" s="3">
        <v>2022073599</v>
      </c>
      <c r="I604" s="3" t="s">
        <v>618</v>
      </c>
      <c r="J604" s="3" t="s">
        <v>41</v>
      </c>
      <c r="K604" s="3" t="s">
        <v>619</v>
      </c>
      <c r="L604" s="3" t="s">
        <v>67</v>
      </c>
      <c r="M604" s="3" t="s">
        <v>620</v>
      </c>
      <c r="N604" s="3" t="s">
        <v>151</v>
      </c>
      <c r="O604" s="3" t="s">
        <v>149</v>
      </c>
      <c r="P604" s="3" t="s">
        <v>83</v>
      </c>
      <c r="Q604" s="4">
        <f>IFERROR(VLOOKUP($H604,[1]RAPPORTS!$L$2:$O$3000,4,FALSE),"")</f>
        <v>17</v>
      </c>
      <c r="R604" s="4" t="str">
        <f>IFERROR(VLOOKUP($H604,[1]NC!$G$2:$H$300,2,FALSE)+VLOOKUP($K604,[1]NC!$G$2:$I$300,3,FALSE),"")</f>
        <v/>
      </c>
      <c r="S604" s="3"/>
      <c r="T604" s="3"/>
      <c r="U604" s="3"/>
      <c r="V604" s="3" t="s">
        <v>39</v>
      </c>
      <c r="W604" s="3" t="s">
        <v>12</v>
      </c>
      <c r="X604" s="3" t="s">
        <v>39</v>
      </c>
    </row>
    <row r="605" spans="1:24" x14ac:dyDescent="0.25">
      <c r="A605" s="3" t="s">
        <v>17</v>
      </c>
      <c r="B605" s="3" t="s">
        <v>52</v>
      </c>
      <c r="C605" s="3" t="s">
        <v>19</v>
      </c>
      <c r="D605" s="3" t="s">
        <v>53</v>
      </c>
      <c r="E605" s="3" t="s">
        <v>39</v>
      </c>
      <c r="F605" s="3">
        <v>95548</v>
      </c>
      <c r="G605" s="3" t="s">
        <v>40</v>
      </c>
      <c r="H605" s="3">
        <v>2022075014</v>
      </c>
      <c r="I605" s="3" t="s">
        <v>618</v>
      </c>
      <c r="J605" s="3" t="s">
        <v>41</v>
      </c>
      <c r="K605" s="3" t="s">
        <v>619</v>
      </c>
      <c r="L605" s="3" t="s">
        <v>125</v>
      </c>
      <c r="M605" s="3" t="s">
        <v>620</v>
      </c>
      <c r="N605" s="3" t="s">
        <v>83</v>
      </c>
      <c r="O605" s="3" t="s">
        <v>181</v>
      </c>
      <c r="P605" s="3" t="s">
        <v>155</v>
      </c>
      <c r="Q605" s="4">
        <f>IFERROR(VLOOKUP($H605,[1]RAPPORTS!$L$2:$O$3000,4,FALSE),"")</f>
        <v>15</v>
      </c>
      <c r="R605" s="4" t="str">
        <f>IFERROR(VLOOKUP($H605,[1]NC!$G$2:$H$300,2,FALSE)+VLOOKUP($K605,[1]NC!$G$2:$I$300,3,FALSE),"")</f>
        <v/>
      </c>
      <c r="S605" s="3"/>
      <c r="T605" s="3"/>
      <c r="U605" s="3"/>
      <c r="V605" s="3" t="s">
        <v>39</v>
      </c>
      <c r="W605" s="3" t="s">
        <v>12</v>
      </c>
      <c r="X605" s="3" t="s">
        <v>39</v>
      </c>
    </row>
    <row r="606" spans="1:24" x14ac:dyDescent="0.25">
      <c r="A606" s="3" t="s">
        <v>17</v>
      </c>
      <c r="B606" s="3" t="s">
        <v>52</v>
      </c>
      <c r="C606" s="3" t="s">
        <v>19</v>
      </c>
      <c r="D606" s="3" t="s">
        <v>53</v>
      </c>
      <c r="E606" s="3" t="s">
        <v>39</v>
      </c>
      <c r="F606" s="3">
        <v>95548</v>
      </c>
      <c r="G606" s="3" t="s">
        <v>40</v>
      </c>
      <c r="H606" s="3">
        <v>2022074754</v>
      </c>
      <c r="I606" s="3" t="s">
        <v>618</v>
      </c>
      <c r="J606" s="3" t="s">
        <v>41</v>
      </c>
      <c r="K606" s="3" t="s">
        <v>619</v>
      </c>
      <c r="L606" s="3" t="s">
        <v>67</v>
      </c>
      <c r="M606" s="3" t="s">
        <v>620</v>
      </c>
      <c r="N606" s="3" t="s">
        <v>111</v>
      </c>
      <c r="O606" s="3" t="s">
        <v>149</v>
      </c>
      <c r="P606" s="3" t="s">
        <v>43</v>
      </c>
      <c r="Q606" s="4">
        <f>IFERROR(VLOOKUP($H606,[1]RAPPORTS!$L$2:$O$3000,4,FALSE),"")</f>
        <v>14</v>
      </c>
      <c r="R606" s="4" t="str">
        <f>IFERROR(VLOOKUP($H606,[1]NC!$G$2:$H$300,2,FALSE)+VLOOKUP($K606,[1]NC!$G$2:$I$300,3,FALSE),"")</f>
        <v/>
      </c>
      <c r="S606" s="3"/>
      <c r="T606" s="3"/>
      <c r="U606" s="3"/>
      <c r="V606" s="3" t="s">
        <v>39</v>
      </c>
      <c r="W606" s="3" t="s">
        <v>12</v>
      </c>
      <c r="X606" s="3" t="s">
        <v>39</v>
      </c>
    </row>
    <row r="607" spans="1:24" x14ac:dyDescent="0.25">
      <c r="A607" s="3" t="s">
        <v>17</v>
      </c>
      <c r="B607" s="3" t="s">
        <v>52</v>
      </c>
      <c r="C607" s="3" t="s">
        <v>19</v>
      </c>
      <c r="D607" s="3" t="s">
        <v>53</v>
      </c>
      <c r="E607" s="3" t="s">
        <v>39</v>
      </c>
      <c r="F607" s="3">
        <v>95548</v>
      </c>
      <c r="G607" s="3" t="s">
        <v>40</v>
      </c>
      <c r="H607" s="3">
        <v>2022030280</v>
      </c>
      <c r="I607" s="3" t="s">
        <v>618</v>
      </c>
      <c r="J607" s="3" t="s">
        <v>41</v>
      </c>
      <c r="K607" s="3" t="s">
        <v>619</v>
      </c>
      <c r="L607" s="3" t="s">
        <v>67</v>
      </c>
      <c r="M607" s="3" t="s">
        <v>620</v>
      </c>
      <c r="N607" s="3" t="s">
        <v>175</v>
      </c>
      <c r="O607" s="3" t="s">
        <v>178</v>
      </c>
      <c r="P607" s="3" t="s">
        <v>463</v>
      </c>
      <c r="Q607" s="4">
        <f>IFERROR(VLOOKUP($H607,[1]RAPPORTS!$L$2:$O$3000,4,FALSE),"")</f>
        <v>14</v>
      </c>
      <c r="R607" s="4" t="str">
        <f>IFERROR(VLOOKUP($H607,[1]NC!$G$2:$H$300,2,FALSE)+VLOOKUP($K607,[1]NC!$G$2:$I$300,3,FALSE),"")</f>
        <v/>
      </c>
      <c r="S607" s="3"/>
      <c r="T607" s="3"/>
      <c r="U607" s="3"/>
      <c r="V607" s="3" t="s">
        <v>39</v>
      </c>
      <c r="W607" s="3" t="s">
        <v>12</v>
      </c>
      <c r="X607" s="3" t="s">
        <v>39</v>
      </c>
    </row>
    <row r="608" spans="1:24" x14ac:dyDescent="0.25">
      <c r="A608" s="3" t="s">
        <v>17</v>
      </c>
      <c r="B608" s="3" t="s">
        <v>52</v>
      </c>
      <c r="C608" s="3" t="s">
        <v>19</v>
      </c>
      <c r="D608" s="3" t="s">
        <v>53</v>
      </c>
      <c r="E608" s="3" t="s">
        <v>39</v>
      </c>
      <c r="F608" s="3">
        <v>95548</v>
      </c>
      <c r="G608" s="3" t="s">
        <v>40</v>
      </c>
      <c r="H608" s="3">
        <v>2022051191</v>
      </c>
      <c r="I608" s="3" t="s">
        <v>618</v>
      </c>
      <c r="J608" s="3" t="s">
        <v>41</v>
      </c>
      <c r="K608" s="3" t="s">
        <v>619</v>
      </c>
      <c r="L608" s="3" t="s">
        <v>67</v>
      </c>
      <c r="M608" s="3" t="s">
        <v>620</v>
      </c>
      <c r="N608" s="3" t="s">
        <v>83</v>
      </c>
      <c r="O608" s="3" t="s">
        <v>44</v>
      </c>
      <c r="P608" s="3" t="s">
        <v>200</v>
      </c>
      <c r="Q608" s="4">
        <f>IFERROR(VLOOKUP($H608,[1]RAPPORTS!$L$2:$O$3000,4,FALSE),"")</f>
        <v>13</v>
      </c>
      <c r="R608" s="4" t="str">
        <f>IFERROR(VLOOKUP($H608,[1]NC!$G$2:$H$300,2,FALSE)+VLOOKUP($K608,[1]NC!$G$2:$I$300,3,FALSE),"")</f>
        <v/>
      </c>
      <c r="S608" s="3"/>
      <c r="T608" s="3"/>
      <c r="U608" s="3"/>
      <c r="V608" s="3" t="s">
        <v>39</v>
      </c>
      <c r="W608" s="3" t="s">
        <v>12</v>
      </c>
      <c r="X608" s="3" t="s">
        <v>39</v>
      </c>
    </row>
    <row r="609" spans="1:24" x14ac:dyDescent="0.25">
      <c r="A609" s="3" t="s">
        <v>17</v>
      </c>
      <c r="B609" s="3" t="s">
        <v>52</v>
      </c>
      <c r="C609" s="3" t="s">
        <v>19</v>
      </c>
      <c r="D609" s="3" t="s">
        <v>53</v>
      </c>
      <c r="E609" s="3" t="s">
        <v>39</v>
      </c>
      <c r="F609" s="3">
        <v>95548</v>
      </c>
      <c r="G609" s="3" t="s">
        <v>40</v>
      </c>
      <c r="H609" s="3">
        <v>2022041759</v>
      </c>
      <c r="I609" s="3" t="s">
        <v>618</v>
      </c>
      <c r="J609" s="3" t="s">
        <v>41</v>
      </c>
      <c r="K609" s="3" t="s">
        <v>619</v>
      </c>
      <c r="L609" s="3" t="s">
        <v>67</v>
      </c>
      <c r="M609" s="3" t="s">
        <v>620</v>
      </c>
      <c r="N609" s="3" t="s">
        <v>83</v>
      </c>
      <c r="O609" s="3" t="s">
        <v>154</v>
      </c>
      <c r="P609" s="3" t="s">
        <v>180</v>
      </c>
      <c r="Q609" s="4">
        <f>IFERROR(VLOOKUP($H609,[1]RAPPORTS!$L$2:$O$3000,4,FALSE),"")</f>
        <v>13</v>
      </c>
      <c r="R609" s="4" t="str">
        <f>IFERROR(VLOOKUP($H609,[1]NC!$G$2:$H$300,2,FALSE)+VLOOKUP($K609,[1]NC!$G$2:$I$300,3,FALSE),"")</f>
        <v/>
      </c>
      <c r="S609" s="3"/>
      <c r="T609" s="3"/>
      <c r="U609" s="3"/>
      <c r="V609" s="3" t="s">
        <v>39</v>
      </c>
      <c r="W609" s="3" t="s">
        <v>12</v>
      </c>
      <c r="X609" s="3" t="s">
        <v>39</v>
      </c>
    </row>
    <row r="610" spans="1:24" x14ac:dyDescent="0.25">
      <c r="A610" s="3" t="s">
        <v>17</v>
      </c>
      <c r="B610" s="3" t="s">
        <v>52</v>
      </c>
      <c r="C610" s="3" t="s">
        <v>19</v>
      </c>
      <c r="D610" s="3" t="s">
        <v>53</v>
      </c>
      <c r="E610" s="3" t="s">
        <v>39</v>
      </c>
      <c r="F610" s="3">
        <v>95548</v>
      </c>
      <c r="G610" s="3" t="s">
        <v>40</v>
      </c>
      <c r="H610" s="3">
        <v>2022074847</v>
      </c>
      <c r="I610" s="3" t="s">
        <v>618</v>
      </c>
      <c r="J610" s="3" t="s">
        <v>41</v>
      </c>
      <c r="K610" s="3" t="s">
        <v>619</v>
      </c>
      <c r="L610" s="3" t="s">
        <v>67</v>
      </c>
      <c r="M610" s="3" t="s">
        <v>620</v>
      </c>
      <c r="N610" s="3" t="s">
        <v>83</v>
      </c>
      <c r="O610" s="3" t="s">
        <v>149</v>
      </c>
      <c r="P610" s="3" t="s">
        <v>428</v>
      </c>
      <c r="Q610" s="4">
        <f>IFERROR(VLOOKUP($H610,[1]RAPPORTS!$L$2:$O$3000,4,FALSE),"")</f>
        <v>12</v>
      </c>
      <c r="R610" s="4" t="str">
        <f>IFERROR(VLOOKUP($H610,[1]NC!$G$2:$H$300,2,FALSE)+VLOOKUP($K610,[1]NC!$G$2:$I$300,3,FALSE),"")</f>
        <v/>
      </c>
      <c r="S610" s="3"/>
      <c r="T610" s="3"/>
      <c r="U610" s="3"/>
      <c r="V610" s="3" t="s">
        <v>39</v>
      </c>
      <c r="W610" s="3" t="s">
        <v>12</v>
      </c>
      <c r="X610" s="3" t="s">
        <v>39</v>
      </c>
    </row>
    <row r="611" spans="1:24" x14ac:dyDescent="0.25">
      <c r="A611" s="3" t="s">
        <v>17</v>
      </c>
      <c r="B611" s="3" t="s">
        <v>37</v>
      </c>
      <c r="C611" s="3" t="s">
        <v>19</v>
      </c>
      <c r="D611" s="3" t="s">
        <v>95</v>
      </c>
      <c r="E611" s="3" t="s">
        <v>39</v>
      </c>
      <c r="F611" s="3">
        <v>95548</v>
      </c>
      <c r="G611" s="3" t="s">
        <v>40</v>
      </c>
      <c r="H611" s="3">
        <v>2022057698</v>
      </c>
      <c r="I611" s="3" t="s">
        <v>618</v>
      </c>
      <c r="J611" s="3" t="s">
        <v>41</v>
      </c>
      <c r="K611" s="3" t="s">
        <v>619</v>
      </c>
      <c r="L611" s="3" t="s">
        <v>57</v>
      </c>
      <c r="M611" s="3" t="s">
        <v>620</v>
      </c>
      <c r="N611" s="3" t="s">
        <v>111</v>
      </c>
      <c r="O611" s="3" t="s">
        <v>61</v>
      </c>
      <c r="P611" s="3" t="s">
        <v>62</v>
      </c>
      <c r="Q611" s="4">
        <f>IFERROR(VLOOKUP($H611,[1]RAPPORTS!$L$2:$O$3000,4,FALSE),"")</f>
        <v>11</v>
      </c>
      <c r="R611" s="4" t="str">
        <f>IFERROR(VLOOKUP($H611,[1]NC!$G$2:$H$300,2,FALSE)+VLOOKUP($K611,[1]NC!$G$2:$I$300,3,FALSE),"")</f>
        <v/>
      </c>
      <c r="S611" s="3"/>
      <c r="T611" s="3"/>
      <c r="U611" s="3"/>
      <c r="V611" s="3" t="s">
        <v>39</v>
      </c>
      <c r="W611" s="3" t="s">
        <v>12</v>
      </c>
      <c r="X611" s="3" t="s">
        <v>39</v>
      </c>
    </row>
    <row r="612" spans="1:24" x14ac:dyDescent="0.25">
      <c r="A612" s="3" t="s">
        <v>17</v>
      </c>
      <c r="B612" s="3" t="s">
        <v>52</v>
      </c>
      <c r="C612" s="3" t="s">
        <v>19</v>
      </c>
      <c r="D612" s="3" t="s">
        <v>53</v>
      </c>
      <c r="E612" s="3" t="s">
        <v>39</v>
      </c>
      <c r="F612" s="3">
        <v>95548</v>
      </c>
      <c r="G612" s="3" t="s">
        <v>40</v>
      </c>
      <c r="H612" s="3">
        <v>2022056434</v>
      </c>
      <c r="I612" s="3" t="s">
        <v>618</v>
      </c>
      <c r="J612" s="3" t="s">
        <v>41</v>
      </c>
      <c r="K612" s="3" t="s">
        <v>619</v>
      </c>
      <c r="L612" s="3" t="s">
        <v>96</v>
      </c>
      <c r="M612" s="3" t="s">
        <v>620</v>
      </c>
      <c r="N612" s="3" t="s">
        <v>83</v>
      </c>
      <c r="O612" s="3" t="s">
        <v>66</v>
      </c>
      <c r="P612" s="3" t="s">
        <v>429</v>
      </c>
      <c r="Q612" s="4">
        <f>IFERROR(VLOOKUP($H612,[1]RAPPORTS!$L$2:$O$3000,4,FALSE),"")</f>
        <v>11</v>
      </c>
      <c r="R612" s="4" t="str">
        <f>IFERROR(VLOOKUP($H612,[1]NC!$G$2:$H$300,2,FALSE)+VLOOKUP($K612,[1]NC!$G$2:$I$300,3,FALSE),"")</f>
        <v/>
      </c>
      <c r="S612" s="3"/>
      <c r="T612" s="3"/>
      <c r="U612" s="3"/>
      <c r="V612" s="3" t="s">
        <v>39</v>
      </c>
      <c r="W612" s="3" t="s">
        <v>12</v>
      </c>
      <c r="X612" s="3" t="s">
        <v>39</v>
      </c>
    </row>
    <row r="613" spans="1:24" x14ac:dyDescent="0.25">
      <c r="A613" s="3" t="s">
        <v>17</v>
      </c>
      <c r="B613" s="3" t="s">
        <v>52</v>
      </c>
      <c r="C613" s="3" t="s">
        <v>19</v>
      </c>
      <c r="D613" s="3" t="s">
        <v>53</v>
      </c>
      <c r="E613" s="3" t="s">
        <v>39</v>
      </c>
      <c r="F613" s="3">
        <v>95548</v>
      </c>
      <c r="G613" s="3" t="s">
        <v>40</v>
      </c>
      <c r="H613" s="3">
        <v>2022072246</v>
      </c>
      <c r="I613" s="3" t="s">
        <v>618</v>
      </c>
      <c r="J613" s="3" t="s">
        <v>41</v>
      </c>
      <c r="K613" s="3" t="s">
        <v>619</v>
      </c>
      <c r="L613" s="3" t="s">
        <v>86</v>
      </c>
      <c r="M613" s="3" t="s">
        <v>620</v>
      </c>
      <c r="N613" s="3" t="s">
        <v>43</v>
      </c>
      <c r="O613" s="3" t="s">
        <v>424</v>
      </c>
      <c r="P613" s="3" t="s">
        <v>263</v>
      </c>
      <c r="Q613" s="4">
        <f>IFERROR(VLOOKUP($H613,[1]RAPPORTS!$L$2:$O$3000,4,FALSE),"")</f>
        <v>11</v>
      </c>
      <c r="R613" s="4" t="str">
        <f>IFERROR(VLOOKUP($H613,[1]NC!$G$2:$H$300,2,FALSE)+VLOOKUP($K613,[1]NC!$G$2:$I$300,3,FALSE),"")</f>
        <v/>
      </c>
      <c r="S613" s="3"/>
      <c r="T613" s="3"/>
      <c r="U613" s="3"/>
      <c r="V613" s="3" t="s">
        <v>39</v>
      </c>
      <c r="W613" s="3" t="s">
        <v>12</v>
      </c>
      <c r="X613" s="3" t="s">
        <v>39</v>
      </c>
    </row>
    <row r="614" spans="1:24" x14ac:dyDescent="0.25">
      <c r="A614" s="3" t="s">
        <v>17</v>
      </c>
      <c r="B614" s="3" t="s">
        <v>52</v>
      </c>
      <c r="C614" s="3" t="s">
        <v>19</v>
      </c>
      <c r="D614" s="3" t="s">
        <v>53</v>
      </c>
      <c r="E614" s="3" t="s">
        <v>39</v>
      </c>
      <c r="F614" s="3">
        <v>95548</v>
      </c>
      <c r="G614" s="3" t="s">
        <v>40</v>
      </c>
      <c r="H614" s="3">
        <v>2022064871</v>
      </c>
      <c r="I614" s="3" t="s">
        <v>618</v>
      </c>
      <c r="J614" s="3" t="s">
        <v>41</v>
      </c>
      <c r="K614" s="3" t="s">
        <v>619</v>
      </c>
      <c r="L614" s="3" t="s">
        <v>86</v>
      </c>
      <c r="M614" s="3" t="s">
        <v>620</v>
      </c>
      <c r="N614" s="3" t="s">
        <v>151</v>
      </c>
      <c r="O614" s="3" t="s">
        <v>105</v>
      </c>
      <c r="P614" s="3" t="s">
        <v>114</v>
      </c>
      <c r="Q614" s="4">
        <f>IFERROR(VLOOKUP($H614,[1]RAPPORTS!$L$2:$O$3000,4,FALSE),"")</f>
        <v>11</v>
      </c>
      <c r="R614" s="4" t="str">
        <f>IFERROR(VLOOKUP($H614,[1]NC!$G$2:$H$300,2,FALSE)+VLOOKUP($K614,[1]NC!$G$2:$I$300,3,FALSE),"")</f>
        <v/>
      </c>
      <c r="S614" s="3"/>
      <c r="T614" s="3"/>
      <c r="U614" s="3"/>
      <c r="V614" s="3" t="s">
        <v>39</v>
      </c>
      <c r="W614" s="3" t="s">
        <v>12</v>
      </c>
      <c r="X614" s="3" t="s">
        <v>39</v>
      </c>
    </row>
    <row r="615" spans="1:24" x14ac:dyDescent="0.25">
      <c r="A615" s="3" t="s">
        <v>17</v>
      </c>
      <c r="B615" s="3" t="s">
        <v>52</v>
      </c>
      <c r="C615" s="3" t="s">
        <v>19</v>
      </c>
      <c r="D615" s="3" t="s">
        <v>53</v>
      </c>
      <c r="E615" s="3" t="s">
        <v>39</v>
      </c>
      <c r="F615" s="3">
        <v>95548</v>
      </c>
      <c r="G615" s="3" t="s">
        <v>40</v>
      </c>
      <c r="H615" s="3">
        <v>2022045860</v>
      </c>
      <c r="I615" s="3" t="s">
        <v>618</v>
      </c>
      <c r="J615" s="3" t="s">
        <v>41</v>
      </c>
      <c r="K615" s="3" t="s">
        <v>619</v>
      </c>
      <c r="L615" s="3" t="s">
        <v>67</v>
      </c>
      <c r="M615" s="3" t="s">
        <v>620</v>
      </c>
      <c r="N615" s="3" t="s">
        <v>151</v>
      </c>
      <c r="O615" s="3" t="s">
        <v>63</v>
      </c>
      <c r="P615" s="3" t="s">
        <v>200</v>
      </c>
      <c r="Q615" s="4">
        <f>IFERROR(VLOOKUP($H615,[1]RAPPORTS!$L$2:$O$3000,4,FALSE),"")</f>
        <v>11</v>
      </c>
      <c r="R615" s="4" t="str">
        <f>IFERROR(VLOOKUP($H615,[1]NC!$G$2:$H$300,2,FALSE)+VLOOKUP($K615,[1]NC!$G$2:$I$300,3,FALSE),"")</f>
        <v/>
      </c>
      <c r="S615" s="3"/>
      <c r="T615" s="3"/>
      <c r="U615" s="3"/>
      <c r="V615" s="3" t="s">
        <v>39</v>
      </c>
      <c r="W615" s="3" t="s">
        <v>12</v>
      </c>
      <c r="X615" s="3" t="s">
        <v>39</v>
      </c>
    </row>
    <row r="616" spans="1:24" x14ac:dyDescent="0.25">
      <c r="A616" s="3" t="s">
        <v>17</v>
      </c>
      <c r="B616" s="3" t="s">
        <v>52</v>
      </c>
      <c r="C616" s="3" t="s">
        <v>19</v>
      </c>
      <c r="D616" s="3" t="s">
        <v>53</v>
      </c>
      <c r="E616" s="3" t="s">
        <v>39</v>
      </c>
      <c r="F616" s="3">
        <v>95548</v>
      </c>
      <c r="G616" s="3" t="s">
        <v>40</v>
      </c>
      <c r="H616" s="3">
        <v>2022048709</v>
      </c>
      <c r="I616" s="3" t="s">
        <v>618</v>
      </c>
      <c r="J616" s="3" t="s">
        <v>41</v>
      </c>
      <c r="K616" s="3" t="s">
        <v>619</v>
      </c>
      <c r="L616" s="3" t="s">
        <v>67</v>
      </c>
      <c r="M616" s="3" t="s">
        <v>620</v>
      </c>
      <c r="N616" s="3" t="s">
        <v>151</v>
      </c>
      <c r="O616" s="3" t="s">
        <v>116</v>
      </c>
      <c r="P616" s="3" t="s">
        <v>117</v>
      </c>
      <c r="Q616" s="4">
        <f>IFERROR(VLOOKUP($H616,[1]RAPPORTS!$L$2:$O$3000,4,FALSE),"")</f>
        <v>11</v>
      </c>
      <c r="R616" s="4" t="str">
        <f>IFERROR(VLOOKUP($H616,[1]NC!$G$2:$H$300,2,FALSE)+VLOOKUP($K616,[1]NC!$G$2:$I$300,3,FALSE),"")</f>
        <v/>
      </c>
      <c r="S616" s="3"/>
      <c r="T616" s="3"/>
      <c r="U616" s="3"/>
      <c r="V616" s="3" t="s">
        <v>39</v>
      </c>
      <c r="W616" s="3" t="s">
        <v>12</v>
      </c>
      <c r="X616" s="3" t="s">
        <v>39</v>
      </c>
    </row>
    <row r="617" spans="1:24" x14ac:dyDescent="0.25">
      <c r="A617" s="3" t="s">
        <v>17</v>
      </c>
      <c r="B617" s="3" t="s">
        <v>52</v>
      </c>
      <c r="C617" s="3" t="s">
        <v>19</v>
      </c>
      <c r="D617" s="3" t="s">
        <v>53</v>
      </c>
      <c r="E617" s="3" t="s">
        <v>39</v>
      </c>
      <c r="F617" s="3">
        <v>95548</v>
      </c>
      <c r="G617" s="3" t="s">
        <v>40</v>
      </c>
      <c r="H617" s="3">
        <v>2022071071</v>
      </c>
      <c r="I617" s="3" t="s">
        <v>618</v>
      </c>
      <c r="J617" s="3" t="s">
        <v>41</v>
      </c>
      <c r="K617" s="3" t="s">
        <v>619</v>
      </c>
      <c r="L617" s="3" t="s">
        <v>67</v>
      </c>
      <c r="M617" s="3" t="s">
        <v>620</v>
      </c>
      <c r="N617" s="3" t="s">
        <v>151</v>
      </c>
      <c r="O617" s="3" t="s">
        <v>118</v>
      </c>
      <c r="P617" s="3" t="s">
        <v>204</v>
      </c>
      <c r="Q617" s="4">
        <f>IFERROR(VLOOKUP($H617,[1]RAPPORTS!$L$2:$O$3000,4,FALSE),"")</f>
        <v>10</v>
      </c>
      <c r="R617" s="4" t="str">
        <f>IFERROR(VLOOKUP($H617,[1]NC!$G$2:$H$300,2,FALSE)+VLOOKUP($K617,[1]NC!$G$2:$I$300,3,FALSE),"")</f>
        <v/>
      </c>
      <c r="S617" s="3"/>
      <c r="T617" s="3"/>
      <c r="U617" s="3"/>
      <c r="V617" s="3" t="s">
        <v>39</v>
      </c>
      <c r="W617" s="3" t="s">
        <v>12</v>
      </c>
      <c r="X617" s="3" t="s">
        <v>39</v>
      </c>
    </row>
    <row r="618" spans="1:24" x14ac:dyDescent="0.25">
      <c r="A618" s="3" t="s">
        <v>17</v>
      </c>
      <c r="B618" s="3" t="s">
        <v>52</v>
      </c>
      <c r="C618" s="3" t="s">
        <v>19</v>
      </c>
      <c r="D618" s="3" t="s">
        <v>53</v>
      </c>
      <c r="E618" s="3" t="s">
        <v>39</v>
      </c>
      <c r="F618" s="3">
        <v>95548</v>
      </c>
      <c r="G618" s="3" t="s">
        <v>40</v>
      </c>
      <c r="H618" s="3">
        <v>2022069408</v>
      </c>
      <c r="I618" s="3" t="s">
        <v>618</v>
      </c>
      <c r="J618" s="3" t="s">
        <v>41</v>
      </c>
      <c r="K618" s="3" t="s">
        <v>619</v>
      </c>
      <c r="L618" s="3" t="s">
        <v>82</v>
      </c>
      <c r="M618" s="3" t="s">
        <v>620</v>
      </c>
      <c r="N618" s="3" t="s">
        <v>83</v>
      </c>
      <c r="O618" s="3" t="s">
        <v>156</v>
      </c>
      <c r="P618" s="3" t="s">
        <v>180</v>
      </c>
      <c r="Q618" s="4">
        <f>IFERROR(VLOOKUP($H618,[1]RAPPORTS!$L$2:$O$3000,4,FALSE),"")</f>
        <v>9</v>
      </c>
      <c r="R618" s="4" t="str">
        <f>IFERROR(VLOOKUP($H618,[1]NC!$G$2:$H$300,2,FALSE)+VLOOKUP($K618,[1]NC!$G$2:$I$300,3,FALSE),"")</f>
        <v/>
      </c>
      <c r="S618" s="3"/>
      <c r="T618" s="3"/>
      <c r="U618" s="3"/>
      <c r="V618" s="3" t="s">
        <v>39</v>
      </c>
      <c r="W618" s="3" t="s">
        <v>12</v>
      </c>
      <c r="X618" s="3" t="s">
        <v>39</v>
      </c>
    </row>
    <row r="619" spans="1:24" x14ac:dyDescent="0.25">
      <c r="A619" s="3" t="s">
        <v>17</v>
      </c>
      <c r="B619" s="3" t="s">
        <v>37</v>
      </c>
      <c r="C619" s="3" t="s">
        <v>19</v>
      </c>
      <c r="D619" s="3" t="s">
        <v>74</v>
      </c>
      <c r="E619" s="3" t="s">
        <v>39</v>
      </c>
      <c r="F619" s="3">
        <v>95548</v>
      </c>
      <c r="G619" s="3" t="s">
        <v>40</v>
      </c>
      <c r="H619" s="3">
        <v>2022062508</v>
      </c>
      <c r="I619" s="3" t="s">
        <v>618</v>
      </c>
      <c r="J619" s="3" t="s">
        <v>41</v>
      </c>
      <c r="K619" s="3" t="s">
        <v>619</v>
      </c>
      <c r="L619" s="3" t="s">
        <v>67</v>
      </c>
      <c r="M619" s="3" t="s">
        <v>620</v>
      </c>
      <c r="N619" s="3" t="s">
        <v>171</v>
      </c>
      <c r="O619" s="3" t="s">
        <v>179</v>
      </c>
      <c r="P619" s="3" t="s">
        <v>131</v>
      </c>
      <c r="Q619" s="4">
        <f>IFERROR(VLOOKUP($H619,[1]RAPPORTS!$L$2:$O$3000,4,FALSE),"")</f>
        <v>8</v>
      </c>
      <c r="R619" s="4" t="str">
        <f>IFERROR(VLOOKUP($H619,[1]NC!$G$2:$H$300,2,FALSE)+VLOOKUP($K619,[1]NC!$G$2:$I$300,3,FALSE),"")</f>
        <v/>
      </c>
      <c r="S619" s="3"/>
      <c r="T619" s="3"/>
      <c r="U619" s="3"/>
      <c r="V619" s="3" t="s">
        <v>39</v>
      </c>
      <c r="W619" s="3" t="s">
        <v>12</v>
      </c>
      <c r="X619" s="3" t="s">
        <v>39</v>
      </c>
    </row>
    <row r="620" spans="1:24" x14ac:dyDescent="0.25">
      <c r="A620" s="3" t="s">
        <v>17</v>
      </c>
      <c r="B620" s="3" t="s">
        <v>52</v>
      </c>
      <c r="C620" s="3" t="s">
        <v>19</v>
      </c>
      <c r="D620" s="3" t="s">
        <v>53</v>
      </c>
      <c r="E620" s="3" t="s">
        <v>39</v>
      </c>
      <c r="F620" s="3">
        <v>95548</v>
      </c>
      <c r="G620" s="3" t="s">
        <v>40</v>
      </c>
      <c r="H620" s="3">
        <v>2022066802</v>
      </c>
      <c r="I620" s="3" t="s">
        <v>618</v>
      </c>
      <c r="J620" s="3" t="s">
        <v>41</v>
      </c>
      <c r="K620" s="3" t="s">
        <v>619</v>
      </c>
      <c r="L620" s="3" t="s">
        <v>67</v>
      </c>
      <c r="M620" s="3" t="s">
        <v>620</v>
      </c>
      <c r="N620" s="3" t="s">
        <v>111</v>
      </c>
      <c r="O620" s="3" t="s">
        <v>132</v>
      </c>
      <c r="P620" s="3" t="s">
        <v>185</v>
      </c>
      <c r="Q620" s="4">
        <f>IFERROR(VLOOKUP($H620,[1]RAPPORTS!$L$2:$O$3000,4,FALSE),"")</f>
        <v>8</v>
      </c>
      <c r="R620" s="4" t="str">
        <f>IFERROR(VLOOKUP($H620,[1]NC!$G$2:$H$300,2,FALSE)+VLOOKUP($K620,[1]NC!$G$2:$I$300,3,FALSE),"")</f>
        <v/>
      </c>
      <c r="S620" s="3"/>
      <c r="T620" s="3"/>
      <c r="U620" s="3"/>
      <c r="V620" s="3" t="s">
        <v>39</v>
      </c>
      <c r="W620" s="3" t="s">
        <v>12</v>
      </c>
      <c r="X620" s="3" t="s">
        <v>39</v>
      </c>
    </row>
    <row r="621" spans="1:24" x14ac:dyDescent="0.25">
      <c r="A621" s="3" t="s">
        <v>17</v>
      </c>
      <c r="B621" s="3" t="s">
        <v>52</v>
      </c>
      <c r="C621" s="3" t="s">
        <v>19</v>
      </c>
      <c r="D621" s="3" t="s">
        <v>53</v>
      </c>
      <c r="E621" s="3" t="s">
        <v>39</v>
      </c>
      <c r="F621" s="3">
        <v>95548</v>
      </c>
      <c r="G621" s="3" t="s">
        <v>40</v>
      </c>
      <c r="H621" s="3">
        <v>2022067793</v>
      </c>
      <c r="I621" s="3" t="s">
        <v>618</v>
      </c>
      <c r="J621" s="3" t="s">
        <v>41</v>
      </c>
      <c r="K621" s="3" t="s">
        <v>619</v>
      </c>
      <c r="L621" s="3" t="s">
        <v>67</v>
      </c>
      <c r="M621" s="3" t="s">
        <v>620</v>
      </c>
      <c r="N621" s="3" t="s">
        <v>111</v>
      </c>
      <c r="O621" s="3" t="s">
        <v>132</v>
      </c>
      <c r="P621" s="3" t="s">
        <v>185</v>
      </c>
      <c r="Q621" s="4">
        <f>IFERROR(VLOOKUP($H621,[1]RAPPORTS!$L$2:$O$3000,4,FALSE),"")</f>
        <v>8</v>
      </c>
      <c r="R621" s="4" t="str">
        <f>IFERROR(VLOOKUP($H621,[1]NC!$G$2:$H$300,2,FALSE)+VLOOKUP($K621,[1]NC!$G$2:$I$300,3,FALSE),"")</f>
        <v/>
      </c>
      <c r="S621" s="3"/>
      <c r="T621" s="3"/>
      <c r="U621" s="3"/>
      <c r="V621" s="3" t="s">
        <v>39</v>
      </c>
      <c r="W621" s="3" t="s">
        <v>12</v>
      </c>
      <c r="X621" s="3" t="s">
        <v>39</v>
      </c>
    </row>
    <row r="622" spans="1:24" x14ac:dyDescent="0.25">
      <c r="A622" s="3" t="s">
        <v>17</v>
      </c>
      <c r="B622" s="3" t="s">
        <v>52</v>
      </c>
      <c r="C622" s="3" t="s">
        <v>19</v>
      </c>
      <c r="D622" s="3" t="s">
        <v>53</v>
      </c>
      <c r="E622" s="3" t="s">
        <v>39</v>
      </c>
      <c r="F622" s="3">
        <v>95548</v>
      </c>
      <c r="G622" s="3" t="s">
        <v>40</v>
      </c>
      <c r="H622" s="3">
        <v>2022075148</v>
      </c>
      <c r="I622" s="3" t="s">
        <v>618</v>
      </c>
      <c r="J622" s="3" t="s">
        <v>41</v>
      </c>
      <c r="K622" s="3" t="s">
        <v>619</v>
      </c>
      <c r="L622" s="3" t="s">
        <v>86</v>
      </c>
      <c r="M622" s="3" t="s">
        <v>620</v>
      </c>
      <c r="N622" s="3" t="s">
        <v>171</v>
      </c>
      <c r="O622" s="3" t="s">
        <v>181</v>
      </c>
      <c r="P622" s="3" t="s">
        <v>119</v>
      </c>
      <c r="Q622" s="4">
        <f>IFERROR(VLOOKUP($H622,[1]RAPPORTS!$L$2:$O$3000,4,FALSE),"")</f>
        <v>8</v>
      </c>
      <c r="R622" s="4" t="str">
        <f>IFERROR(VLOOKUP($H622,[1]NC!$G$2:$H$300,2,FALSE)+VLOOKUP($K622,[1]NC!$G$2:$I$300,3,FALSE),"")</f>
        <v/>
      </c>
      <c r="S622" s="3"/>
      <c r="T622" s="3"/>
      <c r="U622" s="3"/>
      <c r="V622" s="3" t="s">
        <v>39</v>
      </c>
      <c r="W622" s="3" t="s">
        <v>12</v>
      </c>
      <c r="X622" s="3" t="s">
        <v>39</v>
      </c>
    </row>
    <row r="623" spans="1:24" x14ac:dyDescent="0.25">
      <c r="A623" s="3" t="s">
        <v>17</v>
      </c>
      <c r="B623" s="3" t="s">
        <v>52</v>
      </c>
      <c r="C623" s="3" t="s">
        <v>19</v>
      </c>
      <c r="D623" s="3" t="s">
        <v>53</v>
      </c>
      <c r="E623" s="3" t="s">
        <v>39</v>
      </c>
      <c r="F623" s="3">
        <v>95548</v>
      </c>
      <c r="G623" s="3" t="s">
        <v>40</v>
      </c>
      <c r="H623" s="3">
        <v>2022008955</v>
      </c>
      <c r="I623" s="3" t="s">
        <v>618</v>
      </c>
      <c r="J623" s="3" t="s">
        <v>41</v>
      </c>
      <c r="K623" s="3" t="s">
        <v>619</v>
      </c>
      <c r="L623" s="3" t="s">
        <v>86</v>
      </c>
      <c r="M623" s="3" t="s">
        <v>620</v>
      </c>
      <c r="N623" s="3" t="s">
        <v>171</v>
      </c>
      <c r="O623" s="3" t="s">
        <v>102</v>
      </c>
      <c r="P623" s="3" t="s">
        <v>197</v>
      </c>
      <c r="Q623" s="4">
        <f>IFERROR(VLOOKUP($H623,[1]RAPPORTS!$L$2:$O$3000,4,FALSE),"")</f>
        <v>8</v>
      </c>
      <c r="R623" s="4" t="str">
        <f>IFERROR(VLOOKUP($H623,[1]NC!$G$2:$H$300,2,FALSE)+VLOOKUP($K623,[1]NC!$G$2:$I$300,3,FALSE),"")</f>
        <v/>
      </c>
      <c r="S623" s="3"/>
      <c r="T623" s="3"/>
      <c r="U623" s="3"/>
      <c r="V623" s="3" t="s">
        <v>39</v>
      </c>
      <c r="W623" s="3" t="s">
        <v>12</v>
      </c>
      <c r="X623" s="3" t="s">
        <v>39</v>
      </c>
    </row>
    <row r="624" spans="1:24" x14ac:dyDescent="0.25">
      <c r="A624" s="3" t="s">
        <v>17</v>
      </c>
      <c r="B624" s="3" t="s">
        <v>52</v>
      </c>
      <c r="C624" s="3" t="s">
        <v>19</v>
      </c>
      <c r="D624" s="3" t="s">
        <v>53</v>
      </c>
      <c r="E624" s="3" t="s">
        <v>39</v>
      </c>
      <c r="F624" s="3">
        <v>95548</v>
      </c>
      <c r="G624" s="3" t="s">
        <v>40</v>
      </c>
      <c r="H624" s="3">
        <v>2022051673</v>
      </c>
      <c r="I624" s="3" t="s">
        <v>618</v>
      </c>
      <c r="J624" s="3" t="s">
        <v>41</v>
      </c>
      <c r="K624" s="3" t="s">
        <v>619</v>
      </c>
      <c r="L624" s="3" t="s">
        <v>67</v>
      </c>
      <c r="M624" s="3" t="s">
        <v>620</v>
      </c>
      <c r="N624" s="3" t="s">
        <v>83</v>
      </c>
      <c r="O624" s="3" t="s">
        <v>152</v>
      </c>
      <c r="P624" s="3" t="s">
        <v>299</v>
      </c>
      <c r="Q624" s="4">
        <f>IFERROR(VLOOKUP($H624,[1]RAPPORTS!$L$2:$O$3000,4,FALSE),"")</f>
        <v>7</v>
      </c>
      <c r="R624" s="4" t="str">
        <f>IFERROR(VLOOKUP($H624,[1]NC!$G$2:$H$300,2,FALSE)+VLOOKUP($K624,[1]NC!$G$2:$I$300,3,FALSE),"")</f>
        <v/>
      </c>
      <c r="S624" s="3"/>
      <c r="T624" s="3"/>
      <c r="U624" s="3"/>
      <c r="V624" s="3" t="s">
        <v>39</v>
      </c>
      <c r="W624" s="3" t="s">
        <v>12</v>
      </c>
      <c r="X624" s="3" t="s">
        <v>39</v>
      </c>
    </row>
    <row r="625" spans="1:24" x14ac:dyDescent="0.25">
      <c r="A625" s="3" t="s">
        <v>17</v>
      </c>
      <c r="B625" s="3" t="s">
        <v>52</v>
      </c>
      <c r="C625" s="3" t="s">
        <v>19</v>
      </c>
      <c r="D625" s="3" t="s">
        <v>53</v>
      </c>
      <c r="E625" s="3" t="s">
        <v>39</v>
      </c>
      <c r="F625" s="3">
        <v>95548</v>
      </c>
      <c r="G625" s="3" t="s">
        <v>40</v>
      </c>
      <c r="H625" s="3">
        <v>2022023251</v>
      </c>
      <c r="I625" s="3" t="s">
        <v>618</v>
      </c>
      <c r="J625" s="3" t="s">
        <v>41</v>
      </c>
      <c r="K625" s="3" t="s">
        <v>619</v>
      </c>
      <c r="L625" s="3" t="s">
        <v>67</v>
      </c>
      <c r="M625" s="3" t="s">
        <v>620</v>
      </c>
      <c r="N625" s="3" t="s">
        <v>151</v>
      </c>
      <c r="O625" s="3" t="s">
        <v>279</v>
      </c>
      <c r="P625" s="3" t="s">
        <v>464</v>
      </c>
      <c r="Q625" s="4">
        <f>IFERROR(VLOOKUP($H625,[1]RAPPORTS!$L$2:$O$3000,4,FALSE),"")</f>
        <v>7</v>
      </c>
      <c r="R625" s="4" t="str">
        <f>IFERROR(VLOOKUP($H625,[1]NC!$G$2:$H$300,2,FALSE)+VLOOKUP($K625,[1]NC!$G$2:$I$300,3,FALSE),"")</f>
        <v/>
      </c>
      <c r="S625" s="3"/>
      <c r="T625" s="3"/>
      <c r="U625" s="3"/>
      <c r="V625" s="3" t="s">
        <v>39</v>
      </c>
      <c r="W625" s="3" t="s">
        <v>12</v>
      </c>
      <c r="X625" s="3" t="s">
        <v>39</v>
      </c>
    </row>
    <row r="626" spans="1:24" x14ac:dyDescent="0.25">
      <c r="A626" s="3" t="s">
        <v>17</v>
      </c>
      <c r="B626" s="3" t="s">
        <v>52</v>
      </c>
      <c r="C626" s="3" t="s">
        <v>19</v>
      </c>
      <c r="D626" s="3" t="s">
        <v>53</v>
      </c>
      <c r="E626" s="3" t="s">
        <v>39</v>
      </c>
      <c r="F626" s="3">
        <v>95548</v>
      </c>
      <c r="G626" s="3" t="s">
        <v>40</v>
      </c>
      <c r="H626" s="3">
        <v>2022022876</v>
      </c>
      <c r="I626" s="3" t="s">
        <v>618</v>
      </c>
      <c r="J626" s="3" t="s">
        <v>41</v>
      </c>
      <c r="K626" s="3" t="s">
        <v>619</v>
      </c>
      <c r="L626" s="3" t="s">
        <v>67</v>
      </c>
      <c r="M626" s="3" t="s">
        <v>620</v>
      </c>
      <c r="N626" s="3" t="s">
        <v>83</v>
      </c>
      <c r="O626" s="3" t="s">
        <v>279</v>
      </c>
      <c r="P626" s="3" t="s">
        <v>264</v>
      </c>
      <c r="Q626" s="4">
        <f>IFERROR(VLOOKUP($H626,[1]RAPPORTS!$L$2:$O$3000,4,FALSE),"")</f>
        <v>7</v>
      </c>
      <c r="R626" s="4" t="str">
        <f>IFERROR(VLOOKUP($H626,[1]NC!$G$2:$H$300,2,FALSE)+VLOOKUP($K626,[1]NC!$G$2:$I$300,3,FALSE),"")</f>
        <v/>
      </c>
      <c r="S626" s="3"/>
      <c r="T626" s="3"/>
      <c r="U626" s="3"/>
      <c r="V626" s="3" t="s">
        <v>39</v>
      </c>
      <c r="W626" s="3" t="s">
        <v>12</v>
      </c>
      <c r="X626" s="3" t="s">
        <v>39</v>
      </c>
    </row>
    <row r="627" spans="1:24" x14ac:dyDescent="0.25">
      <c r="A627" s="3" t="s">
        <v>17</v>
      </c>
      <c r="B627" s="3" t="s">
        <v>52</v>
      </c>
      <c r="C627" s="3" t="s">
        <v>19</v>
      </c>
      <c r="D627" s="3" t="s">
        <v>53</v>
      </c>
      <c r="E627" s="3" t="s">
        <v>39</v>
      </c>
      <c r="F627" s="3">
        <v>95548</v>
      </c>
      <c r="G627" s="3" t="s">
        <v>40</v>
      </c>
      <c r="H627" s="3">
        <v>2022064233</v>
      </c>
      <c r="I627" s="3" t="s">
        <v>618</v>
      </c>
      <c r="J627" s="3" t="s">
        <v>41</v>
      </c>
      <c r="K627" s="3" t="s">
        <v>619</v>
      </c>
      <c r="L627" s="3" t="s">
        <v>125</v>
      </c>
      <c r="M627" s="3" t="s">
        <v>620</v>
      </c>
      <c r="N627" s="3" t="s">
        <v>151</v>
      </c>
      <c r="O627" s="3" t="s">
        <v>426</v>
      </c>
      <c r="P627" s="3" t="s">
        <v>83</v>
      </c>
      <c r="Q627" s="4">
        <f>IFERROR(VLOOKUP($H627,[1]RAPPORTS!$L$2:$O$3000,4,FALSE),"")</f>
        <v>7</v>
      </c>
      <c r="R627" s="4" t="str">
        <f>IFERROR(VLOOKUP($H627,[1]NC!$G$2:$H$300,2,FALSE)+VLOOKUP($K627,[1]NC!$G$2:$I$300,3,FALSE),"")</f>
        <v/>
      </c>
      <c r="S627" s="3"/>
      <c r="T627" s="3"/>
      <c r="U627" s="3"/>
      <c r="V627" s="3" t="s">
        <v>39</v>
      </c>
      <c r="W627" s="3" t="s">
        <v>12</v>
      </c>
      <c r="X627" s="3" t="s">
        <v>39</v>
      </c>
    </row>
    <row r="628" spans="1:24" x14ac:dyDescent="0.25">
      <c r="A628" s="3" t="s">
        <v>17</v>
      </c>
      <c r="B628" s="3" t="s">
        <v>37</v>
      </c>
      <c r="C628" s="3" t="s">
        <v>19</v>
      </c>
      <c r="D628" s="3" t="s">
        <v>74</v>
      </c>
      <c r="E628" s="3" t="s">
        <v>39</v>
      </c>
      <c r="F628" s="3">
        <v>95548</v>
      </c>
      <c r="G628" s="3" t="s">
        <v>40</v>
      </c>
      <c r="H628" s="3">
        <v>2022038379</v>
      </c>
      <c r="I628" s="3" t="s">
        <v>618</v>
      </c>
      <c r="J628" s="3" t="s">
        <v>41</v>
      </c>
      <c r="K628" s="3" t="s">
        <v>619</v>
      </c>
      <c r="L628" s="3" t="s">
        <v>67</v>
      </c>
      <c r="M628" s="3" t="s">
        <v>620</v>
      </c>
      <c r="N628" s="3" t="s">
        <v>171</v>
      </c>
      <c r="O628" s="3" t="s">
        <v>188</v>
      </c>
      <c r="P628" s="3" t="s">
        <v>62</v>
      </c>
      <c r="Q628" s="4">
        <f>IFERROR(VLOOKUP($H628,[1]RAPPORTS!$L$2:$O$3000,4,FALSE),"")</f>
        <v>6</v>
      </c>
      <c r="R628" s="4" t="str">
        <f>IFERROR(VLOOKUP($H628,[1]NC!$G$2:$H$300,2,FALSE)+VLOOKUP($K628,[1]NC!$G$2:$I$300,3,FALSE),"")</f>
        <v/>
      </c>
      <c r="S628" s="3"/>
      <c r="T628" s="3"/>
      <c r="U628" s="3"/>
      <c r="V628" s="3" t="s">
        <v>39</v>
      </c>
      <c r="W628" s="3" t="s">
        <v>12</v>
      </c>
      <c r="X628" s="3" t="s">
        <v>39</v>
      </c>
    </row>
    <row r="629" spans="1:24" x14ac:dyDescent="0.25">
      <c r="A629" s="3" t="s">
        <v>17</v>
      </c>
      <c r="B629" s="3" t="s">
        <v>37</v>
      </c>
      <c r="C629" s="3" t="s">
        <v>19</v>
      </c>
      <c r="D629" s="3" t="s">
        <v>74</v>
      </c>
      <c r="E629" s="3" t="s">
        <v>39</v>
      </c>
      <c r="F629" s="3">
        <v>95548</v>
      </c>
      <c r="G629" s="3" t="s">
        <v>40</v>
      </c>
      <c r="H629" s="3">
        <v>2022078944</v>
      </c>
      <c r="I629" s="3" t="s">
        <v>618</v>
      </c>
      <c r="J629" s="3" t="s">
        <v>41</v>
      </c>
      <c r="K629" s="3" t="s">
        <v>619</v>
      </c>
      <c r="L629" s="3" t="s">
        <v>67</v>
      </c>
      <c r="M629" s="3" t="s">
        <v>620</v>
      </c>
      <c r="N629" s="3" t="s">
        <v>83</v>
      </c>
      <c r="O629" s="3" t="s">
        <v>75</v>
      </c>
      <c r="P629" s="3" t="s">
        <v>441</v>
      </c>
      <c r="Q629" s="4">
        <f>IFERROR(VLOOKUP($H629,[1]RAPPORTS!$L$2:$O$3000,4,FALSE),"")</f>
        <v>5</v>
      </c>
      <c r="R629" s="4" t="str">
        <f>IFERROR(VLOOKUP($H629,[1]NC!$G$2:$H$300,2,FALSE)+VLOOKUP($K629,[1]NC!$G$2:$I$300,3,FALSE),"")</f>
        <v/>
      </c>
      <c r="S629" s="3"/>
      <c r="T629" s="3"/>
      <c r="U629" s="3"/>
      <c r="V629" s="3" t="s">
        <v>39</v>
      </c>
      <c r="W629" s="3" t="s">
        <v>12</v>
      </c>
      <c r="X629" s="3" t="s">
        <v>39</v>
      </c>
    </row>
    <row r="630" spans="1:24" x14ac:dyDescent="0.25">
      <c r="A630" s="3" t="s">
        <v>17</v>
      </c>
      <c r="B630" s="3" t="s">
        <v>52</v>
      </c>
      <c r="C630" s="3" t="s">
        <v>19</v>
      </c>
      <c r="D630" s="3" t="s">
        <v>53</v>
      </c>
      <c r="E630" s="3" t="s">
        <v>39</v>
      </c>
      <c r="F630" s="3">
        <v>95548</v>
      </c>
      <c r="G630" s="3" t="s">
        <v>40</v>
      </c>
      <c r="H630" s="3">
        <v>2022071283</v>
      </c>
      <c r="I630" s="3" t="s">
        <v>618</v>
      </c>
      <c r="J630" s="3" t="s">
        <v>41</v>
      </c>
      <c r="K630" s="3" t="s">
        <v>619</v>
      </c>
      <c r="L630" s="3" t="s">
        <v>125</v>
      </c>
      <c r="M630" s="3" t="s">
        <v>620</v>
      </c>
      <c r="N630" s="3" t="s">
        <v>83</v>
      </c>
      <c r="O630" s="3" t="s">
        <v>118</v>
      </c>
      <c r="P630" s="3" t="s">
        <v>49</v>
      </c>
      <c r="Q630" s="4">
        <f>IFERROR(VLOOKUP($H630,[1]RAPPORTS!$L$2:$O$3000,4,FALSE),"")</f>
        <v>5</v>
      </c>
      <c r="R630" s="4" t="str">
        <f>IFERROR(VLOOKUP($H630,[1]NC!$G$2:$H$300,2,FALSE)+VLOOKUP($K630,[1]NC!$G$2:$I$300,3,FALSE),"")</f>
        <v/>
      </c>
      <c r="S630" s="3"/>
      <c r="T630" s="3"/>
      <c r="U630" s="3"/>
      <c r="V630" s="3" t="s">
        <v>39</v>
      </c>
      <c r="W630" s="3" t="s">
        <v>12</v>
      </c>
      <c r="X630" s="3" t="s">
        <v>39</v>
      </c>
    </row>
    <row r="631" spans="1:24" x14ac:dyDescent="0.25">
      <c r="A631" s="3" t="s">
        <v>17</v>
      </c>
      <c r="B631" s="3" t="s">
        <v>52</v>
      </c>
      <c r="C631" s="3" t="s">
        <v>19</v>
      </c>
      <c r="D631" s="3" t="s">
        <v>53</v>
      </c>
      <c r="E631" s="3" t="s">
        <v>39</v>
      </c>
      <c r="F631" s="3">
        <v>95548</v>
      </c>
      <c r="G631" s="3" t="s">
        <v>40</v>
      </c>
      <c r="H631" s="3">
        <v>2022039533</v>
      </c>
      <c r="I631" s="3" t="s">
        <v>618</v>
      </c>
      <c r="J631" s="3" t="s">
        <v>41</v>
      </c>
      <c r="K631" s="3" t="s">
        <v>619</v>
      </c>
      <c r="L631" s="3" t="s">
        <v>125</v>
      </c>
      <c r="M631" s="3" t="s">
        <v>620</v>
      </c>
      <c r="N631" s="3" t="s">
        <v>83</v>
      </c>
      <c r="O631" s="3" t="s">
        <v>173</v>
      </c>
      <c r="P631" s="3" t="s">
        <v>49</v>
      </c>
      <c r="Q631" s="4">
        <f>IFERROR(VLOOKUP($H631,[1]RAPPORTS!$L$2:$O$3000,4,FALSE),"")</f>
        <v>5</v>
      </c>
      <c r="R631" s="4" t="str">
        <f>IFERROR(VLOOKUP($H631,[1]NC!$G$2:$H$300,2,FALSE)+VLOOKUP($K631,[1]NC!$G$2:$I$300,3,FALSE),"")</f>
        <v/>
      </c>
      <c r="S631" s="3"/>
      <c r="T631" s="3"/>
      <c r="U631" s="3"/>
      <c r="V631" s="3" t="s">
        <v>39</v>
      </c>
      <c r="W631" s="3" t="s">
        <v>12</v>
      </c>
      <c r="X631" s="3" t="s">
        <v>39</v>
      </c>
    </row>
    <row r="632" spans="1:24" x14ac:dyDescent="0.25">
      <c r="A632" s="3" t="s">
        <v>17</v>
      </c>
      <c r="B632" s="3" t="s">
        <v>52</v>
      </c>
      <c r="C632" s="3" t="s">
        <v>19</v>
      </c>
      <c r="D632" s="3" t="s">
        <v>53</v>
      </c>
      <c r="E632" s="3" t="s">
        <v>39</v>
      </c>
      <c r="F632" s="3">
        <v>95548</v>
      </c>
      <c r="G632" s="3" t="s">
        <v>40</v>
      </c>
      <c r="H632" s="3">
        <v>2022063941</v>
      </c>
      <c r="I632" s="3" t="s">
        <v>618</v>
      </c>
      <c r="J632" s="3" t="s">
        <v>41</v>
      </c>
      <c r="K632" s="3" t="s">
        <v>619</v>
      </c>
      <c r="L632" s="3" t="s">
        <v>67</v>
      </c>
      <c r="M632" s="3" t="s">
        <v>620</v>
      </c>
      <c r="N632" s="3" t="s">
        <v>83</v>
      </c>
      <c r="O632" s="3" t="s">
        <v>426</v>
      </c>
      <c r="P632" s="3" t="s">
        <v>264</v>
      </c>
      <c r="Q632" s="4">
        <f>IFERROR(VLOOKUP($H632,[1]RAPPORTS!$L$2:$O$3000,4,FALSE),"")</f>
        <v>4</v>
      </c>
      <c r="R632" s="4" t="str">
        <f>IFERROR(VLOOKUP($H632,[1]NC!$G$2:$H$300,2,FALSE)+VLOOKUP($K632,[1]NC!$G$2:$I$300,3,FALSE),"")</f>
        <v/>
      </c>
      <c r="S632" s="3"/>
      <c r="T632" s="3"/>
      <c r="U632" s="3"/>
      <c r="V632" s="3" t="s">
        <v>39</v>
      </c>
      <c r="W632" s="3" t="s">
        <v>12</v>
      </c>
      <c r="X632" s="3" t="s">
        <v>39</v>
      </c>
    </row>
    <row r="633" spans="1:24" x14ac:dyDescent="0.25">
      <c r="A633" s="3" t="s">
        <v>17</v>
      </c>
      <c r="B633" s="3" t="s">
        <v>52</v>
      </c>
      <c r="C633" s="3" t="s">
        <v>19</v>
      </c>
      <c r="D633" s="3" t="s">
        <v>53</v>
      </c>
      <c r="E633" s="3" t="s">
        <v>39</v>
      </c>
      <c r="F633" s="3">
        <v>95548</v>
      </c>
      <c r="G633" s="3" t="s">
        <v>40</v>
      </c>
      <c r="H633" s="3">
        <v>2022063247</v>
      </c>
      <c r="I633" s="3" t="s">
        <v>618</v>
      </c>
      <c r="J633" s="3" t="s">
        <v>41</v>
      </c>
      <c r="K633" s="3" t="s">
        <v>619</v>
      </c>
      <c r="L633" s="3" t="s">
        <v>67</v>
      </c>
      <c r="M633" s="3" t="s">
        <v>620</v>
      </c>
      <c r="N633" s="3" t="s">
        <v>83</v>
      </c>
      <c r="O633" s="3" t="s">
        <v>426</v>
      </c>
      <c r="P633" s="3" t="s">
        <v>51</v>
      </c>
      <c r="Q633" s="4">
        <f>IFERROR(VLOOKUP($H633,[1]RAPPORTS!$L$2:$O$3000,4,FALSE),"")</f>
        <v>4</v>
      </c>
      <c r="R633" s="4" t="str">
        <f>IFERROR(VLOOKUP($H633,[1]NC!$G$2:$H$300,2,FALSE)+VLOOKUP($K633,[1]NC!$G$2:$I$300,3,FALSE),"")</f>
        <v/>
      </c>
      <c r="S633" s="3"/>
      <c r="T633" s="3"/>
      <c r="U633" s="3"/>
      <c r="V633" s="3" t="s">
        <v>39</v>
      </c>
      <c r="W633" s="3" t="s">
        <v>12</v>
      </c>
      <c r="X633" s="3" t="s">
        <v>39</v>
      </c>
    </row>
    <row r="634" spans="1:24" x14ac:dyDescent="0.25">
      <c r="A634" s="3" t="s">
        <v>17</v>
      </c>
      <c r="B634" s="3" t="s">
        <v>52</v>
      </c>
      <c r="C634" s="3" t="s">
        <v>19</v>
      </c>
      <c r="D634" s="3" t="s">
        <v>53</v>
      </c>
      <c r="E634" s="3" t="s">
        <v>39</v>
      </c>
      <c r="F634" s="3">
        <v>95548</v>
      </c>
      <c r="G634" s="3" t="s">
        <v>40</v>
      </c>
      <c r="H634" s="3">
        <v>2022062859</v>
      </c>
      <c r="I634" s="3" t="s">
        <v>618</v>
      </c>
      <c r="J634" s="3" t="s">
        <v>41</v>
      </c>
      <c r="K634" s="3" t="s">
        <v>619</v>
      </c>
      <c r="L634" s="3" t="s">
        <v>54</v>
      </c>
      <c r="M634" s="3" t="s">
        <v>620</v>
      </c>
      <c r="N634" s="3" t="s">
        <v>264</v>
      </c>
      <c r="O634" s="3" t="s">
        <v>426</v>
      </c>
      <c r="P634" s="3" t="s">
        <v>465</v>
      </c>
      <c r="Q634" s="4">
        <f>IFERROR(VLOOKUP($H634,[1]RAPPORTS!$L$2:$O$3000,4,FALSE),"")</f>
        <v>39</v>
      </c>
      <c r="R634" s="4" t="str">
        <f>IFERROR(VLOOKUP($H634,[1]NC!$G$2:$H$300,2,FALSE)+VLOOKUP($K634,[1]NC!$G$2:$I$300,3,FALSE),"")</f>
        <v/>
      </c>
      <c r="S634" s="3"/>
      <c r="T634" s="3"/>
      <c r="U634" s="3"/>
      <c r="V634" s="3" t="s">
        <v>39</v>
      </c>
      <c r="W634" s="3" t="s">
        <v>13</v>
      </c>
      <c r="X634" s="3" t="s">
        <v>39</v>
      </c>
    </row>
    <row r="635" spans="1:24" x14ac:dyDescent="0.25">
      <c r="A635" s="3" t="s">
        <v>17</v>
      </c>
      <c r="B635" s="3" t="s">
        <v>52</v>
      </c>
      <c r="C635" s="3" t="s">
        <v>19</v>
      </c>
      <c r="D635" s="3" t="s">
        <v>53</v>
      </c>
      <c r="E635" s="3" t="s">
        <v>39</v>
      </c>
      <c r="F635" s="3">
        <v>95548</v>
      </c>
      <c r="G635" s="3" t="s">
        <v>40</v>
      </c>
      <c r="H635" s="3">
        <v>2022054639</v>
      </c>
      <c r="I635" s="3" t="s">
        <v>618</v>
      </c>
      <c r="J635" s="3" t="s">
        <v>41</v>
      </c>
      <c r="K635" s="3" t="s">
        <v>619</v>
      </c>
      <c r="L635" s="3" t="s">
        <v>167</v>
      </c>
      <c r="M635" s="3" t="s">
        <v>620</v>
      </c>
      <c r="N635" s="3" t="s">
        <v>111</v>
      </c>
      <c r="O635" s="3" t="s">
        <v>66</v>
      </c>
      <c r="P635" s="3" t="s">
        <v>454</v>
      </c>
      <c r="Q635" s="4">
        <f>IFERROR(VLOOKUP($H635,[1]RAPPORTS!$L$2:$O$3000,4,FALSE),"")</f>
        <v>35</v>
      </c>
      <c r="R635" s="4" t="str">
        <f>IFERROR(VLOOKUP($H635,[1]NC!$G$2:$H$300,2,FALSE)+VLOOKUP($K635,[1]NC!$G$2:$I$300,3,FALSE),"")</f>
        <v/>
      </c>
      <c r="S635" s="3"/>
      <c r="T635" s="3"/>
      <c r="U635" s="3"/>
      <c r="V635" s="3" t="s">
        <v>39</v>
      </c>
      <c r="W635" s="3" t="s">
        <v>13</v>
      </c>
      <c r="X635" s="3" t="s">
        <v>39</v>
      </c>
    </row>
    <row r="636" spans="1:24" x14ac:dyDescent="0.25">
      <c r="A636" s="3" t="s">
        <v>17</v>
      </c>
      <c r="B636" s="3" t="s">
        <v>52</v>
      </c>
      <c r="C636" s="3" t="s">
        <v>19</v>
      </c>
      <c r="D636" s="3" t="s">
        <v>53</v>
      </c>
      <c r="E636" s="3" t="s">
        <v>39</v>
      </c>
      <c r="F636" s="3">
        <v>95548</v>
      </c>
      <c r="G636" s="3" t="s">
        <v>40</v>
      </c>
      <c r="H636" s="3">
        <v>2022074868</v>
      </c>
      <c r="I636" s="3" t="s">
        <v>618</v>
      </c>
      <c r="J636" s="3" t="s">
        <v>41</v>
      </c>
      <c r="K636" s="3" t="s">
        <v>619</v>
      </c>
      <c r="L636" s="3" t="s">
        <v>57</v>
      </c>
      <c r="M636" s="3" t="s">
        <v>620</v>
      </c>
      <c r="N636" s="3" t="s">
        <v>83</v>
      </c>
      <c r="O636" s="3" t="s">
        <v>149</v>
      </c>
      <c r="P636" s="3" t="s">
        <v>200</v>
      </c>
      <c r="Q636" s="4">
        <f>IFERROR(VLOOKUP($H636,[1]RAPPORTS!$L$2:$O$3000,4,FALSE),"")</f>
        <v>34</v>
      </c>
      <c r="R636" s="4" t="str">
        <f>IFERROR(VLOOKUP($H636,[1]NC!$G$2:$H$300,2,FALSE)+VLOOKUP($K636,[1]NC!$G$2:$I$300,3,FALSE),"")</f>
        <v/>
      </c>
      <c r="S636" s="3"/>
      <c r="T636" s="3"/>
      <c r="U636" s="3"/>
      <c r="V636" s="3" t="s">
        <v>39</v>
      </c>
      <c r="W636" s="3" t="s">
        <v>13</v>
      </c>
      <c r="X636" s="3" t="s">
        <v>39</v>
      </c>
    </row>
    <row r="637" spans="1:24" x14ac:dyDescent="0.25">
      <c r="A637" s="3" t="s">
        <v>17</v>
      </c>
      <c r="B637" s="3" t="s">
        <v>52</v>
      </c>
      <c r="C637" s="3" t="s">
        <v>19</v>
      </c>
      <c r="D637" s="3" t="s">
        <v>53</v>
      </c>
      <c r="E637" s="3" t="s">
        <v>39</v>
      </c>
      <c r="F637" s="3">
        <v>95548</v>
      </c>
      <c r="G637" s="3" t="s">
        <v>40</v>
      </c>
      <c r="H637" s="3">
        <v>2022051313</v>
      </c>
      <c r="I637" s="3" t="s">
        <v>618</v>
      </c>
      <c r="J637" s="3" t="s">
        <v>41</v>
      </c>
      <c r="K637" s="3" t="s">
        <v>619</v>
      </c>
      <c r="L637" s="3" t="s">
        <v>167</v>
      </c>
      <c r="M637" s="3" t="s">
        <v>620</v>
      </c>
      <c r="N637" s="3" t="s">
        <v>171</v>
      </c>
      <c r="O637" s="3" t="s">
        <v>44</v>
      </c>
      <c r="P637" s="3" t="s">
        <v>466</v>
      </c>
      <c r="Q637" s="4">
        <f>IFERROR(VLOOKUP($H637,[1]RAPPORTS!$L$2:$O$3000,4,FALSE),"")</f>
        <v>31</v>
      </c>
      <c r="R637" s="4" t="str">
        <f>IFERROR(VLOOKUP($H637,[1]NC!$G$2:$H$300,2,FALSE)+VLOOKUP($K637,[1]NC!$G$2:$I$300,3,FALSE),"")</f>
        <v/>
      </c>
      <c r="S637" s="3"/>
      <c r="T637" s="3"/>
      <c r="U637" s="3"/>
      <c r="V637" s="3" t="s">
        <v>39</v>
      </c>
      <c r="W637" s="3" t="s">
        <v>13</v>
      </c>
      <c r="X637" s="3" t="s">
        <v>39</v>
      </c>
    </row>
    <row r="638" spans="1:24" x14ac:dyDescent="0.25">
      <c r="A638" s="3" t="s">
        <v>17</v>
      </c>
      <c r="B638" s="3" t="s">
        <v>52</v>
      </c>
      <c r="C638" s="3" t="s">
        <v>19</v>
      </c>
      <c r="D638" s="3" t="s">
        <v>53</v>
      </c>
      <c r="E638" s="3" t="s">
        <v>39</v>
      </c>
      <c r="F638" s="3">
        <v>95548</v>
      </c>
      <c r="G638" s="3" t="s">
        <v>40</v>
      </c>
      <c r="H638" s="3">
        <v>2022069940</v>
      </c>
      <c r="I638" s="3" t="s">
        <v>618</v>
      </c>
      <c r="J638" s="3" t="s">
        <v>41</v>
      </c>
      <c r="K638" s="3" t="s">
        <v>619</v>
      </c>
      <c r="L638" s="3" t="s">
        <v>57</v>
      </c>
      <c r="M638" s="3" t="s">
        <v>620</v>
      </c>
      <c r="N638" s="3" t="s">
        <v>111</v>
      </c>
      <c r="O638" s="3" t="s">
        <v>118</v>
      </c>
      <c r="P638" s="3" t="s">
        <v>204</v>
      </c>
      <c r="Q638" s="4">
        <f>IFERROR(VLOOKUP($H638,[1]RAPPORTS!$L$2:$O$3000,4,FALSE),"")</f>
        <v>30</v>
      </c>
      <c r="R638" s="4" t="str">
        <f>IFERROR(VLOOKUP($H638,[1]NC!$G$2:$H$300,2,FALSE)+VLOOKUP($K638,[1]NC!$G$2:$I$300,3,FALSE),"")</f>
        <v/>
      </c>
      <c r="S638" s="3"/>
      <c r="T638" s="3"/>
      <c r="U638" s="3"/>
      <c r="V638" s="3" t="s">
        <v>39</v>
      </c>
      <c r="W638" s="3" t="s">
        <v>13</v>
      </c>
      <c r="X638" s="3" t="s">
        <v>39</v>
      </c>
    </row>
    <row r="639" spans="1:24" x14ac:dyDescent="0.25">
      <c r="A639" s="3" t="s">
        <v>17</v>
      </c>
      <c r="B639" s="3" t="s">
        <v>52</v>
      </c>
      <c r="C639" s="3" t="s">
        <v>19</v>
      </c>
      <c r="D639" s="3" t="s">
        <v>53</v>
      </c>
      <c r="E639" s="3" t="s">
        <v>39</v>
      </c>
      <c r="F639" s="3">
        <v>95548</v>
      </c>
      <c r="G639" s="3" t="s">
        <v>40</v>
      </c>
      <c r="H639" s="3">
        <v>2022065592</v>
      </c>
      <c r="I639" s="3" t="s">
        <v>618</v>
      </c>
      <c r="J639" s="3" t="s">
        <v>41</v>
      </c>
      <c r="K639" s="3" t="s">
        <v>619</v>
      </c>
      <c r="L639" s="3" t="s">
        <v>57</v>
      </c>
      <c r="M639" s="3" t="s">
        <v>620</v>
      </c>
      <c r="N639" s="3" t="s">
        <v>300</v>
      </c>
      <c r="O639" s="3" t="s">
        <v>105</v>
      </c>
      <c r="P639" s="3" t="s">
        <v>62</v>
      </c>
      <c r="Q639" s="4">
        <f>IFERROR(VLOOKUP($H639,[1]RAPPORTS!$L$2:$O$3000,4,FALSE),"")</f>
        <v>27</v>
      </c>
      <c r="R639" s="4" t="str">
        <f>IFERROR(VLOOKUP($H639,[1]NC!$G$2:$H$300,2,FALSE)+VLOOKUP($K639,[1]NC!$G$2:$I$300,3,FALSE),"")</f>
        <v/>
      </c>
      <c r="S639" s="3"/>
      <c r="T639" s="3"/>
      <c r="U639" s="3"/>
      <c r="V639" s="3" t="s">
        <v>39</v>
      </c>
      <c r="W639" s="3" t="s">
        <v>13</v>
      </c>
      <c r="X639" s="3" t="s">
        <v>39</v>
      </c>
    </row>
    <row r="640" spans="1:24" x14ac:dyDescent="0.25">
      <c r="A640" s="3" t="s">
        <v>41</v>
      </c>
      <c r="B640" s="3" t="s">
        <v>37</v>
      </c>
      <c r="C640" s="3" t="s">
        <v>19</v>
      </c>
      <c r="D640" s="3" t="s">
        <v>38</v>
      </c>
      <c r="E640" s="3" t="s">
        <v>39</v>
      </c>
      <c r="F640" s="3">
        <v>95548</v>
      </c>
      <c r="G640" s="3" t="s">
        <v>40</v>
      </c>
      <c r="H640" s="3">
        <v>2022063244</v>
      </c>
      <c r="I640" s="3" t="s">
        <v>618</v>
      </c>
      <c r="J640" s="3" t="s">
        <v>41</v>
      </c>
      <c r="K640" s="3" t="s">
        <v>619</v>
      </c>
      <c r="L640" s="3" t="s">
        <v>57</v>
      </c>
      <c r="M640" s="3" t="s">
        <v>620</v>
      </c>
      <c r="N640" s="3" t="s">
        <v>49</v>
      </c>
      <c r="O640" s="3" t="s">
        <v>426</v>
      </c>
      <c r="P640" s="3" t="s">
        <v>133</v>
      </c>
      <c r="Q640" s="4">
        <f>IFERROR(VLOOKUP($H640,[1]RAPPORTS!$L$2:$O$3000,4,FALSE),"")</f>
        <v>24</v>
      </c>
      <c r="R640" s="4" t="str">
        <f>IFERROR(VLOOKUP($H640,[1]NC!$G$2:$H$300,2,FALSE)+VLOOKUP($K640,[1]NC!$G$2:$I$300,3,FALSE),"")</f>
        <v/>
      </c>
      <c r="S640" s="3"/>
      <c r="T640" s="3"/>
      <c r="U640" s="3"/>
      <c r="V640" s="3" t="s">
        <v>39</v>
      </c>
      <c r="W640" s="3" t="s">
        <v>13</v>
      </c>
      <c r="X640" s="3" t="s">
        <v>39</v>
      </c>
    </row>
    <row r="641" spans="1:24" x14ac:dyDescent="0.25">
      <c r="A641" s="3" t="s">
        <v>17</v>
      </c>
      <c r="B641" s="3" t="s">
        <v>52</v>
      </c>
      <c r="C641" s="3" t="s">
        <v>19</v>
      </c>
      <c r="D641" s="3" t="s">
        <v>53</v>
      </c>
      <c r="E641" s="3" t="s">
        <v>39</v>
      </c>
      <c r="F641" s="3">
        <v>95548</v>
      </c>
      <c r="G641" s="3" t="s">
        <v>40</v>
      </c>
      <c r="H641" s="3">
        <v>2022043077</v>
      </c>
      <c r="I641" s="3" t="s">
        <v>618</v>
      </c>
      <c r="J641" s="3" t="s">
        <v>41</v>
      </c>
      <c r="K641" s="3" t="s">
        <v>619</v>
      </c>
      <c r="L641" s="3" t="s">
        <v>167</v>
      </c>
      <c r="M641" s="3" t="s">
        <v>620</v>
      </c>
      <c r="N641" s="3" t="s">
        <v>171</v>
      </c>
      <c r="O641" s="3" t="s">
        <v>174</v>
      </c>
      <c r="P641" s="3" t="s">
        <v>425</v>
      </c>
      <c r="Q641" s="4">
        <f>IFERROR(VLOOKUP($H641,[1]RAPPORTS!$L$2:$O$3000,4,FALSE),"")</f>
        <v>24</v>
      </c>
      <c r="R641" s="4" t="str">
        <f>IFERROR(VLOOKUP($H641,[1]NC!$G$2:$H$300,2,FALSE)+VLOOKUP($K641,[1]NC!$G$2:$I$300,3,FALSE),"")</f>
        <v/>
      </c>
      <c r="S641" s="3"/>
      <c r="T641" s="3"/>
      <c r="U641" s="3"/>
      <c r="V641" s="3" t="s">
        <v>39</v>
      </c>
      <c r="W641" s="3" t="s">
        <v>13</v>
      </c>
      <c r="X641" s="3" t="s">
        <v>39</v>
      </c>
    </row>
    <row r="642" spans="1:24" x14ac:dyDescent="0.25">
      <c r="A642" s="3" t="s">
        <v>17</v>
      </c>
      <c r="B642" s="3" t="s">
        <v>52</v>
      </c>
      <c r="C642" s="3" t="s">
        <v>19</v>
      </c>
      <c r="D642" s="3" t="s">
        <v>53</v>
      </c>
      <c r="E642" s="3" t="s">
        <v>39</v>
      </c>
      <c r="F642" s="3">
        <v>95548</v>
      </c>
      <c r="G642" s="3" t="s">
        <v>40</v>
      </c>
      <c r="H642" s="3">
        <v>2022040812</v>
      </c>
      <c r="I642" s="3" t="s">
        <v>618</v>
      </c>
      <c r="J642" s="3" t="s">
        <v>41</v>
      </c>
      <c r="K642" s="3" t="s">
        <v>619</v>
      </c>
      <c r="L642" s="3" t="s">
        <v>54</v>
      </c>
      <c r="M642" s="3" t="s">
        <v>620</v>
      </c>
      <c r="N642" s="3" t="s">
        <v>93</v>
      </c>
      <c r="O642" s="3" t="s">
        <v>154</v>
      </c>
      <c r="P642" s="3" t="s">
        <v>452</v>
      </c>
      <c r="Q642" s="4">
        <f>IFERROR(VLOOKUP($H642,[1]RAPPORTS!$L$2:$O$3000,4,FALSE),"")</f>
        <v>23</v>
      </c>
      <c r="R642" s="4" t="str">
        <f>IFERROR(VLOOKUP($H642,[1]NC!$G$2:$H$300,2,FALSE)+VLOOKUP($K642,[1]NC!$G$2:$I$300,3,FALSE),"")</f>
        <v/>
      </c>
      <c r="S642" s="3"/>
      <c r="T642" s="3"/>
      <c r="U642" s="3"/>
      <c r="V642" s="3" t="s">
        <v>39</v>
      </c>
      <c r="W642" s="3" t="s">
        <v>13</v>
      </c>
      <c r="X642" s="3" t="s">
        <v>39</v>
      </c>
    </row>
    <row r="643" spans="1:24" x14ac:dyDescent="0.25">
      <c r="A643" s="3" t="s">
        <v>17</v>
      </c>
      <c r="B643" s="3" t="s">
        <v>52</v>
      </c>
      <c r="C643" s="3" t="s">
        <v>19</v>
      </c>
      <c r="D643" s="3" t="s">
        <v>53</v>
      </c>
      <c r="E643" s="3" t="s">
        <v>39</v>
      </c>
      <c r="F643" s="3">
        <v>95548</v>
      </c>
      <c r="G643" s="3" t="s">
        <v>40</v>
      </c>
      <c r="H643" s="3">
        <v>2022054005</v>
      </c>
      <c r="I643" s="3" t="s">
        <v>618</v>
      </c>
      <c r="J643" s="3" t="s">
        <v>41</v>
      </c>
      <c r="K643" s="3" t="s">
        <v>619</v>
      </c>
      <c r="L643" s="3" t="s">
        <v>57</v>
      </c>
      <c r="M643" s="3" t="s">
        <v>620</v>
      </c>
      <c r="N643" s="3" t="s">
        <v>111</v>
      </c>
      <c r="O643" s="3" t="s">
        <v>66</v>
      </c>
      <c r="P643" s="3" t="s">
        <v>43</v>
      </c>
      <c r="Q643" s="4">
        <f>IFERROR(VLOOKUP($H643,[1]RAPPORTS!$L$2:$O$3000,4,FALSE),"")</f>
        <v>20</v>
      </c>
      <c r="R643" s="4" t="str">
        <f>IFERROR(VLOOKUP($H643,[1]NC!$G$2:$H$300,2,FALSE)+VLOOKUP($K643,[1]NC!$G$2:$I$300,3,FALSE),"")</f>
        <v/>
      </c>
      <c r="S643" s="3"/>
      <c r="T643" s="3"/>
      <c r="U643" s="3"/>
      <c r="V643" s="3" t="s">
        <v>39</v>
      </c>
      <c r="W643" s="3" t="s">
        <v>13</v>
      </c>
      <c r="X643" s="3" t="s">
        <v>39</v>
      </c>
    </row>
    <row r="644" spans="1:24" x14ac:dyDescent="0.25">
      <c r="A644" s="3" t="s">
        <v>17</v>
      </c>
      <c r="B644" s="3" t="s">
        <v>52</v>
      </c>
      <c r="C644" s="3" t="s">
        <v>19</v>
      </c>
      <c r="D644" s="3" t="s">
        <v>53</v>
      </c>
      <c r="E644" s="3" t="s">
        <v>39</v>
      </c>
      <c r="F644" s="3">
        <v>95548</v>
      </c>
      <c r="G644" s="3" t="s">
        <v>40</v>
      </c>
      <c r="H644" s="3">
        <v>2022052084</v>
      </c>
      <c r="I644" s="3" t="s">
        <v>618</v>
      </c>
      <c r="J644" s="3" t="s">
        <v>41</v>
      </c>
      <c r="K644" s="3" t="s">
        <v>619</v>
      </c>
      <c r="L644" s="3" t="s">
        <v>57</v>
      </c>
      <c r="M644" s="3" t="s">
        <v>620</v>
      </c>
      <c r="N644" s="3" t="s">
        <v>111</v>
      </c>
      <c r="O644" s="3" t="s">
        <v>152</v>
      </c>
      <c r="P644" s="3" t="s">
        <v>120</v>
      </c>
      <c r="Q644" s="4">
        <f>IFERROR(VLOOKUP($H644,[1]RAPPORTS!$L$2:$O$3000,4,FALSE),"")</f>
        <v>17</v>
      </c>
      <c r="R644" s="4" t="str">
        <f>IFERROR(VLOOKUP($H644,[1]NC!$G$2:$H$300,2,FALSE)+VLOOKUP($K644,[1]NC!$G$2:$I$300,3,FALSE),"")</f>
        <v/>
      </c>
      <c r="S644" s="3"/>
      <c r="T644" s="3"/>
      <c r="U644" s="3"/>
      <c r="V644" s="3" t="s">
        <v>39</v>
      </c>
      <c r="W644" s="3" t="s">
        <v>13</v>
      </c>
      <c r="X644" s="3" t="s">
        <v>39</v>
      </c>
    </row>
    <row r="645" spans="1:24" x14ac:dyDescent="0.25">
      <c r="A645" s="3" t="s">
        <v>17</v>
      </c>
      <c r="B645" s="3" t="s">
        <v>52</v>
      </c>
      <c r="C645" s="3" t="s">
        <v>19</v>
      </c>
      <c r="D645" s="3" t="s">
        <v>53</v>
      </c>
      <c r="E645" s="3" t="s">
        <v>39</v>
      </c>
      <c r="F645" s="3">
        <v>95548</v>
      </c>
      <c r="G645" s="3" t="s">
        <v>40</v>
      </c>
      <c r="H645" s="3">
        <v>2022051325</v>
      </c>
      <c r="I645" s="3" t="s">
        <v>618</v>
      </c>
      <c r="J645" s="3" t="s">
        <v>41</v>
      </c>
      <c r="K645" s="3" t="s">
        <v>619</v>
      </c>
      <c r="L645" s="3" t="s">
        <v>57</v>
      </c>
      <c r="M645" s="3" t="s">
        <v>620</v>
      </c>
      <c r="N645" s="3" t="s">
        <v>151</v>
      </c>
      <c r="O645" s="3" t="s">
        <v>44</v>
      </c>
      <c r="P645" s="3" t="s">
        <v>65</v>
      </c>
      <c r="Q645" s="4">
        <f>IFERROR(VLOOKUP($H645,[1]RAPPORTS!$L$2:$O$3000,4,FALSE),"")</f>
        <v>16</v>
      </c>
      <c r="R645" s="4" t="str">
        <f>IFERROR(VLOOKUP($H645,[1]NC!$G$2:$H$300,2,FALSE)+VLOOKUP($K645,[1]NC!$G$2:$I$300,3,FALSE),"")</f>
        <v/>
      </c>
      <c r="S645" s="3"/>
      <c r="T645" s="3"/>
      <c r="U645" s="3"/>
      <c r="V645" s="3" t="s">
        <v>39</v>
      </c>
      <c r="W645" s="3" t="s">
        <v>13</v>
      </c>
      <c r="X645" s="3" t="s">
        <v>39</v>
      </c>
    </row>
    <row r="646" spans="1:24" x14ac:dyDescent="0.25">
      <c r="A646" s="3" t="s">
        <v>17</v>
      </c>
      <c r="B646" s="3" t="s">
        <v>52</v>
      </c>
      <c r="C646" s="3" t="s">
        <v>19</v>
      </c>
      <c r="D646" s="3" t="s">
        <v>53</v>
      </c>
      <c r="E646" s="3" t="s">
        <v>39</v>
      </c>
      <c r="F646" s="3">
        <v>95548</v>
      </c>
      <c r="G646" s="3" t="s">
        <v>40</v>
      </c>
      <c r="H646" s="3">
        <v>2022077098</v>
      </c>
      <c r="I646" s="3" t="s">
        <v>618</v>
      </c>
      <c r="J646" s="3" t="s">
        <v>41</v>
      </c>
      <c r="K646" s="3" t="s">
        <v>619</v>
      </c>
      <c r="L646" s="3" t="s">
        <v>57</v>
      </c>
      <c r="M646" s="3" t="s">
        <v>620</v>
      </c>
      <c r="N646" s="3" t="s">
        <v>83</v>
      </c>
      <c r="O646" s="3" t="s">
        <v>77</v>
      </c>
      <c r="P646" s="3" t="s">
        <v>117</v>
      </c>
      <c r="Q646" s="4">
        <f>IFERROR(VLOOKUP($H646,[1]RAPPORTS!$L$2:$O$3000,4,FALSE),"")</f>
        <v>16</v>
      </c>
      <c r="R646" s="4" t="str">
        <f>IFERROR(VLOOKUP($H646,[1]NC!$G$2:$H$300,2,FALSE)+VLOOKUP($K646,[1]NC!$G$2:$I$300,3,FALSE),"")</f>
        <v/>
      </c>
      <c r="S646" s="3"/>
      <c r="T646" s="3"/>
      <c r="U646" s="3"/>
      <c r="V646" s="3" t="s">
        <v>39</v>
      </c>
      <c r="W646" s="3" t="s">
        <v>13</v>
      </c>
      <c r="X646" s="3" t="s">
        <v>39</v>
      </c>
    </row>
    <row r="647" spans="1:24" x14ac:dyDescent="0.25">
      <c r="A647" s="3" t="s">
        <v>17</v>
      </c>
      <c r="B647" s="3" t="s">
        <v>52</v>
      </c>
      <c r="C647" s="3" t="s">
        <v>19</v>
      </c>
      <c r="D647" s="3" t="s">
        <v>53</v>
      </c>
      <c r="E647" s="3" t="s">
        <v>39</v>
      </c>
      <c r="F647" s="3">
        <v>95548</v>
      </c>
      <c r="G647" s="3" t="s">
        <v>40</v>
      </c>
      <c r="H647" s="3">
        <v>2022049098</v>
      </c>
      <c r="I647" s="3" t="s">
        <v>618</v>
      </c>
      <c r="J647" s="3" t="s">
        <v>41</v>
      </c>
      <c r="K647" s="3" t="s">
        <v>619</v>
      </c>
      <c r="L647" s="3" t="s">
        <v>57</v>
      </c>
      <c r="M647" s="3" t="s">
        <v>620</v>
      </c>
      <c r="N647" s="3" t="s">
        <v>171</v>
      </c>
      <c r="O647" s="3" t="s">
        <v>116</v>
      </c>
      <c r="P647" s="3" t="s">
        <v>155</v>
      </c>
      <c r="Q647" s="4">
        <f>IFERROR(VLOOKUP($H647,[1]RAPPORTS!$L$2:$O$3000,4,FALSE),"")</f>
        <v>15</v>
      </c>
      <c r="R647" s="4" t="str">
        <f>IFERROR(VLOOKUP($H647,[1]NC!$G$2:$H$300,2,FALSE)+VLOOKUP($K647,[1]NC!$G$2:$I$300,3,FALSE),"")</f>
        <v/>
      </c>
      <c r="S647" s="3"/>
      <c r="T647" s="3"/>
      <c r="U647" s="3"/>
      <c r="V647" s="3" t="s">
        <v>39</v>
      </c>
      <c r="W647" s="3" t="s">
        <v>13</v>
      </c>
      <c r="X647" s="3" t="s">
        <v>39</v>
      </c>
    </row>
    <row r="648" spans="1:24" x14ac:dyDescent="0.25">
      <c r="A648" s="3" t="s">
        <v>17</v>
      </c>
      <c r="B648" s="3" t="s">
        <v>52</v>
      </c>
      <c r="C648" s="3" t="s">
        <v>19</v>
      </c>
      <c r="D648" s="3" t="s">
        <v>53</v>
      </c>
      <c r="E648" s="3" t="s">
        <v>39</v>
      </c>
      <c r="F648" s="3">
        <v>95548</v>
      </c>
      <c r="G648" s="3" t="s">
        <v>40</v>
      </c>
      <c r="H648" s="3">
        <v>2022029725</v>
      </c>
      <c r="I648" s="3" t="s">
        <v>618</v>
      </c>
      <c r="J648" s="3" t="s">
        <v>41</v>
      </c>
      <c r="K648" s="3" t="s">
        <v>619</v>
      </c>
      <c r="L648" s="3" t="s">
        <v>54</v>
      </c>
      <c r="M648" s="3" t="s">
        <v>620</v>
      </c>
      <c r="N648" s="3" t="s">
        <v>264</v>
      </c>
      <c r="O648" s="3" t="s">
        <v>178</v>
      </c>
      <c r="P648" s="3" t="s">
        <v>463</v>
      </c>
      <c r="Q648" s="4">
        <f>IFERROR(VLOOKUP($H648,[1]RAPPORTS!$L$2:$O$3000,4,FALSE),"")</f>
        <v>14</v>
      </c>
      <c r="R648" s="4" t="str">
        <f>IFERROR(VLOOKUP($H648,[1]NC!$G$2:$H$300,2,FALSE)+VLOOKUP($K648,[1]NC!$G$2:$I$300,3,FALSE),"")</f>
        <v/>
      </c>
      <c r="S648" s="3"/>
      <c r="T648" s="3"/>
      <c r="U648" s="3"/>
      <c r="V648" s="3" t="s">
        <v>39</v>
      </c>
      <c r="W648" s="3" t="s">
        <v>13</v>
      </c>
      <c r="X648" s="3" t="s">
        <v>39</v>
      </c>
    </row>
    <row r="649" spans="1:24" x14ac:dyDescent="0.25">
      <c r="A649" s="3" t="s">
        <v>17</v>
      </c>
      <c r="B649" s="3" t="s">
        <v>52</v>
      </c>
      <c r="C649" s="3" t="s">
        <v>19</v>
      </c>
      <c r="D649" s="3" t="s">
        <v>53</v>
      </c>
      <c r="E649" s="3" t="s">
        <v>39</v>
      </c>
      <c r="F649" s="3">
        <v>95548</v>
      </c>
      <c r="G649" s="3" t="s">
        <v>40</v>
      </c>
      <c r="H649" s="3">
        <v>2022065205</v>
      </c>
      <c r="I649" s="3" t="s">
        <v>618</v>
      </c>
      <c r="J649" s="3" t="s">
        <v>41</v>
      </c>
      <c r="K649" s="3" t="s">
        <v>619</v>
      </c>
      <c r="L649" s="3" t="s">
        <v>57</v>
      </c>
      <c r="M649" s="3" t="s">
        <v>620</v>
      </c>
      <c r="N649" s="3" t="s">
        <v>83</v>
      </c>
      <c r="O649" s="3" t="s">
        <v>105</v>
      </c>
      <c r="P649" s="3" t="s">
        <v>114</v>
      </c>
      <c r="Q649" s="4">
        <f>IFERROR(VLOOKUP($H649,[1]RAPPORTS!$L$2:$O$3000,4,FALSE),"")</f>
        <v>13</v>
      </c>
      <c r="R649" s="4" t="str">
        <f>IFERROR(VLOOKUP($H649,[1]NC!$G$2:$H$300,2,FALSE)+VLOOKUP($K649,[1]NC!$G$2:$I$300,3,FALSE),"")</f>
        <v/>
      </c>
      <c r="S649" s="3"/>
      <c r="T649" s="3"/>
      <c r="U649" s="3"/>
      <c r="V649" s="3" t="s">
        <v>39</v>
      </c>
      <c r="W649" s="3" t="s">
        <v>13</v>
      </c>
      <c r="X649" s="3" t="s">
        <v>39</v>
      </c>
    </row>
    <row r="650" spans="1:24" x14ac:dyDescent="0.25">
      <c r="A650" s="3" t="s">
        <v>17</v>
      </c>
      <c r="B650" s="3" t="s">
        <v>52</v>
      </c>
      <c r="C650" s="3" t="s">
        <v>19</v>
      </c>
      <c r="D650" s="3" t="s">
        <v>53</v>
      </c>
      <c r="E650" s="3" t="s">
        <v>70</v>
      </c>
      <c r="F650" s="3">
        <v>95548</v>
      </c>
      <c r="G650" s="3" t="s">
        <v>40</v>
      </c>
      <c r="H650" s="3">
        <v>2022062121</v>
      </c>
      <c r="I650" s="3" t="s">
        <v>618</v>
      </c>
      <c r="J650" s="3" t="s">
        <v>41</v>
      </c>
      <c r="K650" s="3" t="s">
        <v>619</v>
      </c>
      <c r="L650" s="3" t="s">
        <v>57</v>
      </c>
      <c r="M650" s="3" t="s">
        <v>620</v>
      </c>
      <c r="N650" s="3" t="s">
        <v>83</v>
      </c>
      <c r="O650" s="3" t="s">
        <v>179</v>
      </c>
      <c r="P650" s="3" t="s">
        <v>429</v>
      </c>
      <c r="Q650" s="4">
        <f>IFERROR(VLOOKUP($H650,[1]RAPPORTS!$L$2:$O$3000,4,FALSE),"")</f>
        <v>13</v>
      </c>
      <c r="R650" s="4" t="str">
        <f>IFERROR(VLOOKUP($H650,[1]NC!$G$2:$H$300,2,FALSE)+VLOOKUP($K650,[1]NC!$G$2:$I$300,3,FALSE),"")</f>
        <v/>
      </c>
      <c r="S650" s="3"/>
      <c r="T650" s="3"/>
      <c r="U650" s="3"/>
      <c r="V650" s="3" t="s">
        <v>39</v>
      </c>
      <c r="W650" s="3" t="s">
        <v>13</v>
      </c>
      <c r="X650" s="3" t="s">
        <v>39</v>
      </c>
    </row>
    <row r="651" spans="1:24" x14ac:dyDescent="0.25">
      <c r="A651" s="3" t="s">
        <v>17</v>
      </c>
      <c r="B651" s="3" t="s">
        <v>37</v>
      </c>
      <c r="C651" s="3" t="s">
        <v>19</v>
      </c>
      <c r="D651" s="3" t="s">
        <v>74</v>
      </c>
      <c r="E651" s="3" t="s">
        <v>39</v>
      </c>
      <c r="F651" s="3">
        <v>95548</v>
      </c>
      <c r="G651" s="3" t="s">
        <v>40</v>
      </c>
      <c r="H651" s="3">
        <v>2022055273</v>
      </c>
      <c r="I651" s="3" t="s">
        <v>618</v>
      </c>
      <c r="J651" s="3" t="s">
        <v>41</v>
      </c>
      <c r="K651" s="3" t="s">
        <v>619</v>
      </c>
      <c r="L651" s="3" t="s">
        <v>54</v>
      </c>
      <c r="M651" s="3" t="s">
        <v>620</v>
      </c>
      <c r="N651" s="3" t="s">
        <v>43</v>
      </c>
      <c r="O651" s="3" t="s">
        <v>66</v>
      </c>
      <c r="P651" s="3" t="s">
        <v>114</v>
      </c>
      <c r="Q651" s="4">
        <f>IFERROR(VLOOKUP($H651,[1]RAPPORTS!$L$2:$O$3000,4,FALSE),"")</f>
        <v>12</v>
      </c>
      <c r="R651" s="4" t="str">
        <f>IFERROR(VLOOKUP($H651,[1]NC!$G$2:$H$300,2,FALSE)+VLOOKUP($K651,[1]NC!$G$2:$I$300,3,FALSE),"")</f>
        <v/>
      </c>
      <c r="S651" s="3"/>
      <c r="T651" s="3"/>
      <c r="U651" s="3"/>
      <c r="V651" s="3" t="s">
        <v>39</v>
      </c>
      <c r="W651" s="3" t="s">
        <v>13</v>
      </c>
      <c r="X651" s="3" t="s">
        <v>39</v>
      </c>
    </row>
    <row r="652" spans="1:24" x14ac:dyDescent="0.25">
      <c r="A652" s="3" t="s">
        <v>17</v>
      </c>
      <c r="B652" s="3" t="s">
        <v>37</v>
      </c>
      <c r="C652" s="3" t="s">
        <v>19</v>
      </c>
      <c r="D652" s="3" t="s">
        <v>38</v>
      </c>
      <c r="E652" s="3" t="s">
        <v>39</v>
      </c>
      <c r="F652" s="3">
        <v>95548</v>
      </c>
      <c r="G652" s="3" t="s">
        <v>40</v>
      </c>
      <c r="H652" s="3">
        <v>2022027760</v>
      </c>
      <c r="I652" s="3" t="s">
        <v>618</v>
      </c>
      <c r="J652" s="3" t="s">
        <v>41</v>
      </c>
      <c r="K652" s="3" t="s">
        <v>619</v>
      </c>
      <c r="L652" s="3" t="s">
        <v>125</v>
      </c>
      <c r="M652" s="3" t="s">
        <v>620</v>
      </c>
      <c r="N652" s="3" t="s">
        <v>43</v>
      </c>
      <c r="O652" s="3" t="s">
        <v>409</v>
      </c>
      <c r="P652" s="3" t="s">
        <v>114</v>
      </c>
      <c r="Q652" s="4">
        <f>IFERROR(VLOOKUP($H652,[1]RAPPORTS!$L$2:$O$3000,4,FALSE),"")</f>
        <v>12</v>
      </c>
      <c r="R652" s="4" t="str">
        <f>IFERROR(VLOOKUP($H652,[1]NC!$G$2:$H$300,2,FALSE)+VLOOKUP($K652,[1]NC!$G$2:$I$300,3,FALSE),"")</f>
        <v/>
      </c>
      <c r="S652" s="3"/>
      <c r="T652" s="3"/>
      <c r="U652" s="3"/>
      <c r="V652" s="3" t="s">
        <v>39</v>
      </c>
      <c r="W652" s="3" t="s">
        <v>13</v>
      </c>
      <c r="X652" s="3" t="s">
        <v>39</v>
      </c>
    </row>
    <row r="653" spans="1:24" x14ac:dyDescent="0.25">
      <c r="A653" s="3" t="s">
        <v>17</v>
      </c>
      <c r="B653" s="3" t="s">
        <v>52</v>
      </c>
      <c r="C653" s="3" t="s">
        <v>19</v>
      </c>
      <c r="D653" s="3" t="s">
        <v>53</v>
      </c>
      <c r="E653" s="3" t="s">
        <v>70</v>
      </c>
      <c r="F653" s="3">
        <v>95548</v>
      </c>
      <c r="G653" s="3" t="s">
        <v>40</v>
      </c>
      <c r="H653" s="3">
        <v>2022031591</v>
      </c>
      <c r="I653" s="3" t="s">
        <v>618</v>
      </c>
      <c r="J653" s="3" t="s">
        <v>41</v>
      </c>
      <c r="K653" s="3" t="s">
        <v>619</v>
      </c>
      <c r="L653" s="3" t="s">
        <v>125</v>
      </c>
      <c r="M653" s="3" t="s">
        <v>620</v>
      </c>
      <c r="N653" s="3" t="s">
        <v>43</v>
      </c>
      <c r="O653" s="3" t="s">
        <v>142</v>
      </c>
      <c r="P653" s="3" t="s">
        <v>114</v>
      </c>
      <c r="Q653" s="4">
        <f>IFERROR(VLOOKUP($H653,[1]RAPPORTS!$L$2:$O$3000,4,FALSE),"")</f>
        <v>12</v>
      </c>
      <c r="R653" s="4" t="str">
        <f>IFERROR(VLOOKUP($H653,[1]NC!$G$2:$H$300,2,FALSE)+VLOOKUP($K653,[1]NC!$G$2:$I$300,3,FALSE),"")</f>
        <v/>
      </c>
      <c r="S653" s="3"/>
      <c r="T653" s="3"/>
      <c r="U653" s="3"/>
      <c r="V653" s="3" t="s">
        <v>39</v>
      </c>
      <c r="W653" s="3" t="s">
        <v>13</v>
      </c>
      <c r="X653" s="3" t="s">
        <v>39</v>
      </c>
    </row>
    <row r="654" spans="1:24" x14ac:dyDescent="0.25">
      <c r="A654" s="3" t="s">
        <v>17</v>
      </c>
      <c r="B654" s="3" t="s">
        <v>52</v>
      </c>
      <c r="C654" s="3" t="s">
        <v>19</v>
      </c>
      <c r="D654" s="3" t="s">
        <v>53</v>
      </c>
      <c r="E654" s="3" t="s">
        <v>39</v>
      </c>
      <c r="F654" s="3">
        <v>95548</v>
      </c>
      <c r="G654" s="3" t="s">
        <v>40</v>
      </c>
      <c r="H654" s="3">
        <v>2022073219</v>
      </c>
      <c r="I654" s="3" t="s">
        <v>618</v>
      </c>
      <c r="J654" s="3" t="s">
        <v>41</v>
      </c>
      <c r="K654" s="3" t="s">
        <v>619</v>
      </c>
      <c r="L654" s="3" t="s">
        <v>57</v>
      </c>
      <c r="M654" s="3" t="s">
        <v>620</v>
      </c>
      <c r="N654" s="3" t="s">
        <v>151</v>
      </c>
      <c r="O654" s="3" t="s">
        <v>436</v>
      </c>
      <c r="P654" s="3" t="s">
        <v>146</v>
      </c>
      <c r="Q654" s="4">
        <f>IFERROR(VLOOKUP($H654,[1]RAPPORTS!$L$2:$O$3000,4,FALSE),"")</f>
        <v>12</v>
      </c>
      <c r="R654" s="4" t="str">
        <f>IFERROR(VLOOKUP($H654,[1]NC!$G$2:$H$300,2,FALSE)+VLOOKUP($K654,[1]NC!$G$2:$I$300,3,FALSE),"")</f>
        <v/>
      </c>
      <c r="S654" s="3"/>
      <c r="T654" s="3"/>
      <c r="U654" s="3"/>
      <c r="V654" s="3" t="s">
        <v>39</v>
      </c>
      <c r="W654" s="3" t="s">
        <v>13</v>
      </c>
      <c r="X654" s="3" t="s">
        <v>39</v>
      </c>
    </row>
    <row r="655" spans="1:24" x14ac:dyDescent="0.25">
      <c r="A655" s="3" t="s">
        <v>17</v>
      </c>
      <c r="B655" s="3" t="s">
        <v>52</v>
      </c>
      <c r="C655" s="3" t="s">
        <v>19</v>
      </c>
      <c r="D655" s="3" t="s">
        <v>53</v>
      </c>
      <c r="E655" s="3" t="s">
        <v>39</v>
      </c>
      <c r="F655" s="3">
        <v>95548</v>
      </c>
      <c r="G655" s="3" t="s">
        <v>40</v>
      </c>
      <c r="H655" s="3">
        <v>2022060722</v>
      </c>
      <c r="I655" s="3" t="s">
        <v>618</v>
      </c>
      <c r="J655" s="3" t="s">
        <v>41</v>
      </c>
      <c r="K655" s="3" t="s">
        <v>619</v>
      </c>
      <c r="L655" s="3" t="s">
        <v>57</v>
      </c>
      <c r="M655" s="3" t="s">
        <v>620</v>
      </c>
      <c r="N655" s="3" t="s">
        <v>83</v>
      </c>
      <c r="O655" s="3" t="s">
        <v>179</v>
      </c>
      <c r="P655" s="3" t="s">
        <v>114</v>
      </c>
      <c r="Q655" s="4">
        <f>IFERROR(VLOOKUP($H655,[1]RAPPORTS!$L$2:$O$3000,4,FALSE),"")</f>
        <v>12</v>
      </c>
      <c r="R655" s="4" t="str">
        <f>IFERROR(VLOOKUP($H655,[1]NC!$G$2:$H$300,2,FALSE)+VLOOKUP($K655,[1]NC!$G$2:$I$300,3,FALSE),"")</f>
        <v/>
      </c>
      <c r="S655" s="3"/>
      <c r="T655" s="3"/>
      <c r="U655" s="3"/>
      <c r="V655" s="3" t="s">
        <v>39</v>
      </c>
      <c r="W655" s="3" t="s">
        <v>13</v>
      </c>
      <c r="X655" s="3" t="s">
        <v>39</v>
      </c>
    </row>
    <row r="656" spans="1:24" x14ac:dyDescent="0.25">
      <c r="A656" s="3" t="s">
        <v>17</v>
      </c>
      <c r="B656" s="3" t="s">
        <v>52</v>
      </c>
      <c r="C656" s="3" t="s">
        <v>19</v>
      </c>
      <c r="D656" s="3" t="s">
        <v>53</v>
      </c>
      <c r="E656" s="3" t="s">
        <v>39</v>
      </c>
      <c r="F656" s="3">
        <v>95548</v>
      </c>
      <c r="G656" s="3" t="s">
        <v>40</v>
      </c>
      <c r="H656" s="3">
        <v>2022045691</v>
      </c>
      <c r="I656" s="3" t="s">
        <v>618</v>
      </c>
      <c r="J656" s="3" t="s">
        <v>41</v>
      </c>
      <c r="K656" s="3" t="s">
        <v>619</v>
      </c>
      <c r="L656" s="3" t="s">
        <v>57</v>
      </c>
      <c r="M656" s="3" t="s">
        <v>620</v>
      </c>
      <c r="N656" s="3" t="s">
        <v>111</v>
      </c>
      <c r="O656" s="3" t="s">
        <v>63</v>
      </c>
      <c r="P656" s="3" t="s">
        <v>200</v>
      </c>
      <c r="Q656" s="4">
        <f>IFERROR(VLOOKUP($H656,[1]RAPPORTS!$L$2:$O$3000,4,FALSE),"")</f>
        <v>12</v>
      </c>
      <c r="R656" s="4" t="str">
        <f>IFERROR(VLOOKUP($H656,[1]NC!$G$2:$H$300,2,FALSE)+VLOOKUP($K656,[1]NC!$G$2:$I$300,3,FALSE),"")</f>
        <v/>
      </c>
      <c r="S656" s="3"/>
      <c r="T656" s="3"/>
      <c r="U656" s="3"/>
      <c r="V656" s="3" t="s">
        <v>39</v>
      </c>
      <c r="W656" s="3" t="s">
        <v>13</v>
      </c>
      <c r="X656" s="3" t="s">
        <v>39</v>
      </c>
    </row>
    <row r="657" spans="1:24" x14ac:dyDescent="0.25">
      <c r="A657" s="3" t="s">
        <v>17</v>
      </c>
      <c r="B657" s="3" t="s">
        <v>52</v>
      </c>
      <c r="C657" s="3" t="s">
        <v>19</v>
      </c>
      <c r="D657" s="3" t="s">
        <v>53</v>
      </c>
      <c r="E657" s="3" t="s">
        <v>39</v>
      </c>
      <c r="F657" s="3">
        <v>95548</v>
      </c>
      <c r="G657" s="3" t="s">
        <v>40</v>
      </c>
      <c r="H657" s="3">
        <v>2022069904</v>
      </c>
      <c r="I657" s="3" t="s">
        <v>618</v>
      </c>
      <c r="J657" s="3" t="s">
        <v>41</v>
      </c>
      <c r="K657" s="3" t="s">
        <v>619</v>
      </c>
      <c r="L657" s="3" t="s">
        <v>167</v>
      </c>
      <c r="M657" s="3" t="s">
        <v>620</v>
      </c>
      <c r="N657" s="3" t="s">
        <v>83</v>
      </c>
      <c r="O657" s="3" t="s">
        <v>118</v>
      </c>
      <c r="P657" s="3" t="s">
        <v>114</v>
      </c>
      <c r="Q657" s="4">
        <f>IFERROR(VLOOKUP($H657,[1]RAPPORTS!$L$2:$O$3000,4,FALSE),"")</f>
        <v>12</v>
      </c>
      <c r="R657" s="4" t="str">
        <f>IFERROR(VLOOKUP($H657,[1]NC!$G$2:$H$300,2,FALSE)+VLOOKUP($K657,[1]NC!$G$2:$I$300,3,FALSE),"")</f>
        <v/>
      </c>
      <c r="S657" s="3"/>
      <c r="T657" s="3"/>
      <c r="U657" s="3"/>
      <c r="V657" s="3" t="s">
        <v>39</v>
      </c>
      <c r="W657" s="3" t="s">
        <v>13</v>
      </c>
      <c r="X657" s="3" t="s">
        <v>39</v>
      </c>
    </row>
    <row r="658" spans="1:24" x14ac:dyDescent="0.25">
      <c r="A658" s="3" t="s">
        <v>17</v>
      </c>
      <c r="B658" s="3" t="s">
        <v>37</v>
      </c>
      <c r="C658" s="3" t="s">
        <v>19</v>
      </c>
      <c r="D658" s="3" t="s">
        <v>122</v>
      </c>
      <c r="E658" s="3" t="s">
        <v>39</v>
      </c>
      <c r="F658" s="3">
        <v>95548</v>
      </c>
      <c r="G658" s="3" t="s">
        <v>56</v>
      </c>
      <c r="H658" s="3">
        <v>2021090331</v>
      </c>
      <c r="I658" s="3" t="s">
        <v>618</v>
      </c>
      <c r="J658" s="3" t="s">
        <v>41</v>
      </c>
      <c r="K658" s="3" t="s">
        <v>619</v>
      </c>
      <c r="L658" s="3" t="s">
        <v>57</v>
      </c>
      <c r="M658" s="3" t="s">
        <v>620</v>
      </c>
      <c r="N658" s="3" t="s">
        <v>83</v>
      </c>
      <c r="O658" s="3" t="s">
        <v>467</v>
      </c>
      <c r="P658" s="3" t="s">
        <v>146</v>
      </c>
      <c r="Q658" s="4">
        <f>IFERROR(VLOOKUP($H658,[1]RAPPORTS!$L$2:$O$3000,4,FALSE),"")</f>
        <v>11</v>
      </c>
      <c r="R658" s="4" t="str">
        <f>IFERROR(VLOOKUP($H658,[1]NC!$G$2:$H$300,2,FALSE)+VLOOKUP($K658,[1]NC!$G$2:$I$300,3,FALSE),"")</f>
        <v/>
      </c>
      <c r="S658" s="3"/>
      <c r="T658" s="3"/>
      <c r="U658" s="3"/>
      <c r="V658" s="3" t="s">
        <v>39</v>
      </c>
      <c r="W658" s="3" t="s">
        <v>13</v>
      </c>
      <c r="X658" s="3" t="s">
        <v>39</v>
      </c>
    </row>
    <row r="659" spans="1:24" x14ac:dyDescent="0.25">
      <c r="A659" s="3" t="s">
        <v>17</v>
      </c>
      <c r="B659" s="3" t="s">
        <v>52</v>
      </c>
      <c r="C659" s="3" t="s">
        <v>19</v>
      </c>
      <c r="D659" s="3" t="s">
        <v>53</v>
      </c>
      <c r="E659" s="3" t="s">
        <v>39</v>
      </c>
      <c r="F659" s="3">
        <v>95548</v>
      </c>
      <c r="G659" s="3" t="s">
        <v>40</v>
      </c>
      <c r="H659" s="3">
        <v>2022077953</v>
      </c>
      <c r="I659" s="3" t="s">
        <v>618</v>
      </c>
      <c r="J659" s="3" t="s">
        <v>41</v>
      </c>
      <c r="K659" s="3" t="s">
        <v>619</v>
      </c>
      <c r="L659" s="3" t="s">
        <v>57</v>
      </c>
      <c r="M659" s="3" t="s">
        <v>620</v>
      </c>
      <c r="N659" s="3" t="s">
        <v>43</v>
      </c>
      <c r="O659" s="3" t="s">
        <v>77</v>
      </c>
      <c r="P659" s="3" t="s">
        <v>146</v>
      </c>
      <c r="Q659" s="4">
        <f>IFERROR(VLOOKUP($H659,[1]RAPPORTS!$L$2:$O$3000,4,FALSE),"")</f>
        <v>11</v>
      </c>
      <c r="R659" s="4" t="str">
        <f>IFERROR(VLOOKUP($H659,[1]NC!$G$2:$H$300,2,FALSE)+VLOOKUP($K659,[1]NC!$G$2:$I$300,3,FALSE),"")</f>
        <v/>
      </c>
      <c r="S659" s="3"/>
      <c r="T659" s="3"/>
      <c r="U659" s="3"/>
      <c r="V659" s="3" t="s">
        <v>39</v>
      </c>
      <c r="W659" s="3" t="s">
        <v>13</v>
      </c>
      <c r="X659" s="3" t="s">
        <v>39</v>
      </c>
    </row>
    <row r="660" spans="1:24" x14ac:dyDescent="0.25">
      <c r="A660" s="3" t="s">
        <v>17</v>
      </c>
      <c r="B660" s="3" t="s">
        <v>52</v>
      </c>
      <c r="C660" s="3" t="s">
        <v>19</v>
      </c>
      <c r="D660" s="3" t="s">
        <v>53</v>
      </c>
      <c r="E660" s="3" t="s">
        <v>39</v>
      </c>
      <c r="F660" s="3">
        <v>95548</v>
      </c>
      <c r="G660" s="3" t="s">
        <v>40</v>
      </c>
      <c r="H660" s="3">
        <v>2022045822</v>
      </c>
      <c r="I660" s="3" t="s">
        <v>618</v>
      </c>
      <c r="J660" s="3" t="s">
        <v>41</v>
      </c>
      <c r="K660" s="3" t="s">
        <v>619</v>
      </c>
      <c r="L660" s="3" t="s">
        <v>248</v>
      </c>
      <c r="M660" s="3" t="s">
        <v>620</v>
      </c>
      <c r="N660" s="3" t="s">
        <v>111</v>
      </c>
      <c r="O660" s="3" t="s">
        <v>63</v>
      </c>
      <c r="P660" s="3" t="s">
        <v>146</v>
      </c>
      <c r="Q660" s="4">
        <f>IFERROR(VLOOKUP($H660,[1]RAPPORTS!$L$2:$O$3000,4,FALSE),"")</f>
        <v>11</v>
      </c>
      <c r="R660" s="4" t="str">
        <f>IFERROR(VLOOKUP($H660,[1]NC!$G$2:$H$300,2,FALSE)+VLOOKUP($K660,[1]NC!$G$2:$I$300,3,FALSE),"")</f>
        <v/>
      </c>
      <c r="S660" s="3"/>
      <c r="T660" s="3"/>
      <c r="U660" s="3"/>
      <c r="V660" s="3" t="s">
        <v>39</v>
      </c>
      <c r="W660" s="3" t="s">
        <v>13</v>
      </c>
      <c r="X660" s="3" t="s">
        <v>39</v>
      </c>
    </row>
    <row r="661" spans="1:24" x14ac:dyDescent="0.25">
      <c r="A661" s="3" t="s">
        <v>17</v>
      </c>
      <c r="B661" s="3" t="s">
        <v>52</v>
      </c>
      <c r="C661" s="3" t="s">
        <v>19</v>
      </c>
      <c r="D661" s="3" t="s">
        <v>53</v>
      </c>
      <c r="E661" s="3" t="s">
        <v>39</v>
      </c>
      <c r="F661" s="3">
        <v>95548</v>
      </c>
      <c r="G661" s="3" t="s">
        <v>40</v>
      </c>
      <c r="H661" s="3">
        <v>2022041008</v>
      </c>
      <c r="I661" s="3" t="s">
        <v>618</v>
      </c>
      <c r="J661" s="3" t="s">
        <v>41</v>
      </c>
      <c r="K661" s="3" t="s">
        <v>619</v>
      </c>
      <c r="L661" s="3" t="s">
        <v>57</v>
      </c>
      <c r="M661" s="3" t="s">
        <v>620</v>
      </c>
      <c r="N661" s="3" t="s">
        <v>151</v>
      </c>
      <c r="O661" s="3" t="s">
        <v>154</v>
      </c>
      <c r="P661" s="3" t="s">
        <v>180</v>
      </c>
      <c r="Q661" s="4">
        <f>IFERROR(VLOOKUP($H661,[1]RAPPORTS!$L$2:$O$3000,4,FALSE),"")</f>
        <v>11</v>
      </c>
      <c r="R661" s="4" t="str">
        <f>IFERROR(VLOOKUP($H661,[1]NC!$G$2:$H$300,2,FALSE)+VLOOKUP($K661,[1]NC!$G$2:$I$300,3,FALSE),"")</f>
        <v/>
      </c>
      <c r="S661" s="3"/>
      <c r="T661" s="3"/>
      <c r="U661" s="3"/>
      <c r="V661" s="3" t="s">
        <v>39</v>
      </c>
      <c r="W661" s="3" t="s">
        <v>13</v>
      </c>
      <c r="X661" s="3" t="s">
        <v>39</v>
      </c>
    </row>
    <row r="662" spans="1:24" x14ac:dyDescent="0.25">
      <c r="A662" s="3" t="s">
        <v>17</v>
      </c>
      <c r="B662" s="3" t="s">
        <v>52</v>
      </c>
      <c r="C662" s="3" t="s">
        <v>19</v>
      </c>
      <c r="D662" s="3" t="s">
        <v>53</v>
      </c>
      <c r="E662" s="3" t="s">
        <v>39</v>
      </c>
      <c r="F662" s="3">
        <v>95548</v>
      </c>
      <c r="G662" s="3" t="s">
        <v>40</v>
      </c>
      <c r="H662" s="3">
        <v>2022072745</v>
      </c>
      <c r="I662" s="3" t="s">
        <v>618</v>
      </c>
      <c r="J662" s="3" t="s">
        <v>41</v>
      </c>
      <c r="K662" s="3" t="s">
        <v>619</v>
      </c>
      <c r="L662" s="3" t="s">
        <v>167</v>
      </c>
      <c r="M662" s="3" t="s">
        <v>620</v>
      </c>
      <c r="N662" s="3" t="s">
        <v>83</v>
      </c>
      <c r="O662" s="3" t="s">
        <v>424</v>
      </c>
      <c r="P662" s="3" t="s">
        <v>263</v>
      </c>
      <c r="Q662" s="4">
        <f>IFERROR(VLOOKUP($H662,[1]RAPPORTS!$L$2:$O$3000,4,FALSE),"")</f>
        <v>11</v>
      </c>
      <c r="R662" s="4" t="str">
        <f>IFERROR(VLOOKUP($H662,[1]NC!$G$2:$H$300,2,FALSE)+VLOOKUP($K662,[1]NC!$G$2:$I$300,3,FALSE),"")</f>
        <v/>
      </c>
      <c r="S662" s="3"/>
      <c r="T662" s="3"/>
      <c r="U662" s="3"/>
      <c r="V662" s="3" t="s">
        <v>39</v>
      </c>
      <c r="W662" s="3" t="s">
        <v>13</v>
      </c>
      <c r="X662" s="3" t="s">
        <v>39</v>
      </c>
    </row>
    <row r="663" spans="1:24" x14ac:dyDescent="0.25">
      <c r="A663" s="3" t="s">
        <v>17</v>
      </c>
      <c r="B663" s="3" t="s">
        <v>37</v>
      </c>
      <c r="C663" s="3" t="s">
        <v>19</v>
      </c>
      <c r="D663" s="3" t="s">
        <v>38</v>
      </c>
      <c r="E663" s="3" t="s">
        <v>39</v>
      </c>
      <c r="F663" s="3">
        <v>95548</v>
      </c>
      <c r="G663" s="3" t="s">
        <v>40</v>
      </c>
      <c r="H663" s="3">
        <v>2022071191</v>
      </c>
      <c r="I663" s="3" t="s">
        <v>618</v>
      </c>
      <c r="J663" s="3" t="s">
        <v>41</v>
      </c>
      <c r="K663" s="3" t="s">
        <v>619</v>
      </c>
      <c r="L663" s="3" t="s">
        <v>57</v>
      </c>
      <c r="M663" s="3" t="s">
        <v>620</v>
      </c>
      <c r="N663" s="3" t="s">
        <v>111</v>
      </c>
      <c r="O663" s="3" t="s">
        <v>118</v>
      </c>
      <c r="P663" s="3" t="s">
        <v>204</v>
      </c>
      <c r="Q663" s="4">
        <f>IFERROR(VLOOKUP($H663,[1]RAPPORTS!$L$2:$O$3000,4,FALSE),"")</f>
        <v>10</v>
      </c>
      <c r="R663" s="4" t="str">
        <f>IFERROR(VLOOKUP($H663,[1]NC!$G$2:$H$300,2,FALSE)+VLOOKUP($K663,[1]NC!$G$2:$I$300,3,FALSE),"")</f>
        <v/>
      </c>
      <c r="S663" s="3"/>
      <c r="T663" s="3"/>
      <c r="U663" s="3"/>
      <c r="V663" s="3" t="s">
        <v>39</v>
      </c>
      <c r="W663" s="3" t="s">
        <v>13</v>
      </c>
      <c r="X663" s="3" t="s">
        <v>39</v>
      </c>
    </row>
    <row r="664" spans="1:24" x14ac:dyDescent="0.25">
      <c r="A664" s="3" t="s">
        <v>17</v>
      </c>
      <c r="B664" s="3" t="s">
        <v>37</v>
      </c>
      <c r="C664" s="3" t="s">
        <v>19</v>
      </c>
      <c r="D664" s="3" t="s">
        <v>38</v>
      </c>
      <c r="E664" s="3" t="s">
        <v>39</v>
      </c>
      <c r="F664" s="3">
        <v>95548</v>
      </c>
      <c r="G664" s="3" t="s">
        <v>40</v>
      </c>
      <c r="H664" s="3">
        <v>2022064397</v>
      </c>
      <c r="I664" s="3" t="s">
        <v>618</v>
      </c>
      <c r="J664" s="3" t="s">
        <v>41</v>
      </c>
      <c r="K664" s="3" t="s">
        <v>619</v>
      </c>
      <c r="L664" s="3" t="s">
        <v>57</v>
      </c>
      <c r="M664" s="3" t="s">
        <v>620</v>
      </c>
      <c r="N664" s="3" t="s">
        <v>43</v>
      </c>
      <c r="O664" s="3" t="s">
        <v>89</v>
      </c>
      <c r="P664" s="3" t="s">
        <v>263</v>
      </c>
      <c r="Q664" s="4">
        <f>IFERROR(VLOOKUP($H664,[1]RAPPORTS!$L$2:$O$3000,4,FALSE),"")</f>
        <v>10</v>
      </c>
      <c r="R664" s="4" t="str">
        <f>IFERROR(VLOOKUP($H664,[1]NC!$G$2:$H$300,2,FALSE)+VLOOKUP($K664,[1]NC!$G$2:$I$300,3,FALSE),"")</f>
        <v/>
      </c>
      <c r="S664" s="3"/>
      <c r="T664" s="3"/>
      <c r="U664" s="3"/>
      <c r="V664" s="3" t="s">
        <v>39</v>
      </c>
      <c r="W664" s="3" t="s">
        <v>13</v>
      </c>
      <c r="X664" s="3" t="s">
        <v>39</v>
      </c>
    </row>
    <row r="665" spans="1:24" x14ac:dyDescent="0.25">
      <c r="A665" s="3" t="s">
        <v>17</v>
      </c>
      <c r="B665" s="3" t="s">
        <v>37</v>
      </c>
      <c r="C665" s="3" t="s">
        <v>19</v>
      </c>
      <c r="D665" s="3" t="s">
        <v>74</v>
      </c>
      <c r="E665" s="3" t="s">
        <v>39</v>
      </c>
      <c r="F665" s="3">
        <v>95548</v>
      </c>
      <c r="G665" s="3" t="s">
        <v>40</v>
      </c>
      <c r="H665" s="3">
        <v>2022052268</v>
      </c>
      <c r="I665" s="3" t="s">
        <v>618</v>
      </c>
      <c r="J665" s="3" t="s">
        <v>41</v>
      </c>
      <c r="K665" s="3" t="s">
        <v>619</v>
      </c>
      <c r="L665" s="3" t="s">
        <v>54</v>
      </c>
      <c r="M665" s="3" t="s">
        <v>620</v>
      </c>
      <c r="N665" s="3" t="s">
        <v>111</v>
      </c>
      <c r="O665" s="3" t="s">
        <v>152</v>
      </c>
      <c r="P665" s="3" t="s">
        <v>263</v>
      </c>
      <c r="Q665" s="4">
        <f>IFERROR(VLOOKUP($H665,[1]RAPPORTS!$L$2:$O$3000,4,FALSE),"")</f>
        <v>10</v>
      </c>
      <c r="R665" s="4" t="str">
        <f>IFERROR(VLOOKUP($H665,[1]NC!$G$2:$H$300,2,FALSE)+VLOOKUP($K665,[1]NC!$G$2:$I$300,3,FALSE),"")</f>
        <v/>
      </c>
      <c r="S665" s="3"/>
      <c r="T665" s="3"/>
      <c r="U665" s="3"/>
      <c r="V665" s="3" t="s">
        <v>39</v>
      </c>
      <c r="W665" s="3" t="s">
        <v>13</v>
      </c>
      <c r="X665" s="3" t="s">
        <v>39</v>
      </c>
    </row>
    <row r="666" spans="1:24" x14ac:dyDescent="0.25">
      <c r="A666" s="3" t="s">
        <v>17</v>
      </c>
      <c r="B666" s="3" t="s">
        <v>52</v>
      </c>
      <c r="C666" s="3" t="s">
        <v>19</v>
      </c>
      <c r="D666" s="3" t="s">
        <v>53</v>
      </c>
      <c r="E666" s="3" t="s">
        <v>39</v>
      </c>
      <c r="F666" s="3">
        <v>95548</v>
      </c>
      <c r="G666" s="3" t="s">
        <v>40</v>
      </c>
      <c r="H666" s="3">
        <v>2022044804</v>
      </c>
      <c r="I666" s="3" t="s">
        <v>618</v>
      </c>
      <c r="J666" s="3" t="s">
        <v>41</v>
      </c>
      <c r="K666" s="3" t="s">
        <v>619</v>
      </c>
      <c r="L666" s="3" t="s">
        <v>54</v>
      </c>
      <c r="M666" s="3" t="s">
        <v>620</v>
      </c>
      <c r="N666" s="3" t="s">
        <v>111</v>
      </c>
      <c r="O666" s="3" t="s">
        <v>68</v>
      </c>
      <c r="P666" s="3" t="s">
        <v>204</v>
      </c>
      <c r="Q666" s="4">
        <f>IFERROR(VLOOKUP($H666,[1]RAPPORTS!$L$2:$O$3000,4,FALSE),"")</f>
        <v>10</v>
      </c>
      <c r="R666" s="4" t="str">
        <f>IFERROR(VLOOKUP($H666,[1]NC!$G$2:$H$300,2,FALSE)+VLOOKUP($K666,[1]NC!$G$2:$I$300,3,FALSE),"")</f>
        <v/>
      </c>
      <c r="S666" s="3"/>
      <c r="T666" s="3"/>
      <c r="U666" s="3"/>
      <c r="V666" s="3" t="s">
        <v>39</v>
      </c>
      <c r="W666" s="3" t="s">
        <v>13</v>
      </c>
      <c r="X666" s="3" t="s">
        <v>39</v>
      </c>
    </row>
    <row r="667" spans="1:24" x14ac:dyDescent="0.25">
      <c r="A667" s="3" t="s">
        <v>17</v>
      </c>
      <c r="B667" s="3" t="s">
        <v>52</v>
      </c>
      <c r="C667" s="3" t="s">
        <v>19</v>
      </c>
      <c r="D667" s="3" t="s">
        <v>53</v>
      </c>
      <c r="E667" s="3" t="s">
        <v>39</v>
      </c>
      <c r="F667" s="3">
        <v>95548</v>
      </c>
      <c r="G667" s="3" t="s">
        <v>40</v>
      </c>
      <c r="H667" s="3">
        <v>2022056155</v>
      </c>
      <c r="I667" s="3" t="s">
        <v>618</v>
      </c>
      <c r="J667" s="3" t="s">
        <v>41</v>
      </c>
      <c r="K667" s="3" t="s">
        <v>619</v>
      </c>
      <c r="L667" s="3" t="s">
        <v>57</v>
      </c>
      <c r="M667" s="3" t="s">
        <v>620</v>
      </c>
      <c r="N667" s="3" t="s">
        <v>151</v>
      </c>
      <c r="O667" s="3" t="s">
        <v>66</v>
      </c>
      <c r="P667" s="3" t="s">
        <v>266</v>
      </c>
      <c r="Q667" s="4">
        <f>IFERROR(VLOOKUP($H667,[1]RAPPORTS!$L$2:$O$3000,4,FALSE),"")</f>
        <v>10</v>
      </c>
      <c r="R667" s="4" t="str">
        <f>IFERROR(VLOOKUP($H667,[1]NC!$G$2:$H$300,2,FALSE)+VLOOKUP($K667,[1]NC!$G$2:$I$300,3,FALSE),"")</f>
        <v/>
      </c>
      <c r="S667" s="3"/>
      <c r="T667" s="3"/>
      <c r="U667" s="3"/>
      <c r="V667" s="3" t="s">
        <v>39</v>
      </c>
      <c r="W667" s="3" t="s">
        <v>13</v>
      </c>
      <c r="X667" s="3" t="s">
        <v>39</v>
      </c>
    </row>
    <row r="668" spans="1:24" x14ac:dyDescent="0.25">
      <c r="A668" s="3" t="s">
        <v>17</v>
      </c>
      <c r="B668" s="3" t="s">
        <v>52</v>
      </c>
      <c r="C668" s="3" t="s">
        <v>19</v>
      </c>
      <c r="D668" s="3" t="s">
        <v>53</v>
      </c>
      <c r="E668" s="3" t="s">
        <v>39</v>
      </c>
      <c r="F668" s="3">
        <v>95548</v>
      </c>
      <c r="G668" s="3" t="s">
        <v>40</v>
      </c>
      <c r="H668" s="3">
        <v>2022035143</v>
      </c>
      <c r="I668" s="3" t="s">
        <v>618</v>
      </c>
      <c r="J668" s="3" t="s">
        <v>41</v>
      </c>
      <c r="K668" s="3" t="s">
        <v>619</v>
      </c>
      <c r="L668" s="3" t="s">
        <v>96</v>
      </c>
      <c r="M668" s="3" t="s">
        <v>620</v>
      </c>
      <c r="N668" s="3" t="s">
        <v>83</v>
      </c>
      <c r="O668" s="3" t="s">
        <v>193</v>
      </c>
      <c r="P668" s="3" t="s">
        <v>263</v>
      </c>
      <c r="Q668" s="4">
        <f>IFERROR(VLOOKUP($H668,[1]RAPPORTS!$L$2:$O$3000,4,FALSE),"")</f>
        <v>10</v>
      </c>
      <c r="R668" s="4" t="str">
        <f>IFERROR(VLOOKUP($H668,[1]NC!$G$2:$H$300,2,FALSE)+VLOOKUP($K668,[1]NC!$G$2:$I$300,3,FALSE),"")</f>
        <v/>
      </c>
      <c r="S668" s="3"/>
      <c r="T668" s="3"/>
      <c r="U668" s="3"/>
      <c r="V668" s="3" t="s">
        <v>39</v>
      </c>
      <c r="W668" s="3" t="s">
        <v>13</v>
      </c>
      <c r="X668" s="3" t="s">
        <v>39</v>
      </c>
    </row>
    <row r="669" spans="1:24" x14ac:dyDescent="0.25">
      <c r="A669" s="3" t="s">
        <v>17</v>
      </c>
      <c r="B669" s="3" t="s">
        <v>52</v>
      </c>
      <c r="C669" s="3" t="s">
        <v>19</v>
      </c>
      <c r="D669" s="3" t="s">
        <v>53</v>
      </c>
      <c r="E669" s="3" t="s">
        <v>39</v>
      </c>
      <c r="F669" s="3">
        <v>95548</v>
      </c>
      <c r="G669" s="3" t="s">
        <v>40</v>
      </c>
      <c r="H669" s="3">
        <v>2022070351</v>
      </c>
      <c r="I669" s="3" t="s">
        <v>618</v>
      </c>
      <c r="J669" s="3" t="s">
        <v>41</v>
      </c>
      <c r="K669" s="3" t="s">
        <v>619</v>
      </c>
      <c r="L669" s="3" t="s">
        <v>167</v>
      </c>
      <c r="M669" s="3" t="s">
        <v>620</v>
      </c>
      <c r="N669" s="3" t="s">
        <v>151</v>
      </c>
      <c r="O669" s="3" t="s">
        <v>118</v>
      </c>
      <c r="P669" s="3" t="s">
        <v>204</v>
      </c>
      <c r="Q669" s="4">
        <f>IFERROR(VLOOKUP($H669,[1]RAPPORTS!$L$2:$O$3000,4,FALSE),"")</f>
        <v>10</v>
      </c>
      <c r="R669" s="4" t="str">
        <f>IFERROR(VLOOKUP($H669,[1]NC!$G$2:$H$300,2,FALSE)+VLOOKUP($K669,[1]NC!$G$2:$I$300,3,FALSE),"")</f>
        <v/>
      </c>
      <c r="S669" s="3"/>
      <c r="T669" s="3"/>
      <c r="U669" s="3"/>
      <c r="V669" s="3" t="s">
        <v>39</v>
      </c>
      <c r="W669" s="3" t="s">
        <v>13</v>
      </c>
      <c r="X669" s="3" t="s">
        <v>39</v>
      </c>
    </row>
    <row r="670" spans="1:24" x14ac:dyDescent="0.25">
      <c r="A670" s="3" t="s">
        <v>17</v>
      </c>
      <c r="B670" s="3" t="s">
        <v>52</v>
      </c>
      <c r="C670" s="3" t="s">
        <v>19</v>
      </c>
      <c r="D670" s="3" t="s">
        <v>53</v>
      </c>
      <c r="E670" s="3" t="s">
        <v>39</v>
      </c>
      <c r="F670" s="3">
        <v>95548</v>
      </c>
      <c r="G670" s="3" t="s">
        <v>40</v>
      </c>
      <c r="H670" s="3">
        <v>2022046717</v>
      </c>
      <c r="I670" s="3" t="s">
        <v>618</v>
      </c>
      <c r="J670" s="3" t="s">
        <v>41</v>
      </c>
      <c r="K670" s="3" t="s">
        <v>619</v>
      </c>
      <c r="L670" s="3" t="s">
        <v>57</v>
      </c>
      <c r="M670" s="3" t="s">
        <v>620</v>
      </c>
      <c r="N670" s="3" t="s">
        <v>83</v>
      </c>
      <c r="O670" s="3" t="s">
        <v>157</v>
      </c>
      <c r="P670" s="3" t="s">
        <v>263</v>
      </c>
      <c r="Q670" s="4">
        <f>IFERROR(VLOOKUP($H670,[1]RAPPORTS!$L$2:$O$3000,4,FALSE),"")</f>
        <v>10</v>
      </c>
      <c r="R670" s="4" t="str">
        <f>IFERROR(VLOOKUP($H670,[1]NC!$G$2:$H$300,2,FALSE)+VLOOKUP($K670,[1]NC!$G$2:$I$300,3,FALSE),"")</f>
        <v/>
      </c>
      <c r="S670" s="3"/>
      <c r="T670" s="3"/>
      <c r="U670" s="3"/>
      <c r="V670" s="3" t="s">
        <v>39</v>
      </c>
      <c r="W670" s="3" t="s">
        <v>13</v>
      </c>
      <c r="X670" s="3" t="s">
        <v>39</v>
      </c>
    </row>
    <row r="671" spans="1:24" x14ac:dyDescent="0.25">
      <c r="A671" s="3" t="s">
        <v>17</v>
      </c>
      <c r="B671" s="3" t="s">
        <v>52</v>
      </c>
      <c r="C671" s="3" t="s">
        <v>19</v>
      </c>
      <c r="D671" s="3" t="s">
        <v>53</v>
      </c>
      <c r="E671" s="3" t="s">
        <v>39</v>
      </c>
      <c r="F671" s="3">
        <v>95548</v>
      </c>
      <c r="G671" s="3" t="s">
        <v>40</v>
      </c>
      <c r="H671" s="3">
        <v>2022069405</v>
      </c>
      <c r="I671" s="3" t="s">
        <v>618</v>
      </c>
      <c r="J671" s="3" t="s">
        <v>41</v>
      </c>
      <c r="K671" s="3" t="s">
        <v>619</v>
      </c>
      <c r="L671" s="3" t="s">
        <v>57</v>
      </c>
      <c r="M671" s="3" t="s">
        <v>620</v>
      </c>
      <c r="N671" s="3" t="s">
        <v>83</v>
      </c>
      <c r="O671" s="3" t="s">
        <v>156</v>
      </c>
      <c r="P671" s="3" t="s">
        <v>180</v>
      </c>
      <c r="Q671" s="4">
        <f>IFERROR(VLOOKUP($H671,[1]RAPPORTS!$L$2:$O$3000,4,FALSE),"")</f>
        <v>9</v>
      </c>
      <c r="R671" s="4" t="str">
        <f>IFERROR(VLOOKUP($H671,[1]NC!$G$2:$H$300,2,FALSE)+VLOOKUP($K671,[1]NC!$G$2:$I$300,3,FALSE),"")</f>
        <v/>
      </c>
      <c r="S671" s="3"/>
      <c r="T671" s="3"/>
      <c r="U671" s="3"/>
      <c r="V671" s="3" t="s">
        <v>39</v>
      </c>
      <c r="W671" s="3" t="s">
        <v>13</v>
      </c>
      <c r="X671" s="3" t="s">
        <v>39</v>
      </c>
    </row>
    <row r="672" spans="1:24" x14ac:dyDescent="0.25">
      <c r="A672" s="3" t="s">
        <v>17</v>
      </c>
      <c r="B672" s="3" t="s">
        <v>52</v>
      </c>
      <c r="C672" s="3" t="s">
        <v>19</v>
      </c>
      <c r="D672" s="3" t="s">
        <v>53</v>
      </c>
      <c r="E672" s="3" t="s">
        <v>39</v>
      </c>
      <c r="F672" s="3">
        <v>95548</v>
      </c>
      <c r="G672" s="3" t="s">
        <v>40</v>
      </c>
      <c r="H672" s="3">
        <v>2022069404</v>
      </c>
      <c r="I672" s="3" t="s">
        <v>618</v>
      </c>
      <c r="J672" s="3" t="s">
        <v>41</v>
      </c>
      <c r="K672" s="3" t="s">
        <v>619</v>
      </c>
      <c r="L672" s="3" t="s">
        <v>57</v>
      </c>
      <c r="M672" s="3" t="s">
        <v>620</v>
      </c>
      <c r="N672" s="3" t="s">
        <v>171</v>
      </c>
      <c r="O672" s="3" t="s">
        <v>156</v>
      </c>
      <c r="P672" s="3" t="s">
        <v>180</v>
      </c>
      <c r="Q672" s="4">
        <f>IFERROR(VLOOKUP($H672,[1]RAPPORTS!$L$2:$O$3000,4,FALSE),"")</f>
        <v>9</v>
      </c>
      <c r="R672" s="4" t="str">
        <f>IFERROR(VLOOKUP($H672,[1]NC!$G$2:$H$300,2,FALSE)+VLOOKUP($K672,[1]NC!$G$2:$I$300,3,FALSE),"")</f>
        <v/>
      </c>
      <c r="S672" s="3"/>
      <c r="T672" s="3"/>
      <c r="U672" s="3"/>
      <c r="V672" s="3" t="s">
        <v>39</v>
      </c>
      <c r="W672" s="3" t="s">
        <v>13</v>
      </c>
      <c r="X672" s="3" t="s">
        <v>39</v>
      </c>
    </row>
    <row r="673" spans="1:24" x14ac:dyDescent="0.25">
      <c r="A673" s="3" t="s">
        <v>17</v>
      </c>
      <c r="B673" s="3" t="s">
        <v>52</v>
      </c>
      <c r="C673" s="3" t="s">
        <v>19</v>
      </c>
      <c r="D673" s="3" t="s">
        <v>53</v>
      </c>
      <c r="E673" s="3" t="s">
        <v>39</v>
      </c>
      <c r="F673" s="3">
        <v>95548</v>
      </c>
      <c r="G673" s="3" t="s">
        <v>40</v>
      </c>
      <c r="H673" s="3">
        <v>2022068554</v>
      </c>
      <c r="I673" s="3" t="s">
        <v>618</v>
      </c>
      <c r="J673" s="3" t="s">
        <v>41</v>
      </c>
      <c r="K673" s="3" t="s">
        <v>619</v>
      </c>
      <c r="L673" s="3" t="s">
        <v>57</v>
      </c>
      <c r="M673" s="3" t="s">
        <v>620</v>
      </c>
      <c r="N673" s="3" t="s">
        <v>111</v>
      </c>
      <c r="O673" s="3" t="s">
        <v>156</v>
      </c>
      <c r="P673" s="3" t="s">
        <v>180</v>
      </c>
      <c r="Q673" s="4">
        <f>IFERROR(VLOOKUP($H673,[1]RAPPORTS!$L$2:$O$3000,4,FALSE),"")</f>
        <v>9</v>
      </c>
      <c r="R673" s="4" t="str">
        <f>IFERROR(VLOOKUP($H673,[1]NC!$G$2:$H$300,2,FALSE)+VLOOKUP($K673,[1]NC!$G$2:$I$300,3,FALSE),"")</f>
        <v/>
      </c>
      <c r="S673" s="3"/>
      <c r="T673" s="3"/>
      <c r="U673" s="3"/>
      <c r="V673" s="3" t="s">
        <v>39</v>
      </c>
      <c r="W673" s="3" t="s">
        <v>13</v>
      </c>
      <c r="X673" s="3" t="s">
        <v>39</v>
      </c>
    </row>
    <row r="674" spans="1:24" x14ac:dyDescent="0.25">
      <c r="A674" s="3" t="s">
        <v>17</v>
      </c>
      <c r="B674" s="3" t="s">
        <v>52</v>
      </c>
      <c r="C674" s="3" t="s">
        <v>19</v>
      </c>
      <c r="D674" s="3" t="s">
        <v>53</v>
      </c>
      <c r="E674" s="3" t="s">
        <v>70</v>
      </c>
      <c r="F674" s="3">
        <v>95548</v>
      </c>
      <c r="G674" s="3" t="s">
        <v>40</v>
      </c>
      <c r="H674" s="3">
        <v>2022042783</v>
      </c>
      <c r="I674" s="3" t="s">
        <v>618</v>
      </c>
      <c r="J674" s="3" t="s">
        <v>41</v>
      </c>
      <c r="K674" s="3" t="s">
        <v>619</v>
      </c>
      <c r="L674" s="3" t="s">
        <v>57</v>
      </c>
      <c r="M674" s="3" t="s">
        <v>620</v>
      </c>
      <c r="N674" s="3" t="s">
        <v>175</v>
      </c>
      <c r="O674" s="3" t="s">
        <v>174</v>
      </c>
      <c r="P674" s="3" t="s">
        <v>180</v>
      </c>
      <c r="Q674" s="4">
        <f>IFERROR(VLOOKUP($H674,[1]RAPPORTS!$L$2:$O$3000,4,FALSE),"")</f>
        <v>9</v>
      </c>
      <c r="R674" s="4" t="str">
        <f>IFERROR(VLOOKUP($H674,[1]NC!$G$2:$H$300,2,FALSE)+VLOOKUP($K674,[1]NC!$G$2:$I$300,3,FALSE),"")</f>
        <v/>
      </c>
      <c r="S674" s="3"/>
      <c r="T674" s="3"/>
      <c r="U674" s="3"/>
      <c r="V674" s="3" t="s">
        <v>39</v>
      </c>
      <c r="W674" s="3" t="s">
        <v>13</v>
      </c>
      <c r="X674" s="3" t="s">
        <v>39</v>
      </c>
    </row>
    <row r="675" spans="1:24" x14ac:dyDescent="0.25">
      <c r="A675" s="3" t="s">
        <v>17</v>
      </c>
      <c r="B675" s="3" t="s">
        <v>52</v>
      </c>
      <c r="C675" s="3" t="s">
        <v>19</v>
      </c>
      <c r="D675" s="3" t="s">
        <v>53</v>
      </c>
      <c r="E675" s="3" t="s">
        <v>39</v>
      </c>
      <c r="F675" s="3">
        <v>95548</v>
      </c>
      <c r="G675" s="3" t="s">
        <v>40</v>
      </c>
      <c r="H675" s="3">
        <v>2022066800</v>
      </c>
      <c r="I675" s="3" t="s">
        <v>618</v>
      </c>
      <c r="J675" s="3" t="s">
        <v>41</v>
      </c>
      <c r="K675" s="3" t="s">
        <v>619</v>
      </c>
      <c r="L675" s="3" t="s">
        <v>57</v>
      </c>
      <c r="M675" s="3" t="s">
        <v>620</v>
      </c>
      <c r="N675" s="3" t="s">
        <v>83</v>
      </c>
      <c r="O675" s="3" t="s">
        <v>132</v>
      </c>
      <c r="P675" s="3" t="s">
        <v>185</v>
      </c>
      <c r="Q675" s="4">
        <f>IFERROR(VLOOKUP($H675,[1]RAPPORTS!$L$2:$O$3000,4,FALSE),"")</f>
        <v>8</v>
      </c>
      <c r="R675" s="4" t="str">
        <f>IFERROR(VLOOKUP($H675,[1]NC!$G$2:$H$300,2,FALSE)+VLOOKUP($K675,[1]NC!$G$2:$I$300,3,FALSE),"")</f>
        <v/>
      </c>
      <c r="S675" s="3"/>
      <c r="T675" s="3"/>
      <c r="U675" s="3"/>
      <c r="V675" s="3" t="s">
        <v>39</v>
      </c>
      <c r="W675" s="3" t="s">
        <v>13</v>
      </c>
      <c r="X675" s="3" t="s">
        <v>39</v>
      </c>
    </row>
    <row r="676" spans="1:24" x14ac:dyDescent="0.25">
      <c r="A676" s="3" t="s">
        <v>17</v>
      </c>
      <c r="B676" s="3" t="s">
        <v>52</v>
      </c>
      <c r="C676" s="3" t="s">
        <v>19</v>
      </c>
      <c r="D676" s="3" t="s">
        <v>53</v>
      </c>
      <c r="E676" s="3" t="s">
        <v>39</v>
      </c>
      <c r="F676" s="3">
        <v>95548</v>
      </c>
      <c r="G676" s="3" t="s">
        <v>40</v>
      </c>
      <c r="H676" s="3">
        <v>2022041274</v>
      </c>
      <c r="I676" s="3" t="s">
        <v>618</v>
      </c>
      <c r="J676" s="3" t="s">
        <v>41</v>
      </c>
      <c r="K676" s="3" t="s">
        <v>619</v>
      </c>
      <c r="L676" s="3" t="s">
        <v>57</v>
      </c>
      <c r="M676" s="3" t="s">
        <v>620</v>
      </c>
      <c r="N676" s="3" t="s">
        <v>83</v>
      </c>
      <c r="O676" s="3" t="s">
        <v>154</v>
      </c>
      <c r="P676" s="3" t="s">
        <v>185</v>
      </c>
      <c r="Q676" s="4">
        <f>IFERROR(VLOOKUP($H676,[1]RAPPORTS!$L$2:$O$3000,4,FALSE),"")</f>
        <v>8</v>
      </c>
      <c r="R676" s="4" t="str">
        <f>IFERROR(VLOOKUP($H676,[1]NC!$G$2:$H$300,2,FALSE)+VLOOKUP($K676,[1]NC!$G$2:$I$300,3,FALSE),"")</f>
        <v/>
      </c>
      <c r="S676" s="3"/>
      <c r="T676" s="3"/>
      <c r="U676" s="3"/>
      <c r="V676" s="3" t="s">
        <v>39</v>
      </c>
      <c r="W676" s="3" t="s">
        <v>13</v>
      </c>
      <c r="X676" s="3" t="s">
        <v>39</v>
      </c>
    </row>
    <row r="677" spans="1:24" x14ac:dyDescent="0.25">
      <c r="A677" s="3" t="s">
        <v>17</v>
      </c>
      <c r="B677" s="3" t="s">
        <v>52</v>
      </c>
      <c r="C677" s="3" t="s">
        <v>19</v>
      </c>
      <c r="D677" s="3" t="s">
        <v>53</v>
      </c>
      <c r="E677" s="3" t="s">
        <v>39</v>
      </c>
      <c r="F677" s="3">
        <v>95548</v>
      </c>
      <c r="G677" s="3" t="s">
        <v>40</v>
      </c>
      <c r="H677" s="3">
        <v>2022016430</v>
      </c>
      <c r="I677" s="3" t="s">
        <v>618</v>
      </c>
      <c r="J677" s="3" t="s">
        <v>41</v>
      </c>
      <c r="K677" s="3" t="s">
        <v>619</v>
      </c>
      <c r="L677" s="3" t="s">
        <v>125</v>
      </c>
      <c r="M677" s="3" t="s">
        <v>620</v>
      </c>
      <c r="N677" s="3" t="s">
        <v>111</v>
      </c>
      <c r="O677" s="3" t="s">
        <v>346</v>
      </c>
      <c r="P677" s="3" t="s">
        <v>185</v>
      </c>
      <c r="Q677" s="4">
        <f>IFERROR(VLOOKUP($H677,[1]RAPPORTS!$L$2:$O$3000,4,FALSE),"")</f>
        <v>7</v>
      </c>
      <c r="R677" s="4" t="str">
        <f>IFERROR(VLOOKUP($H677,[1]NC!$G$2:$H$300,2,FALSE)+VLOOKUP($K677,[1]NC!$G$2:$I$300,3,FALSE),"")</f>
        <v/>
      </c>
      <c r="S677" s="3"/>
      <c r="T677" s="3"/>
      <c r="U677" s="3"/>
      <c r="V677" s="3" t="s">
        <v>39</v>
      </c>
      <c r="W677" s="3" t="s">
        <v>13</v>
      </c>
      <c r="X677" s="3" t="s">
        <v>39</v>
      </c>
    </row>
    <row r="678" spans="1:24" x14ac:dyDescent="0.25">
      <c r="A678" s="3" t="s">
        <v>17</v>
      </c>
      <c r="B678" s="3" t="s">
        <v>52</v>
      </c>
      <c r="C678" s="3" t="s">
        <v>19</v>
      </c>
      <c r="D678" s="3" t="s">
        <v>53</v>
      </c>
      <c r="E678" s="3" t="s">
        <v>39</v>
      </c>
      <c r="F678" s="3">
        <v>95548</v>
      </c>
      <c r="G678" s="3" t="s">
        <v>40</v>
      </c>
      <c r="H678" s="3">
        <v>2022065023</v>
      </c>
      <c r="I678" s="3" t="s">
        <v>618</v>
      </c>
      <c r="J678" s="3" t="s">
        <v>41</v>
      </c>
      <c r="K678" s="3" t="s">
        <v>619</v>
      </c>
      <c r="L678" s="3" t="s">
        <v>64</v>
      </c>
      <c r="M678" s="3" t="s">
        <v>620</v>
      </c>
      <c r="N678" s="3" t="s">
        <v>83</v>
      </c>
      <c r="O678" s="3" t="s">
        <v>105</v>
      </c>
      <c r="P678" s="3" t="s">
        <v>62</v>
      </c>
      <c r="Q678" s="4">
        <f>IFERROR(VLOOKUP($H678,[1]RAPPORTS!$L$2:$O$3000,4,FALSE),"")</f>
        <v>7</v>
      </c>
      <c r="R678" s="4" t="str">
        <f>IFERROR(VLOOKUP($H678,[1]NC!$G$2:$H$300,2,FALSE)+VLOOKUP($K678,[1]NC!$G$2:$I$300,3,FALSE),"")</f>
        <v/>
      </c>
      <c r="S678" s="3"/>
      <c r="T678" s="3"/>
      <c r="U678" s="3"/>
      <c r="V678" s="3" t="s">
        <v>39</v>
      </c>
      <c r="W678" s="3" t="s">
        <v>13</v>
      </c>
      <c r="X678" s="3" t="s">
        <v>39</v>
      </c>
    </row>
    <row r="679" spans="1:24" x14ac:dyDescent="0.25">
      <c r="A679" s="3" t="s">
        <v>17</v>
      </c>
      <c r="B679" s="3" t="s">
        <v>52</v>
      </c>
      <c r="C679" s="3" t="s">
        <v>19</v>
      </c>
      <c r="D679" s="3" t="s">
        <v>53</v>
      </c>
      <c r="E679" s="3" t="s">
        <v>39</v>
      </c>
      <c r="F679" s="3">
        <v>95548</v>
      </c>
      <c r="G679" s="3" t="s">
        <v>40</v>
      </c>
      <c r="H679" s="3">
        <v>2022014557</v>
      </c>
      <c r="I679" s="3" t="s">
        <v>618</v>
      </c>
      <c r="J679" s="3" t="s">
        <v>41</v>
      </c>
      <c r="K679" s="3" t="s">
        <v>619</v>
      </c>
      <c r="L679" s="3" t="s">
        <v>86</v>
      </c>
      <c r="M679" s="3" t="s">
        <v>620</v>
      </c>
      <c r="N679" s="3" t="s">
        <v>171</v>
      </c>
      <c r="O679" s="3" t="s">
        <v>468</v>
      </c>
      <c r="P679" s="3" t="s">
        <v>185</v>
      </c>
      <c r="Q679" s="4">
        <f>IFERROR(VLOOKUP($H679,[1]RAPPORTS!$L$2:$O$3000,4,FALSE),"")</f>
        <v>7</v>
      </c>
      <c r="R679" s="4" t="str">
        <f>IFERROR(VLOOKUP($H679,[1]NC!$G$2:$H$300,2,FALSE)+VLOOKUP($K679,[1]NC!$G$2:$I$300,3,FALSE),"")</f>
        <v/>
      </c>
      <c r="S679" s="3"/>
      <c r="T679" s="3"/>
      <c r="U679" s="3"/>
      <c r="V679" s="3" t="s">
        <v>39</v>
      </c>
      <c r="W679" s="3" t="s">
        <v>13</v>
      </c>
      <c r="X679" s="3" t="s">
        <v>39</v>
      </c>
    </row>
    <row r="680" spans="1:24" x14ac:dyDescent="0.25">
      <c r="A680" s="3" t="s">
        <v>17</v>
      </c>
      <c r="B680" s="3" t="s">
        <v>52</v>
      </c>
      <c r="C680" s="3" t="s">
        <v>19</v>
      </c>
      <c r="D680" s="3" t="s">
        <v>53</v>
      </c>
      <c r="E680" s="3" t="s">
        <v>39</v>
      </c>
      <c r="F680" s="3">
        <v>95548</v>
      </c>
      <c r="G680" s="3" t="s">
        <v>40</v>
      </c>
      <c r="H680" s="3">
        <v>2022063260</v>
      </c>
      <c r="I680" s="3" t="s">
        <v>618</v>
      </c>
      <c r="J680" s="3" t="s">
        <v>41</v>
      </c>
      <c r="K680" s="3" t="s">
        <v>619</v>
      </c>
      <c r="L680" s="3" t="s">
        <v>57</v>
      </c>
      <c r="M680" s="3" t="s">
        <v>620</v>
      </c>
      <c r="N680" s="3" t="s">
        <v>151</v>
      </c>
      <c r="O680" s="3" t="s">
        <v>426</v>
      </c>
      <c r="P680" s="3" t="s">
        <v>62</v>
      </c>
      <c r="Q680" s="4">
        <f>IFERROR(VLOOKUP($H680,[1]RAPPORTS!$L$2:$O$3000,4,FALSE),"")</f>
        <v>7</v>
      </c>
      <c r="R680" s="4" t="str">
        <f>IFERROR(VLOOKUP($H680,[1]NC!$G$2:$H$300,2,FALSE)+VLOOKUP($K680,[1]NC!$G$2:$I$300,3,FALSE),"")</f>
        <v/>
      </c>
      <c r="S680" s="3"/>
      <c r="T680" s="3"/>
      <c r="U680" s="3"/>
      <c r="V680" s="3" t="s">
        <v>39</v>
      </c>
      <c r="W680" s="3" t="s">
        <v>13</v>
      </c>
      <c r="X680" s="3" t="s">
        <v>39</v>
      </c>
    </row>
    <row r="681" spans="1:24" x14ac:dyDescent="0.25">
      <c r="A681" s="3" t="s">
        <v>17</v>
      </c>
      <c r="B681" s="3" t="s">
        <v>52</v>
      </c>
      <c r="C681" s="3" t="s">
        <v>19</v>
      </c>
      <c r="D681" s="3" t="s">
        <v>53</v>
      </c>
      <c r="E681" s="3" t="s">
        <v>39</v>
      </c>
      <c r="F681" s="3">
        <v>95548</v>
      </c>
      <c r="G681" s="3" t="s">
        <v>40</v>
      </c>
      <c r="H681" s="3">
        <v>2022065593</v>
      </c>
      <c r="I681" s="3" t="s">
        <v>618</v>
      </c>
      <c r="J681" s="3" t="s">
        <v>41</v>
      </c>
      <c r="K681" s="3" t="s">
        <v>619</v>
      </c>
      <c r="L681" s="3" t="s">
        <v>167</v>
      </c>
      <c r="M681" s="3" t="s">
        <v>620</v>
      </c>
      <c r="N681" s="3" t="s">
        <v>111</v>
      </c>
      <c r="O681" s="3" t="s">
        <v>105</v>
      </c>
      <c r="P681" s="3" t="s">
        <v>62</v>
      </c>
      <c r="Q681" s="4">
        <f>IFERROR(VLOOKUP($H681,[1]RAPPORTS!$L$2:$O$3000,4,FALSE),"")</f>
        <v>7</v>
      </c>
      <c r="R681" s="4" t="str">
        <f>IFERROR(VLOOKUP($H681,[1]NC!$G$2:$H$300,2,FALSE)+VLOOKUP($K681,[1]NC!$G$2:$I$300,3,FALSE),"")</f>
        <v/>
      </c>
      <c r="S681" s="3"/>
      <c r="T681" s="3"/>
      <c r="U681" s="3"/>
      <c r="V681" s="3" t="s">
        <v>39</v>
      </c>
      <c r="W681" s="3" t="s">
        <v>13</v>
      </c>
      <c r="X681" s="3" t="s">
        <v>39</v>
      </c>
    </row>
    <row r="682" spans="1:24" x14ac:dyDescent="0.25">
      <c r="A682" s="3" t="s">
        <v>17</v>
      </c>
      <c r="B682" s="3" t="s">
        <v>52</v>
      </c>
      <c r="C682" s="3" t="s">
        <v>19</v>
      </c>
      <c r="D682" s="3" t="s">
        <v>53</v>
      </c>
      <c r="E682" s="3" t="s">
        <v>39</v>
      </c>
      <c r="F682" s="3">
        <v>95548</v>
      </c>
      <c r="G682" s="3" t="s">
        <v>40</v>
      </c>
      <c r="H682" s="3">
        <v>2022034526</v>
      </c>
      <c r="I682" s="3" t="s">
        <v>618</v>
      </c>
      <c r="J682" s="3" t="s">
        <v>41</v>
      </c>
      <c r="K682" s="3" t="s">
        <v>619</v>
      </c>
      <c r="L682" s="3" t="s">
        <v>57</v>
      </c>
      <c r="M682" s="3" t="s">
        <v>620</v>
      </c>
      <c r="N682" s="3" t="s">
        <v>151</v>
      </c>
      <c r="O682" s="3" t="s">
        <v>58</v>
      </c>
      <c r="P682" s="3" t="s">
        <v>194</v>
      </c>
      <c r="Q682" s="4">
        <f>IFERROR(VLOOKUP($H682,[1]RAPPORTS!$L$2:$O$3000,4,FALSE),"")</f>
        <v>7</v>
      </c>
      <c r="R682" s="4" t="str">
        <f>IFERROR(VLOOKUP($H682,[1]NC!$G$2:$H$300,2,FALSE)+VLOOKUP($K682,[1]NC!$G$2:$I$300,3,FALSE),"")</f>
        <v/>
      </c>
      <c r="S682" s="3"/>
      <c r="T682" s="3"/>
      <c r="U682" s="3"/>
      <c r="V682" s="3" t="s">
        <v>39</v>
      </c>
      <c r="W682" s="3" t="s">
        <v>13</v>
      </c>
      <c r="X682" s="3" t="s">
        <v>39</v>
      </c>
    </row>
    <row r="683" spans="1:24" x14ac:dyDescent="0.25">
      <c r="A683" s="3" t="s">
        <v>41</v>
      </c>
      <c r="B683" s="3" t="s">
        <v>52</v>
      </c>
      <c r="C683" s="3" t="s">
        <v>19</v>
      </c>
      <c r="D683" s="3" t="s">
        <v>53</v>
      </c>
      <c r="E683" s="3" t="s">
        <v>39</v>
      </c>
      <c r="F683" s="3">
        <v>95548</v>
      </c>
      <c r="G683" s="3" t="s">
        <v>40</v>
      </c>
      <c r="H683" s="3">
        <v>2022036630</v>
      </c>
      <c r="I683" s="3" t="s">
        <v>618</v>
      </c>
      <c r="J683" s="3" t="s">
        <v>41</v>
      </c>
      <c r="K683" s="3" t="s">
        <v>619</v>
      </c>
      <c r="L683" s="3" t="s">
        <v>57</v>
      </c>
      <c r="M683" s="3" t="s">
        <v>620</v>
      </c>
      <c r="N683" s="3" t="s">
        <v>49</v>
      </c>
      <c r="O683" s="3" t="s">
        <v>188</v>
      </c>
      <c r="P683" s="3" t="s">
        <v>144</v>
      </c>
      <c r="Q683" s="4">
        <f>IFERROR(VLOOKUP($H683,[1]RAPPORTS!$L$2:$O$3000,4,FALSE),"")</f>
        <v>6</v>
      </c>
      <c r="R683" s="4" t="str">
        <f>IFERROR(VLOOKUP($H683,[1]NC!$G$2:$H$300,2,FALSE)+VLOOKUP($K683,[1]NC!$G$2:$I$300,3,FALSE),"")</f>
        <v/>
      </c>
      <c r="S683" s="3"/>
      <c r="T683" s="3"/>
      <c r="U683" s="3"/>
      <c r="V683" s="3" t="s">
        <v>39</v>
      </c>
      <c r="W683" s="3" t="s">
        <v>13</v>
      </c>
      <c r="X683" s="3" t="s">
        <v>39</v>
      </c>
    </row>
    <row r="684" spans="1:24" x14ac:dyDescent="0.25">
      <c r="A684" s="3" t="s">
        <v>17</v>
      </c>
      <c r="B684" s="3" t="s">
        <v>52</v>
      </c>
      <c r="C684" s="3" t="s">
        <v>19</v>
      </c>
      <c r="D684" s="3" t="s">
        <v>53</v>
      </c>
      <c r="E684" s="3" t="s">
        <v>39</v>
      </c>
      <c r="F684" s="3">
        <v>95548</v>
      </c>
      <c r="G684" s="3" t="s">
        <v>40</v>
      </c>
      <c r="H684" s="3">
        <v>2022051512</v>
      </c>
      <c r="I684" s="3" t="s">
        <v>618</v>
      </c>
      <c r="J684" s="3" t="s">
        <v>41</v>
      </c>
      <c r="K684" s="3" t="s">
        <v>619</v>
      </c>
      <c r="L684" s="3" t="s">
        <v>125</v>
      </c>
      <c r="M684" s="3" t="s">
        <v>620</v>
      </c>
      <c r="N684" s="3" t="s">
        <v>111</v>
      </c>
      <c r="O684" s="3" t="s">
        <v>152</v>
      </c>
      <c r="P684" s="3" t="s">
        <v>106</v>
      </c>
      <c r="Q684" s="4">
        <f>IFERROR(VLOOKUP($H684,[1]RAPPORTS!$L$2:$O$3000,4,FALSE),"")</f>
        <v>32</v>
      </c>
      <c r="R684" s="4" t="str">
        <f>IFERROR(VLOOKUP($H684,[1]NC!$G$2:$H$300,2,FALSE)+VLOOKUP($K684,[1]NC!$G$2:$I$300,3,FALSE),"")</f>
        <v/>
      </c>
      <c r="S684" s="3"/>
      <c r="T684" s="3"/>
      <c r="U684" s="3"/>
      <c r="V684" s="3" t="s">
        <v>39</v>
      </c>
      <c r="W684" s="3" t="s">
        <v>14</v>
      </c>
      <c r="X684" s="3" t="s">
        <v>39</v>
      </c>
    </row>
    <row r="685" spans="1:24" x14ac:dyDescent="0.25">
      <c r="A685" s="3" t="s">
        <v>17</v>
      </c>
      <c r="B685" s="3" t="s">
        <v>52</v>
      </c>
      <c r="C685" s="3" t="s">
        <v>19</v>
      </c>
      <c r="D685" s="3" t="s">
        <v>53</v>
      </c>
      <c r="E685" s="3" t="s">
        <v>39</v>
      </c>
      <c r="F685" s="3">
        <v>95548</v>
      </c>
      <c r="G685" s="3" t="s">
        <v>40</v>
      </c>
      <c r="H685" s="3">
        <v>2022047563</v>
      </c>
      <c r="I685" s="3" t="s">
        <v>618</v>
      </c>
      <c r="J685" s="3" t="s">
        <v>41</v>
      </c>
      <c r="K685" s="3" t="s">
        <v>619</v>
      </c>
      <c r="L685" s="3" t="s">
        <v>248</v>
      </c>
      <c r="M685" s="3" t="s">
        <v>620</v>
      </c>
      <c r="N685" s="3" t="s">
        <v>83</v>
      </c>
      <c r="O685" s="3" t="s">
        <v>157</v>
      </c>
      <c r="P685" s="3" t="s">
        <v>155</v>
      </c>
      <c r="Q685" s="4">
        <f>IFERROR(VLOOKUP($H685,[1]RAPPORTS!$L$2:$O$3000,4,FALSE),"")</f>
        <v>29</v>
      </c>
      <c r="R685" s="4" t="str">
        <f>IFERROR(VLOOKUP($H685,[1]NC!$G$2:$H$300,2,FALSE)+VLOOKUP($K685,[1]NC!$G$2:$I$300,3,FALSE),"")</f>
        <v/>
      </c>
      <c r="S685" s="3"/>
      <c r="T685" s="3"/>
      <c r="U685" s="3"/>
      <c r="V685" s="3" t="s">
        <v>39</v>
      </c>
      <c r="W685" s="3" t="s">
        <v>14</v>
      </c>
      <c r="X685" s="3" t="s">
        <v>39</v>
      </c>
    </row>
    <row r="686" spans="1:24" x14ac:dyDescent="0.25">
      <c r="A686" s="3" t="s">
        <v>17</v>
      </c>
      <c r="B686" s="3" t="s">
        <v>52</v>
      </c>
      <c r="C686" s="3" t="s">
        <v>19</v>
      </c>
      <c r="D686" s="3" t="s">
        <v>53</v>
      </c>
      <c r="E686" s="3" t="s">
        <v>39</v>
      </c>
      <c r="F686" s="3">
        <v>95548</v>
      </c>
      <c r="G686" s="3" t="s">
        <v>40</v>
      </c>
      <c r="H686" s="3">
        <v>2022044304</v>
      </c>
      <c r="I686" s="3" t="s">
        <v>618</v>
      </c>
      <c r="J686" s="3" t="s">
        <v>41</v>
      </c>
      <c r="K686" s="3" t="s">
        <v>619</v>
      </c>
      <c r="L686" s="3" t="s">
        <v>96</v>
      </c>
      <c r="M686" s="3" t="s">
        <v>620</v>
      </c>
      <c r="N686" s="3" t="s">
        <v>171</v>
      </c>
      <c r="O686" s="3" t="s">
        <v>68</v>
      </c>
      <c r="P686" s="3" t="s">
        <v>263</v>
      </c>
      <c r="Q686" s="4">
        <f>IFERROR(VLOOKUP($H686,[1]RAPPORTS!$L$2:$O$3000,4,FALSE),"")</f>
        <v>25</v>
      </c>
      <c r="R686" s="4" t="str">
        <f>IFERROR(VLOOKUP($H686,[1]NC!$G$2:$H$300,2,FALSE)+VLOOKUP($K686,[1]NC!$G$2:$I$300,3,FALSE),"")</f>
        <v/>
      </c>
      <c r="S686" s="3"/>
      <c r="T686" s="3"/>
      <c r="U686" s="3"/>
      <c r="V686" s="3" t="s">
        <v>39</v>
      </c>
      <c r="W686" s="3" t="s">
        <v>14</v>
      </c>
      <c r="X686" s="3" t="s">
        <v>39</v>
      </c>
    </row>
    <row r="687" spans="1:24" x14ac:dyDescent="0.25">
      <c r="A687" s="3" t="s">
        <v>17</v>
      </c>
      <c r="B687" s="3" t="s">
        <v>52</v>
      </c>
      <c r="C687" s="3" t="s">
        <v>19</v>
      </c>
      <c r="D687" s="3" t="s">
        <v>53</v>
      </c>
      <c r="E687" s="3" t="s">
        <v>39</v>
      </c>
      <c r="F687" s="3">
        <v>95548</v>
      </c>
      <c r="G687" s="3" t="s">
        <v>40</v>
      </c>
      <c r="H687" s="3">
        <v>2022063942</v>
      </c>
      <c r="I687" s="3" t="s">
        <v>618</v>
      </c>
      <c r="J687" s="3" t="s">
        <v>41</v>
      </c>
      <c r="K687" s="3" t="s">
        <v>619</v>
      </c>
      <c r="L687" s="3" t="s">
        <v>167</v>
      </c>
      <c r="M687" s="3" t="s">
        <v>620</v>
      </c>
      <c r="N687" s="3" t="s">
        <v>43</v>
      </c>
      <c r="O687" s="3" t="s">
        <v>426</v>
      </c>
      <c r="P687" s="3" t="s">
        <v>133</v>
      </c>
      <c r="Q687" s="4">
        <f>IFERROR(VLOOKUP($H687,[1]RAPPORTS!$L$2:$O$3000,4,FALSE),"")</f>
        <v>24</v>
      </c>
      <c r="R687" s="4" t="str">
        <f>IFERROR(VLOOKUP($H687,[1]NC!$G$2:$H$300,2,FALSE)+VLOOKUP($K687,[1]NC!$G$2:$I$300,3,FALSE),"")</f>
        <v/>
      </c>
      <c r="S687" s="3"/>
      <c r="T687" s="3"/>
      <c r="U687" s="3"/>
      <c r="V687" s="3" t="s">
        <v>39</v>
      </c>
      <c r="W687" s="3" t="s">
        <v>14</v>
      </c>
      <c r="X687" s="3" t="s">
        <v>39</v>
      </c>
    </row>
    <row r="688" spans="1:24" x14ac:dyDescent="0.25">
      <c r="A688" s="3" t="s">
        <v>17</v>
      </c>
      <c r="B688" s="3" t="s">
        <v>52</v>
      </c>
      <c r="C688" s="3" t="s">
        <v>19</v>
      </c>
      <c r="D688" s="3" t="s">
        <v>53</v>
      </c>
      <c r="E688" s="3" t="s">
        <v>39</v>
      </c>
      <c r="F688" s="3">
        <v>95548</v>
      </c>
      <c r="G688" s="3" t="s">
        <v>40</v>
      </c>
      <c r="H688" s="3">
        <v>2022042013</v>
      </c>
      <c r="I688" s="3" t="s">
        <v>618</v>
      </c>
      <c r="J688" s="3" t="s">
        <v>41</v>
      </c>
      <c r="K688" s="3" t="s">
        <v>619</v>
      </c>
      <c r="L688" s="3" t="s">
        <v>96</v>
      </c>
      <c r="M688" s="3" t="s">
        <v>620</v>
      </c>
      <c r="N688" s="3" t="s">
        <v>171</v>
      </c>
      <c r="O688" s="3" t="s">
        <v>174</v>
      </c>
      <c r="P688" s="3" t="s">
        <v>204</v>
      </c>
      <c r="Q688" s="4">
        <f>IFERROR(VLOOKUP($H688,[1]RAPPORTS!$L$2:$O$3000,4,FALSE),"")</f>
        <v>24</v>
      </c>
      <c r="R688" s="4" t="str">
        <f>IFERROR(VLOOKUP($H688,[1]NC!$G$2:$H$300,2,FALSE)+VLOOKUP($K688,[1]NC!$G$2:$I$300,3,FALSE),"")</f>
        <v/>
      </c>
      <c r="S688" s="3"/>
      <c r="T688" s="3"/>
      <c r="U688" s="3"/>
      <c r="V688" s="3" t="s">
        <v>39</v>
      </c>
      <c r="W688" s="3" t="s">
        <v>14</v>
      </c>
      <c r="X688" s="3" t="s">
        <v>39</v>
      </c>
    </row>
    <row r="689" spans="1:24" x14ac:dyDescent="0.25">
      <c r="A689" s="3" t="s">
        <v>17</v>
      </c>
      <c r="B689" s="3" t="s">
        <v>52</v>
      </c>
      <c r="C689" s="3" t="s">
        <v>19</v>
      </c>
      <c r="D689" s="3" t="s">
        <v>53</v>
      </c>
      <c r="E689" s="3" t="s">
        <v>39</v>
      </c>
      <c r="F689" s="3">
        <v>95548</v>
      </c>
      <c r="G689" s="3" t="s">
        <v>40</v>
      </c>
      <c r="H689" s="3">
        <v>2022071949</v>
      </c>
      <c r="I689" s="3" t="s">
        <v>618</v>
      </c>
      <c r="J689" s="3" t="s">
        <v>41</v>
      </c>
      <c r="K689" s="3" t="s">
        <v>619</v>
      </c>
      <c r="L689" s="3" t="s">
        <v>167</v>
      </c>
      <c r="M689" s="3" t="s">
        <v>620</v>
      </c>
      <c r="N689" s="3" t="s">
        <v>83</v>
      </c>
      <c r="O689" s="3" t="s">
        <v>424</v>
      </c>
      <c r="P689" s="3" t="s">
        <v>43</v>
      </c>
      <c r="Q689" s="4">
        <f>IFERROR(VLOOKUP($H689,[1]RAPPORTS!$L$2:$O$3000,4,FALSE),"")</f>
        <v>21</v>
      </c>
      <c r="R689" s="4" t="str">
        <f>IFERROR(VLOOKUP($H689,[1]NC!$G$2:$H$300,2,FALSE)+VLOOKUP($K689,[1]NC!$G$2:$I$300,3,FALSE),"")</f>
        <v/>
      </c>
      <c r="S689" s="3"/>
      <c r="T689" s="3"/>
      <c r="U689" s="3"/>
      <c r="V689" s="3" t="s">
        <v>39</v>
      </c>
      <c r="W689" s="3" t="s">
        <v>14</v>
      </c>
      <c r="X689" s="3" t="s">
        <v>39</v>
      </c>
    </row>
    <row r="690" spans="1:24" x14ac:dyDescent="0.25">
      <c r="A690" s="3" t="s">
        <v>17</v>
      </c>
      <c r="B690" s="3" t="s">
        <v>52</v>
      </c>
      <c r="C690" s="3" t="s">
        <v>19</v>
      </c>
      <c r="D690" s="3" t="s">
        <v>53</v>
      </c>
      <c r="E690" s="3" t="s">
        <v>39</v>
      </c>
      <c r="F690" s="3">
        <v>95548</v>
      </c>
      <c r="G690" s="3" t="s">
        <v>40</v>
      </c>
      <c r="H690" s="3">
        <v>2022037320</v>
      </c>
      <c r="I690" s="3" t="s">
        <v>618</v>
      </c>
      <c r="J690" s="3" t="s">
        <v>41</v>
      </c>
      <c r="K690" s="3" t="s">
        <v>619</v>
      </c>
      <c r="L690" s="3" t="s">
        <v>54</v>
      </c>
      <c r="M690" s="3" t="s">
        <v>620</v>
      </c>
      <c r="N690" s="3" t="s">
        <v>171</v>
      </c>
      <c r="O690" s="3" t="s">
        <v>188</v>
      </c>
      <c r="P690" s="3" t="s">
        <v>62</v>
      </c>
      <c r="Q690" s="4">
        <f>IFERROR(VLOOKUP($H690,[1]RAPPORTS!$L$2:$O$3000,4,FALSE),"")</f>
        <v>21</v>
      </c>
      <c r="R690" s="4" t="str">
        <f>IFERROR(VLOOKUP($H690,[1]NC!$G$2:$H$300,2,FALSE)+VLOOKUP($K690,[1]NC!$G$2:$I$300,3,FALSE),"")</f>
        <v/>
      </c>
      <c r="S690" s="3"/>
      <c r="T690" s="3"/>
      <c r="U690" s="3"/>
      <c r="V690" s="3" t="s">
        <v>39</v>
      </c>
      <c r="W690" s="3" t="s">
        <v>14</v>
      </c>
      <c r="X690" s="3" t="s">
        <v>39</v>
      </c>
    </row>
    <row r="691" spans="1:24" x14ac:dyDescent="0.25">
      <c r="A691" s="3" t="s">
        <v>17</v>
      </c>
      <c r="B691" s="3" t="s">
        <v>52</v>
      </c>
      <c r="C691" s="3" t="s">
        <v>19</v>
      </c>
      <c r="D691" s="3" t="s">
        <v>53</v>
      </c>
      <c r="E691" s="3" t="s">
        <v>39</v>
      </c>
      <c r="F691" s="3">
        <v>95548</v>
      </c>
      <c r="G691" s="3" t="s">
        <v>40</v>
      </c>
      <c r="H691" s="3">
        <v>2022079738</v>
      </c>
      <c r="I691" s="3" t="s">
        <v>618</v>
      </c>
      <c r="J691" s="3" t="s">
        <v>41</v>
      </c>
      <c r="K691" s="3" t="s">
        <v>619</v>
      </c>
      <c r="L691" s="3" t="s">
        <v>248</v>
      </c>
      <c r="M691" s="3" t="s">
        <v>620</v>
      </c>
      <c r="N691" s="3" t="s">
        <v>83</v>
      </c>
      <c r="O691" s="3" t="s">
        <v>75</v>
      </c>
      <c r="P691" s="3" t="s">
        <v>49</v>
      </c>
      <c r="Q691" s="4">
        <f>IFERROR(VLOOKUP($H691,[1]RAPPORTS!$L$2:$O$3000,4,FALSE),"")</f>
        <v>20</v>
      </c>
      <c r="R691" s="4" t="str">
        <f>IFERROR(VLOOKUP($H691,[1]NC!$G$2:$H$300,2,FALSE)+VLOOKUP($K691,[1]NC!$G$2:$I$300,3,FALSE),"")</f>
        <v/>
      </c>
      <c r="S691" s="3"/>
      <c r="T691" s="3"/>
      <c r="U691" s="3"/>
      <c r="V691" s="3" t="s">
        <v>39</v>
      </c>
      <c r="W691" s="3" t="s">
        <v>14</v>
      </c>
      <c r="X691" s="3" t="s">
        <v>39</v>
      </c>
    </row>
    <row r="692" spans="1:24" x14ac:dyDescent="0.25">
      <c r="A692" s="3" t="s">
        <v>17</v>
      </c>
      <c r="B692" s="3" t="s">
        <v>52</v>
      </c>
      <c r="C692" s="3" t="s">
        <v>19</v>
      </c>
      <c r="D692" s="3" t="s">
        <v>53</v>
      </c>
      <c r="E692" s="3" t="s">
        <v>39</v>
      </c>
      <c r="F692" s="3">
        <v>95548</v>
      </c>
      <c r="G692" s="3" t="s">
        <v>40</v>
      </c>
      <c r="H692" s="3">
        <v>2022076320</v>
      </c>
      <c r="I692" s="3" t="s">
        <v>618</v>
      </c>
      <c r="J692" s="3" t="s">
        <v>41</v>
      </c>
      <c r="K692" s="3" t="s">
        <v>619</v>
      </c>
      <c r="L692" s="3" t="s">
        <v>54</v>
      </c>
      <c r="M692" s="3" t="s">
        <v>620</v>
      </c>
      <c r="N692" s="3" t="s">
        <v>83</v>
      </c>
      <c r="O692" s="3" t="s">
        <v>181</v>
      </c>
      <c r="P692" s="3" t="s">
        <v>155</v>
      </c>
      <c r="Q692" s="4">
        <f>IFERROR(VLOOKUP($H692,[1]RAPPORTS!$L$2:$O$3000,4,FALSE),"")</f>
        <v>15</v>
      </c>
      <c r="R692" s="4" t="str">
        <f>IFERROR(VLOOKUP($H692,[1]NC!$G$2:$H$300,2,FALSE)+VLOOKUP($K692,[1]NC!$G$2:$I$300,3,FALSE),"")</f>
        <v/>
      </c>
      <c r="S692" s="3"/>
      <c r="T692" s="3"/>
      <c r="U692" s="3"/>
      <c r="V692" s="3" t="s">
        <v>39</v>
      </c>
      <c r="W692" s="3" t="s">
        <v>14</v>
      </c>
      <c r="X692" s="3" t="s">
        <v>39</v>
      </c>
    </row>
    <row r="693" spans="1:24" x14ac:dyDescent="0.25">
      <c r="A693" s="3" t="s">
        <v>17</v>
      </c>
      <c r="B693" s="3" t="s">
        <v>52</v>
      </c>
      <c r="C693" s="3" t="s">
        <v>19</v>
      </c>
      <c r="D693" s="3" t="s">
        <v>53</v>
      </c>
      <c r="E693" s="3" t="s">
        <v>39</v>
      </c>
      <c r="F693" s="3">
        <v>95548</v>
      </c>
      <c r="G693" s="3" t="s">
        <v>40</v>
      </c>
      <c r="H693" s="3">
        <v>2022075174</v>
      </c>
      <c r="I693" s="3" t="s">
        <v>618</v>
      </c>
      <c r="J693" s="3" t="s">
        <v>41</v>
      </c>
      <c r="K693" s="3" t="s">
        <v>619</v>
      </c>
      <c r="L693" s="3" t="s">
        <v>82</v>
      </c>
      <c r="M693" s="3" t="s">
        <v>620</v>
      </c>
      <c r="N693" s="3" t="s">
        <v>151</v>
      </c>
      <c r="O693" s="3" t="s">
        <v>181</v>
      </c>
      <c r="P693" s="3" t="s">
        <v>155</v>
      </c>
      <c r="Q693" s="4">
        <f>IFERROR(VLOOKUP($H693,[1]RAPPORTS!$L$2:$O$3000,4,FALSE),"")</f>
        <v>15</v>
      </c>
      <c r="R693" s="4" t="str">
        <f>IFERROR(VLOOKUP($H693,[1]NC!$G$2:$H$300,2,FALSE)+VLOOKUP($K693,[1]NC!$G$2:$I$300,3,FALSE),"")</f>
        <v/>
      </c>
      <c r="S693" s="3"/>
      <c r="T693" s="3"/>
      <c r="U693" s="3"/>
      <c r="V693" s="3" t="s">
        <v>39</v>
      </c>
      <c r="W693" s="3" t="s">
        <v>14</v>
      </c>
      <c r="X693" s="3" t="s">
        <v>39</v>
      </c>
    </row>
    <row r="694" spans="1:24" x14ac:dyDescent="0.25">
      <c r="A694" s="3" t="s">
        <v>17</v>
      </c>
      <c r="B694" s="3" t="s">
        <v>52</v>
      </c>
      <c r="C694" s="3" t="s">
        <v>19</v>
      </c>
      <c r="D694" s="3" t="s">
        <v>53</v>
      </c>
      <c r="E694" s="3" t="s">
        <v>39</v>
      </c>
      <c r="F694" s="3">
        <v>95548</v>
      </c>
      <c r="G694" s="3" t="s">
        <v>40</v>
      </c>
      <c r="H694" s="3">
        <v>2022048727</v>
      </c>
      <c r="I694" s="3" t="s">
        <v>618</v>
      </c>
      <c r="J694" s="3" t="s">
        <v>41</v>
      </c>
      <c r="K694" s="3" t="s">
        <v>619</v>
      </c>
      <c r="L694" s="3" t="s">
        <v>82</v>
      </c>
      <c r="M694" s="3" t="s">
        <v>620</v>
      </c>
      <c r="N694" s="3" t="s">
        <v>83</v>
      </c>
      <c r="O694" s="3" t="s">
        <v>116</v>
      </c>
      <c r="P694" s="3" t="s">
        <v>155</v>
      </c>
      <c r="Q694" s="4">
        <f>IFERROR(VLOOKUP($H694,[1]RAPPORTS!$L$2:$O$3000,4,FALSE),"")</f>
        <v>15</v>
      </c>
      <c r="R694" s="4" t="str">
        <f>IFERROR(VLOOKUP($H694,[1]NC!$G$2:$H$300,2,FALSE)+VLOOKUP($K694,[1]NC!$G$2:$I$300,3,FALSE),"")</f>
        <v/>
      </c>
      <c r="S694" s="3"/>
      <c r="T694" s="3"/>
      <c r="U694" s="3"/>
      <c r="V694" s="3" t="s">
        <v>39</v>
      </c>
      <c r="W694" s="3" t="s">
        <v>14</v>
      </c>
      <c r="X694" s="3" t="s">
        <v>39</v>
      </c>
    </row>
    <row r="695" spans="1:24" x14ac:dyDescent="0.25">
      <c r="A695" s="3" t="s">
        <v>17</v>
      </c>
      <c r="B695" s="3" t="s">
        <v>52</v>
      </c>
      <c r="C695" s="3" t="s">
        <v>19</v>
      </c>
      <c r="D695" s="3" t="s">
        <v>53</v>
      </c>
      <c r="E695" s="3" t="s">
        <v>39</v>
      </c>
      <c r="F695" s="3">
        <v>95548</v>
      </c>
      <c r="G695" s="3" t="s">
        <v>40</v>
      </c>
      <c r="H695" s="3">
        <v>2022048838</v>
      </c>
      <c r="I695" s="3" t="s">
        <v>618</v>
      </c>
      <c r="J695" s="3" t="s">
        <v>41</v>
      </c>
      <c r="K695" s="3" t="s">
        <v>619</v>
      </c>
      <c r="L695" s="3" t="s">
        <v>54</v>
      </c>
      <c r="M695" s="3" t="s">
        <v>620</v>
      </c>
      <c r="N695" s="3" t="s">
        <v>43</v>
      </c>
      <c r="O695" s="3" t="s">
        <v>116</v>
      </c>
      <c r="P695" s="3" t="s">
        <v>117</v>
      </c>
      <c r="Q695" s="4">
        <f>IFERROR(VLOOKUP($H695,[1]RAPPORTS!$L$2:$O$3000,4,FALSE),"")</f>
        <v>13</v>
      </c>
      <c r="R695" s="4" t="str">
        <f>IFERROR(VLOOKUP($H695,[1]NC!$G$2:$H$300,2,FALSE)+VLOOKUP($K695,[1]NC!$G$2:$I$300,3,FALSE),"")</f>
        <v/>
      </c>
      <c r="S695" s="3"/>
      <c r="T695" s="3"/>
      <c r="U695" s="3"/>
      <c r="V695" s="3" t="s">
        <v>39</v>
      </c>
      <c r="W695" s="3" t="s">
        <v>14</v>
      </c>
      <c r="X695" s="3" t="s">
        <v>39</v>
      </c>
    </row>
    <row r="696" spans="1:24" x14ac:dyDescent="0.25">
      <c r="A696" s="3" t="s">
        <v>17</v>
      </c>
      <c r="B696" s="3" t="s">
        <v>52</v>
      </c>
      <c r="C696" s="3" t="s">
        <v>19</v>
      </c>
      <c r="D696" s="3" t="s">
        <v>53</v>
      </c>
      <c r="E696" s="3" t="s">
        <v>39</v>
      </c>
      <c r="F696" s="3">
        <v>95548</v>
      </c>
      <c r="G696" s="3" t="s">
        <v>40</v>
      </c>
      <c r="H696" s="3">
        <v>2022053200</v>
      </c>
      <c r="I696" s="3" t="s">
        <v>618</v>
      </c>
      <c r="J696" s="3" t="s">
        <v>41</v>
      </c>
      <c r="K696" s="3" t="s">
        <v>619</v>
      </c>
      <c r="L696" s="3" t="s">
        <v>167</v>
      </c>
      <c r="M696" s="3" t="s">
        <v>620</v>
      </c>
      <c r="N696" s="3" t="s">
        <v>83</v>
      </c>
      <c r="O696" s="3" t="s">
        <v>153</v>
      </c>
      <c r="P696" s="3" t="s">
        <v>51</v>
      </c>
      <c r="Q696" s="4">
        <f>IFERROR(VLOOKUP($H696,[1]RAPPORTS!$L$2:$O$3000,4,FALSE),"")</f>
        <v>13</v>
      </c>
      <c r="R696" s="4" t="str">
        <f>IFERROR(VLOOKUP($H696,[1]NC!$G$2:$H$300,2,FALSE)+VLOOKUP($K696,[1]NC!$G$2:$I$300,3,FALSE),"")</f>
        <v/>
      </c>
      <c r="S696" s="3"/>
      <c r="T696" s="3"/>
      <c r="U696" s="3"/>
      <c r="V696" s="3" t="s">
        <v>39</v>
      </c>
      <c r="W696" s="3" t="s">
        <v>14</v>
      </c>
      <c r="X696" s="3" t="s">
        <v>39</v>
      </c>
    </row>
    <row r="697" spans="1:24" x14ac:dyDescent="0.25">
      <c r="A697" s="3" t="s">
        <v>17</v>
      </c>
      <c r="B697" s="3" t="s">
        <v>52</v>
      </c>
      <c r="C697" s="3" t="s">
        <v>19</v>
      </c>
      <c r="D697" s="3" t="s">
        <v>53</v>
      </c>
      <c r="E697" s="3" t="s">
        <v>39</v>
      </c>
      <c r="F697" s="3">
        <v>95548</v>
      </c>
      <c r="G697" s="3" t="s">
        <v>40</v>
      </c>
      <c r="H697" s="3">
        <v>2022022803</v>
      </c>
      <c r="I697" s="3" t="s">
        <v>618</v>
      </c>
      <c r="J697" s="3" t="s">
        <v>41</v>
      </c>
      <c r="K697" s="3" t="s">
        <v>619</v>
      </c>
      <c r="L697" s="3" t="s">
        <v>82</v>
      </c>
      <c r="M697" s="3" t="s">
        <v>620</v>
      </c>
      <c r="N697" s="3" t="s">
        <v>83</v>
      </c>
      <c r="O697" s="3" t="s">
        <v>279</v>
      </c>
      <c r="P697" s="3" t="s">
        <v>264</v>
      </c>
      <c r="Q697" s="4">
        <f>IFERROR(VLOOKUP($H697,[1]RAPPORTS!$L$2:$O$3000,4,FALSE),"")</f>
        <v>13</v>
      </c>
      <c r="R697" s="4" t="str">
        <f>IFERROR(VLOOKUP($H697,[1]NC!$G$2:$H$300,2,FALSE)+VLOOKUP($K697,[1]NC!$G$2:$I$300,3,FALSE),"")</f>
        <v/>
      </c>
      <c r="S697" s="3"/>
      <c r="T697" s="3"/>
      <c r="U697" s="3"/>
      <c r="V697" s="3" t="s">
        <v>39</v>
      </c>
      <c r="W697" s="3" t="s">
        <v>14</v>
      </c>
      <c r="X697" s="3" t="s">
        <v>39</v>
      </c>
    </row>
    <row r="698" spans="1:24" x14ac:dyDescent="0.25">
      <c r="A698" s="3" t="s">
        <v>17</v>
      </c>
      <c r="B698" s="3" t="s">
        <v>52</v>
      </c>
      <c r="C698" s="3" t="s">
        <v>19</v>
      </c>
      <c r="D698" s="3" t="s">
        <v>53</v>
      </c>
      <c r="E698" s="3" t="s">
        <v>39</v>
      </c>
      <c r="F698" s="3">
        <v>95548</v>
      </c>
      <c r="G698" s="3" t="s">
        <v>40</v>
      </c>
      <c r="H698" s="3">
        <v>2022036568</v>
      </c>
      <c r="I698" s="3" t="s">
        <v>618</v>
      </c>
      <c r="J698" s="3" t="s">
        <v>41</v>
      </c>
      <c r="K698" s="3" t="s">
        <v>619</v>
      </c>
      <c r="L698" s="3" t="s">
        <v>248</v>
      </c>
      <c r="M698" s="3" t="s">
        <v>620</v>
      </c>
      <c r="N698" s="3" t="s">
        <v>83</v>
      </c>
      <c r="O698" s="3" t="s">
        <v>55</v>
      </c>
      <c r="P698" s="3" t="s">
        <v>422</v>
      </c>
      <c r="Q698" s="4">
        <f>IFERROR(VLOOKUP($H698,[1]RAPPORTS!$L$2:$O$3000,4,FALSE),"")</f>
        <v>13</v>
      </c>
      <c r="R698" s="4" t="str">
        <f>IFERROR(VLOOKUP($H698,[1]NC!$G$2:$H$300,2,FALSE)+VLOOKUP($K698,[1]NC!$G$2:$I$300,3,FALSE),"")</f>
        <v/>
      </c>
      <c r="S698" s="3"/>
      <c r="T698" s="3"/>
      <c r="U698" s="3"/>
      <c r="V698" s="3" t="s">
        <v>39</v>
      </c>
      <c r="W698" s="3" t="s">
        <v>14</v>
      </c>
      <c r="X698" s="3" t="s">
        <v>39</v>
      </c>
    </row>
    <row r="699" spans="1:24" x14ac:dyDescent="0.25">
      <c r="A699" s="3" t="s">
        <v>17</v>
      </c>
      <c r="B699" s="3" t="s">
        <v>52</v>
      </c>
      <c r="C699" s="3" t="s">
        <v>19</v>
      </c>
      <c r="D699" s="3" t="s">
        <v>53</v>
      </c>
      <c r="E699" s="3" t="s">
        <v>39</v>
      </c>
      <c r="F699" s="3">
        <v>95548</v>
      </c>
      <c r="G699" s="3" t="s">
        <v>40</v>
      </c>
      <c r="H699" s="3">
        <v>2022052433</v>
      </c>
      <c r="I699" s="3" t="s">
        <v>618</v>
      </c>
      <c r="J699" s="3" t="s">
        <v>41</v>
      </c>
      <c r="K699" s="3" t="s">
        <v>619</v>
      </c>
      <c r="L699" s="3" t="s">
        <v>82</v>
      </c>
      <c r="M699" s="3" t="s">
        <v>620</v>
      </c>
      <c r="N699" s="3" t="s">
        <v>83</v>
      </c>
      <c r="O699" s="3" t="s">
        <v>152</v>
      </c>
      <c r="P699" s="3" t="s">
        <v>106</v>
      </c>
      <c r="Q699" s="4">
        <f>IFERROR(VLOOKUP($H699,[1]RAPPORTS!$L$2:$O$3000,4,FALSE),"")</f>
        <v>13</v>
      </c>
      <c r="R699" s="4" t="str">
        <f>IFERROR(VLOOKUP($H699,[1]NC!$G$2:$H$300,2,FALSE)+VLOOKUP($K699,[1]NC!$G$2:$I$300,3,FALSE),"")</f>
        <v/>
      </c>
      <c r="S699" s="3"/>
      <c r="T699" s="3"/>
      <c r="U699" s="3"/>
      <c r="V699" s="3" t="s">
        <v>39</v>
      </c>
      <c r="W699" s="3" t="s">
        <v>14</v>
      </c>
      <c r="X699" s="3" t="s">
        <v>39</v>
      </c>
    </row>
    <row r="700" spans="1:24" x14ac:dyDescent="0.25">
      <c r="A700" s="3" t="s">
        <v>17</v>
      </c>
      <c r="B700" s="3" t="s">
        <v>52</v>
      </c>
      <c r="C700" s="3" t="s">
        <v>19</v>
      </c>
      <c r="D700" s="3" t="s">
        <v>53</v>
      </c>
      <c r="E700" s="3" t="s">
        <v>39</v>
      </c>
      <c r="F700" s="3">
        <v>95548</v>
      </c>
      <c r="G700" s="3" t="s">
        <v>40</v>
      </c>
      <c r="H700" s="3">
        <v>2022044783</v>
      </c>
      <c r="I700" s="3" t="s">
        <v>618</v>
      </c>
      <c r="J700" s="3" t="s">
        <v>41</v>
      </c>
      <c r="K700" s="3" t="s">
        <v>619</v>
      </c>
      <c r="L700" s="3" t="s">
        <v>248</v>
      </c>
      <c r="M700" s="3" t="s">
        <v>620</v>
      </c>
      <c r="N700" s="3" t="s">
        <v>83</v>
      </c>
      <c r="O700" s="3" t="s">
        <v>68</v>
      </c>
      <c r="P700" s="3" t="s">
        <v>263</v>
      </c>
      <c r="Q700" s="4">
        <f>IFERROR(VLOOKUP($H700,[1]RAPPORTS!$L$2:$O$3000,4,FALSE),"")</f>
        <v>13</v>
      </c>
      <c r="R700" s="4" t="str">
        <f>IFERROR(VLOOKUP($H700,[1]NC!$G$2:$H$300,2,FALSE)+VLOOKUP($K700,[1]NC!$G$2:$I$300,3,FALSE),"")</f>
        <v/>
      </c>
      <c r="S700" s="3"/>
      <c r="T700" s="3"/>
      <c r="U700" s="3"/>
      <c r="V700" s="3" t="s">
        <v>39</v>
      </c>
      <c r="W700" s="3" t="s">
        <v>14</v>
      </c>
      <c r="X700" s="3" t="s">
        <v>39</v>
      </c>
    </row>
    <row r="701" spans="1:24" x14ac:dyDescent="0.25">
      <c r="A701" s="3" t="s">
        <v>17</v>
      </c>
      <c r="B701" s="3" t="s">
        <v>52</v>
      </c>
      <c r="C701" s="3" t="s">
        <v>19</v>
      </c>
      <c r="D701" s="3" t="s">
        <v>53</v>
      </c>
      <c r="E701" s="3" t="s">
        <v>39</v>
      </c>
      <c r="F701" s="3">
        <v>95548</v>
      </c>
      <c r="G701" s="3" t="s">
        <v>40</v>
      </c>
      <c r="H701" s="3">
        <v>2022034527</v>
      </c>
      <c r="I701" s="3" t="s">
        <v>618</v>
      </c>
      <c r="J701" s="3" t="s">
        <v>41</v>
      </c>
      <c r="K701" s="3" t="s">
        <v>619</v>
      </c>
      <c r="L701" s="3" t="s">
        <v>167</v>
      </c>
      <c r="M701" s="3" t="s">
        <v>620</v>
      </c>
      <c r="N701" s="3" t="s">
        <v>83</v>
      </c>
      <c r="O701" s="3" t="s">
        <v>58</v>
      </c>
      <c r="P701" s="3" t="s">
        <v>112</v>
      </c>
      <c r="Q701" s="4">
        <f>IFERROR(VLOOKUP($H701,[1]RAPPORTS!$L$2:$O$3000,4,FALSE),"")</f>
        <v>13</v>
      </c>
      <c r="R701" s="4" t="str">
        <f>IFERROR(VLOOKUP($H701,[1]NC!$G$2:$H$300,2,FALSE)+VLOOKUP($K701,[1]NC!$G$2:$I$300,3,FALSE),"")</f>
        <v/>
      </c>
      <c r="S701" s="3"/>
      <c r="T701" s="3"/>
      <c r="U701" s="3"/>
      <c r="V701" s="3" t="s">
        <v>39</v>
      </c>
      <c r="W701" s="3" t="s">
        <v>14</v>
      </c>
      <c r="X701" s="3" t="s">
        <v>39</v>
      </c>
    </row>
    <row r="702" spans="1:24" x14ac:dyDescent="0.25">
      <c r="A702" s="3" t="s">
        <v>17</v>
      </c>
      <c r="B702" s="3" t="s">
        <v>52</v>
      </c>
      <c r="C702" s="3" t="s">
        <v>19</v>
      </c>
      <c r="D702" s="3" t="s">
        <v>53</v>
      </c>
      <c r="E702" s="3" t="s">
        <v>39</v>
      </c>
      <c r="F702" s="3">
        <v>95548</v>
      </c>
      <c r="G702" s="3" t="s">
        <v>40</v>
      </c>
      <c r="H702" s="3">
        <v>2022047405</v>
      </c>
      <c r="I702" s="3" t="s">
        <v>618</v>
      </c>
      <c r="J702" s="3" t="s">
        <v>41</v>
      </c>
      <c r="K702" s="3" t="s">
        <v>619</v>
      </c>
      <c r="L702" s="3" t="s">
        <v>57</v>
      </c>
      <c r="M702" s="3" t="s">
        <v>620</v>
      </c>
      <c r="N702" s="3" t="s">
        <v>111</v>
      </c>
      <c r="O702" s="3" t="s">
        <v>157</v>
      </c>
      <c r="P702" s="3" t="s">
        <v>155</v>
      </c>
      <c r="Q702" s="4">
        <f>IFERROR(VLOOKUP($H702,[1]RAPPORTS!$L$2:$O$3000,4,FALSE),"")</f>
        <v>12</v>
      </c>
      <c r="R702" s="4" t="str">
        <f>IFERROR(VLOOKUP($H702,[1]NC!$G$2:$H$300,2,FALSE)+VLOOKUP($K702,[1]NC!$G$2:$I$300,3,FALSE),"")</f>
        <v/>
      </c>
      <c r="S702" s="3"/>
      <c r="T702" s="3"/>
      <c r="U702" s="3"/>
      <c r="V702" s="3" t="s">
        <v>39</v>
      </c>
      <c r="W702" s="3" t="s">
        <v>14</v>
      </c>
      <c r="X702" s="3" t="s">
        <v>39</v>
      </c>
    </row>
    <row r="703" spans="1:24" x14ac:dyDescent="0.25">
      <c r="A703" s="3" t="s">
        <v>17</v>
      </c>
      <c r="B703" s="3" t="s">
        <v>37</v>
      </c>
      <c r="C703" s="3" t="s">
        <v>19</v>
      </c>
      <c r="D703" s="3" t="s">
        <v>122</v>
      </c>
      <c r="E703" s="3" t="s">
        <v>39</v>
      </c>
      <c r="F703" s="3">
        <v>95548</v>
      </c>
      <c r="G703" s="3" t="s">
        <v>56</v>
      </c>
      <c r="H703" s="3">
        <v>2020367412</v>
      </c>
      <c r="I703" s="3" t="s">
        <v>618</v>
      </c>
      <c r="J703" s="3" t="s">
        <v>41</v>
      </c>
      <c r="K703" s="3" t="s">
        <v>619</v>
      </c>
      <c r="L703" s="3" t="s">
        <v>248</v>
      </c>
      <c r="M703" s="3" t="s">
        <v>620</v>
      </c>
      <c r="N703" s="3" t="s">
        <v>151</v>
      </c>
      <c r="O703" s="3" t="s">
        <v>469</v>
      </c>
      <c r="P703" s="3" t="s">
        <v>470</v>
      </c>
      <c r="Q703" s="4">
        <f>IFERROR(VLOOKUP($H703,[1]RAPPORTS!$L$2:$O$3000,4,FALSE),"")</f>
        <v>11</v>
      </c>
      <c r="R703" s="4" t="str">
        <f>IFERROR(VLOOKUP($H703,[1]NC!$G$2:$H$300,2,FALSE)+VLOOKUP($K703,[1]NC!$G$2:$I$300,3,FALSE),"")</f>
        <v/>
      </c>
      <c r="S703" s="3"/>
      <c r="T703" s="3"/>
      <c r="U703" s="3"/>
      <c r="V703" s="3" t="s">
        <v>39</v>
      </c>
      <c r="W703" s="3" t="s">
        <v>14</v>
      </c>
      <c r="X703" s="3" t="s">
        <v>39</v>
      </c>
    </row>
    <row r="704" spans="1:24" x14ac:dyDescent="0.25">
      <c r="A704" s="3" t="s">
        <v>17</v>
      </c>
      <c r="B704" s="3" t="s">
        <v>52</v>
      </c>
      <c r="C704" s="3" t="s">
        <v>19</v>
      </c>
      <c r="D704" s="3" t="s">
        <v>53</v>
      </c>
      <c r="E704" s="3" t="s">
        <v>39</v>
      </c>
      <c r="F704" s="3">
        <v>95548</v>
      </c>
      <c r="G704" s="3" t="s">
        <v>40</v>
      </c>
      <c r="H704" s="3">
        <v>2022052653</v>
      </c>
      <c r="I704" s="3" t="s">
        <v>618</v>
      </c>
      <c r="J704" s="3" t="s">
        <v>41</v>
      </c>
      <c r="K704" s="3" t="s">
        <v>619</v>
      </c>
      <c r="L704" s="3" t="s">
        <v>54</v>
      </c>
      <c r="M704" s="3" t="s">
        <v>620</v>
      </c>
      <c r="N704" s="3" t="s">
        <v>151</v>
      </c>
      <c r="O704" s="3" t="s">
        <v>152</v>
      </c>
      <c r="P704" s="3" t="s">
        <v>112</v>
      </c>
      <c r="Q704" s="4">
        <f>IFERROR(VLOOKUP($H704,[1]RAPPORTS!$L$2:$O$3000,4,FALSE),"")</f>
        <v>11</v>
      </c>
      <c r="R704" s="4" t="str">
        <f>IFERROR(VLOOKUP($H704,[1]NC!$G$2:$H$300,2,FALSE)+VLOOKUP($K704,[1]NC!$G$2:$I$300,3,FALSE),"")</f>
        <v/>
      </c>
      <c r="S704" s="3"/>
      <c r="T704" s="3"/>
      <c r="U704" s="3"/>
      <c r="V704" s="3" t="s">
        <v>39</v>
      </c>
      <c r="W704" s="3" t="s">
        <v>14</v>
      </c>
      <c r="X704" s="3" t="s">
        <v>39</v>
      </c>
    </row>
    <row r="705" spans="1:24" x14ac:dyDescent="0.25">
      <c r="A705" s="3" t="s">
        <v>17</v>
      </c>
      <c r="B705" s="3" t="s">
        <v>52</v>
      </c>
      <c r="C705" s="3" t="s">
        <v>19</v>
      </c>
      <c r="D705" s="3" t="s">
        <v>53</v>
      </c>
      <c r="E705" s="3" t="s">
        <v>39</v>
      </c>
      <c r="F705" s="3">
        <v>95548</v>
      </c>
      <c r="G705" s="3" t="s">
        <v>40</v>
      </c>
      <c r="H705" s="3">
        <v>2022002823</v>
      </c>
      <c r="I705" s="3" t="s">
        <v>618</v>
      </c>
      <c r="J705" s="3" t="s">
        <v>41</v>
      </c>
      <c r="K705" s="3" t="s">
        <v>619</v>
      </c>
      <c r="L705" s="3" t="s">
        <v>248</v>
      </c>
      <c r="M705" s="3" t="s">
        <v>620</v>
      </c>
      <c r="N705" s="3" t="s">
        <v>151</v>
      </c>
      <c r="O705" s="3" t="s">
        <v>212</v>
      </c>
      <c r="P705" s="3" t="s">
        <v>333</v>
      </c>
      <c r="Q705" s="4">
        <f>IFERROR(VLOOKUP($H705,[1]RAPPORTS!$L$2:$O$3000,4,FALSE),"")</f>
        <v>11</v>
      </c>
      <c r="R705" s="4" t="str">
        <f>IFERROR(VLOOKUP($H705,[1]NC!$G$2:$H$300,2,FALSE)+VLOOKUP($K705,[1]NC!$G$2:$I$300,3,FALSE),"")</f>
        <v/>
      </c>
      <c r="S705" s="3"/>
      <c r="T705" s="3"/>
      <c r="U705" s="3"/>
      <c r="V705" s="3" t="s">
        <v>39</v>
      </c>
      <c r="W705" s="3" t="s">
        <v>14</v>
      </c>
      <c r="X705" s="3" t="s">
        <v>39</v>
      </c>
    </row>
    <row r="706" spans="1:24" x14ac:dyDescent="0.25">
      <c r="A706" s="3" t="s">
        <v>17</v>
      </c>
      <c r="B706" s="3" t="s">
        <v>52</v>
      </c>
      <c r="C706" s="3" t="s">
        <v>19</v>
      </c>
      <c r="D706" s="3" t="s">
        <v>53</v>
      </c>
      <c r="E706" s="3" t="s">
        <v>39</v>
      </c>
      <c r="F706" s="3">
        <v>95548</v>
      </c>
      <c r="G706" s="3" t="s">
        <v>40</v>
      </c>
      <c r="H706" s="3">
        <v>2022058183</v>
      </c>
      <c r="I706" s="3" t="s">
        <v>618</v>
      </c>
      <c r="J706" s="3" t="s">
        <v>41</v>
      </c>
      <c r="K706" s="3" t="s">
        <v>619</v>
      </c>
      <c r="L706" s="3" t="s">
        <v>57</v>
      </c>
      <c r="M706" s="3" t="s">
        <v>620</v>
      </c>
      <c r="N706" s="3" t="s">
        <v>111</v>
      </c>
      <c r="O706" s="3" t="s">
        <v>61</v>
      </c>
      <c r="P706" s="3" t="s">
        <v>51</v>
      </c>
      <c r="Q706" s="4">
        <f>IFERROR(VLOOKUP($H706,[1]RAPPORTS!$L$2:$O$3000,4,FALSE),"")</f>
        <v>11</v>
      </c>
      <c r="R706" s="4" t="str">
        <f>IFERROR(VLOOKUP($H706,[1]NC!$G$2:$H$300,2,FALSE)+VLOOKUP($K706,[1]NC!$G$2:$I$300,3,FALSE),"")</f>
        <v/>
      </c>
      <c r="S706" s="3"/>
      <c r="T706" s="3"/>
      <c r="U706" s="3"/>
      <c r="V706" s="3" t="s">
        <v>39</v>
      </c>
      <c r="W706" s="3" t="s">
        <v>14</v>
      </c>
      <c r="X706" s="3" t="s">
        <v>39</v>
      </c>
    </row>
    <row r="707" spans="1:24" x14ac:dyDescent="0.25">
      <c r="A707" s="3" t="s">
        <v>17</v>
      </c>
      <c r="B707" s="3" t="s">
        <v>52</v>
      </c>
      <c r="C707" s="3" t="s">
        <v>19</v>
      </c>
      <c r="D707" s="3" t="s">
        <v>53</v>
      </c>
      <c r="E707" s="3" t="s">
        <v>39</v>
      </c>
      <c r="F707" s="3">
        <v>95548</v>
      </c>
      <c r="G707" s="3" t="s">
        <v>40</v>
      </c>
      <c r="H707" s="3">
        <v>2022034519</v>
      </c>
      <c r="I707" s="3" t="s">
        <v>618</v>
      </c>
      <c r="J707" s="3" t="s">
        <v>41</v>
      </c>
      <c r="K707" s="3" t="s">
        <v>619</v>
      </c>
      <c r="L707" s="3" t="s">
        <v>248</v>
      </c>
      <c r="M707" s="3" t="s">
        <v>620</v>
      </c>
      <c r="N707" s="3" t="s">
        <v>151</v>
      </c>
      <c r="O707" s="3" t="s">
        <v>58</v>
      </c>
      <c r="P707" s="3" t="s">
        <v>194</v>
      </c>
      <c r="Q707" s="4">
        <f>IFERROR(VLOOKUP($H707,[1]RAPPORTS!$L$2:$O$3000,4,FALSE),"")</f>
        <v>11</v>
      </c>
      <c r="R707" s="4" t="str">
        <f>IFERROR(VLOOKUP($H707,[1]NC!$G$2:$H$300,2,FALSE)+VLOOKUP($K707,[1]NC!$G$2:$I$300,3,FALSE),"")</f>
        <v/>
      </c>
      <c r="S707" s="3"/>
      <c r="T707" s="3"/>
      <c r="U707" s="3"/>
      <c r="V707" s="3" t="s">
        <v>39</v>
      </c>
      <c r="W707" s="3" t="s">
        <v>14</v>
      </c>
      <c r="X707" s="3" t="s">
        <v>39</v>
      </c>
    </row>
    <row r="708" spans="1:24" x14ac:dyDescent="0.25">
      <c r="A708" s="3" t="s">
        <v>17</v>
      </c>
      <c r="B708" s="3" t="s">
        <v>52</v>
      </c>
      <c r="C708" s="3" t="s">
        <v>19</v>
      </c>
      <c r="D708" s="3" t="s">
        <v>53</v>
      </c>
      <c r="E708" s="3" t="s">
        <v>39</v>
      </c>
      <c r="F708" s="3">
        <v>95548</v>
      </c>
      <c r="G708" s="3" t="s">
        <v>40</v>
      </c>
      <c r="H708" s="3">
        <v>2022049974</v>
      </c>
      <c r="I708" s="3" t="s">
        <v>618</v>
      </c>
      <c r="J708" s="3" t="s">
        <v>41</v>
      </c>
      <c r="K708" s="3" t="s">
        <v>619</v>
      </c>
      <c r="L708" s="3" t="s">
        <v>82</v>
      </c>
      <c r="M708" s="3" t="s">
        <v>620</v>
      </c>
      <c r="N708" s="3" t="s">
        <v>151</v>
      </c>
      <c r="O708" s="3" t="s">
        <v>44</v>
      </c>
      <c r="P708" s="3" t="s">
        <v>45</v>
      </c>
      <c r="Q708" s="4">
        <f>IFERROR(VLOOKUP($H708,[1]RAPPORTS!$L$2:$O$3000,4,FALSE),"")</f>
        <v>11</v>
      </c>
      <c r="R708" s="4" t="str">
        <f>IFERROR(VLOOKUP($H708,[1]NC!$G$2:$H$300,2,FALSE)+VLOOKUP($K708,[1]NC!$G$2:$I$300,3,FALSE),"")</f>
        <v/>
      </c>
      <c r="S708" s="3"/>
      <c r="T708" s="3"/>
      <c r="U708" s="3"/>
      <c r="V708" s="3" t="s">
        <v>39</v>
      </c>
      <c r="W708" s="3" t="s">
        <v>14</v>
      </c>
      <c r="X708" s="3" t="s">
        <v>39</v>
      </c>
    </row>
    <row r="709" spans="1:24" x14ac:dyDescent="0.25">
      <c r="A709" s="3" t="s">
        <v>17</v>
      </c>
      <c r="B709" s="3" t="s">
        <v>37</v>
      </c>
      <c r="C709" s="3" t="s">
        <v>19</v>
      </c>
      <c r="D709" s="3" t="s">
        <v>38</v>
      </c>
      <c r="E709" s="3" t="s">
        <v>39</v>
      </c>
      <c r="F709" s="3">
        <v>95548</v>
      </c>
      <c r="G709" s="3" t="s">
        <v>56</v>
      </c>
      <c r="H709" s="3">
        <v>2021368631</v>
      </c>
      <c r="I709" s="3" t="s">
        <v>618</v>
      </c>
      <c r="J709" s="3" t="s">
        <v>41</v>
      </c>
      <c r="K709" s="3" t="s">
        <v>619</v>
      </c>
      <c r="L709" s="3" t="s">
        <v>57</v>
      </c>
      <c r="M709" s="3" t="s">
        <v>620</v>
      </c>
      <c r="N709" s="3" t="s">
        <v>43</v>
      </c>
      <c r="O709" s="3" t="s">
        <v>353</v>
      </c>
      <c r="P709" s="3" t="s">
        <v>383</v>
      </c>
      <c r="Q709" s="4">
        <f>IFERROR(VLOOKUP($H709,[1]RAPPORTS!$L$2:$O$3000,4,FALSE),"")</f>
        <v>9</v>
      </c>
      <c r="R709" s="4" t="str">
        <f>IFERROR(VLOOKUP($H709,[1]NC!$G$2:$H$300,2,FALSE)+VLOOKUP($K709,[1]NC!$G$2:$I$300,3,FALSE),"")</f>
        <v/>
      </c>
      <c r="S709" s="3"/>
      <c r="T709" s="3"/>
      <c r="U709" s="3"/>
      <c r="V709" s="3" t="s">
        <v>39</v>
      </c>
      <c r="W709" s="3" t="s">
        <v>14</v>
      </c>
      <c r="X709" s="3" t="s">
        <v>39</v>
      </c>
    </row>
    <row r="710" spans="1:24" x14ac:dyDescent="0.25">
      <c r="A710" s="3" t="s">
        <v>17</v>
      </c>
      <c r="B710" s="3" t="s">
        <v>37</v>
      </c>
      <c r="C710" s="3" t="s">
        <v>19</v>
      </c>
      <c r="D710" s="3" t="s">
        <v>95</v>
      </c>
      <c r="E710" s="3" t="s">
        <v>70</v>
      </c>
      <c r="F710" s="3">
        <v>95548</v>
      </c>
      <c r="G710" s="3" t="s">
        <v>40</v>
      </c>
      <c r="H710" s="3">
        <v>2022053016</v>
      </c>
      <c r="I710" s="3" t="s">
        <v>618</v>
      </c>
      <c r="J710" s="3" t="s">
        <v>41</v>
      </c>
      <c r="K710" s="3" t="s">
        <v>619</v>
      </c>
      <c r="L710" s="3" t="s">
        <v>57</v>
      </c>
      <c r="M710" s="3" t="s">
        <v>620</v>
      </c>
      <c r="N710" s="3" t="s">
        <v>83</v>
      </c>
      <c r="O710" s="3" t="s">
        <v>153</v>
      </c>
      <c r="P710" s="3" t="s">
        <v>443</v>
      </c>
      <c r="Q710" s="4">
        <f>IFERROR(VLOOKUP($H710,[1]RAPPORTS!$L$2:$O$3000,4,FALSE),"")</f>
        <v>8</v>
      </c>
      <c r="R710" s="4" t="str">
        <f>IFERROR(VLOOKUP($H710,[1]NC!$G$2:$H$300,2,FALSE)+VLOOKUP($K710,[1]NC!$G$2:$I$300,3,FALSE),"")</f>
        <v/>
      </c>
      <c r="S710" s="3"/>
      <c r="T710" s="3"/>
      <c r="U710" s="3"/>
      <c r="V710" s="3" t="s">
        <v>39</v>
      </c>
      <c r="W710" s="3" t="s">
        <v>14</v>
      </c>
      <c r="X710" s="3" t="s">
        <v>39</v>
      </c>
    </row>
    <row r="711" spans="1:24" x14ac:dyDescent="0.25">
      <c r="A711" s="3" t="s">
        <v>17</v>
      </c>
      <c r="B711" s="3" t="s">
        <v>52</v>
      </c>
      <c r="C711" s="3" t="s">
        <v>19</v>
      </c>
      <c r="D711" s="3" t="s">
        <v>53</v>
      </c>
      <c r="E711" s="3" t="s">
        <v>39</v>
      </c>
      <c r="F711" s="3">
        <v>95548</v>
      </c>
      <c r="G711" s="3" t="s">
        <v>40</v>
      </c>
      <c r="H711" s="3">
        <v>2022034205</v>
      </c>
      <c r="I711" s="3" t="s">
        <v>618</v>
      </c>
      <c r="J711" s="3" t="s">
        <v>41</v>
      </c>
      <c r="K711" s="3" t="s">
        <v>619</v>
      </c>
      <c r="L711" s="3" t="s">
        <v>57</v>
      </c>
      <c r="M711" s="3" t="s">
        <v>620</v>
      </c>
      <c r="N711" s="3" t="s">
        <v>83</v>
      </c>
      <c r="O711" s="3" t="s">
        <v>58</v>
      </c>
      <c r="P711" s="3" t="s">
        <v>112</v>
      </c>
      <c r="Q711" s="4">
        <f>IFERROR(VLOOKUP($H711,[1]RAPPORTS!$L$2:$O$3000,4,FALSE),"")</f>
        <v>8</v>
      </c>
      <c r="R711" s="4" t="str">
        <f>IFERROR(VLOOKUP($H711,[1]NC!$G$2:$H$300,2,FALSE)+VLOOKUP($K711,[1]NC!$G$2:$I$300,3,FALSE),"")</f>
        <v/>
      </c>
      <c r="S711" s="3"/>
      <c r="T711" s="3"/>
      <c r="U711" s="3"/>
      <c r="V711" s="3" t="s">
        <v>39</v>
      </c>
      <c r="W711" s="3" t="s">
        <v>14</v>
      </c>
      <c r="X711" s="3" t="s">
        <v>39</v>
      </c>
    </row>
    <row r="712" spans="1:24" x14ac:dyDescent="0.25">
      <c r="A712" s="3" t="s">
        <v>17</v>
      </c>
      <c r="B712" s="3" t="s">
        <v>52</v>
      </c>
      <c r="C712" s="3" t="s">
        <v>19</v>
      </c>
      <c r="D712" s="3" t="s">
        <v>53</v>
      </c>
      <c r="E712" s="3" t="s">
        <v>39</v>
      </c>
      <c r="F712" s="3">
        <v>95548</v>
      </c>
      <c r="G712" s="3" t="s">
        <v>40</v>
      </c>
      <c r="H712" s="3">
        <v>2022066964</v>
      </c>
      <c r="I712" s="3" t="s">
        <v>618</v>
      </c>
      <c r="J712" s="3" t="s">
        <v>41</v>
      </c>
      <c r="K712" s="3" t="s">
        <v>619</v>
      </c>
      <c r="L712" s="3" t="s">
        <v>64</v>
      </c>
      <c r="M712" s="3" t="s">
        <v>620</v>
      </c>
      <c r="N712" s="3" t="s">
        <v>151</v>
      </c>
      <c r="O712" s="3" t="s">
        <v>132</v>
      </c>
      <c r="P712" s="3" t="s">
        <v>185</v>
      </c>
      <c r="Q712" s="4">
        <f>IFERROR(VLOOKUP($H712,[1]RAPPORTS!$L$2:$O$3000,4,FALSE),"")</f>
        <v>8</v>
      </c>
      <c r="R712" s="4" t="str">
        <f>IFERROR(VLOOKUP($H712,[1]NC!$G$2:$H$300,2,FALSE)+VLOOKUP($K712,[1]NC!$G$2:$I$300,3,FALSE),"")</f>
        <v/>
      </c>
      <c r="S712" s="3"/>
      <c r="T712" s="3"/>
      <c r="U712" s="3"/>
      <c r="V712" s="3" t="s">
        <v>39</v>
      </c>
      <c r="W712" s="3" t="s">
        <v>14</v>
      </c>
      <c r="X712" s="3" t="s">
        <v>39</v>
      </c>
    </row>
    <row r="713" spans="1:24" x14ac:dyDescent="0.25">
      <c r="A713" s="3" t="s">
        <v>17</v>
      </c>
      <c r="B713" s="3" t="s">
        <v>52</v>
      </c>
      <c r="C713" s="3" t="s">
        <v>19</v>
      </c>
      <c r="D713" s="3" t="s">
        <v>53</v>
      </c>
      <c r="E713" s="3" t="s">
        <v>39</v>
      </c>
      <c r="F713" s="3">
        <v>95548</v>
      </c>
      <c r="G713" s="3" t="s">
        <v>40</v>
      </c>
      <c r="H713" s="3">
        <v>2022069181</v>
      </c>
      <c r="I713" s="3" t="s">
        <v>618</v>
      </c>
      <c r="J713" s="3" t="s">
        <v>41</v>
      </c>
      <c r="K713" s="3" t="s">
        <v>619</v>
      </c>
      <c r="L713" s="3" t="s">
        <v>64</v>
      </c>
      <c r="M713" s="3" t="s">
        <v>620</v>
      </c>
      <c r="N713" s="3" t="s">
        <v>83</v>
      </c>
      <c r="O713" s="3" t="s">
        <v>156</v>
      </c>
      <c r="P713" s="3" t="s">
        <v>150</v>
      </c>
      <c r="Q713" s="4">
        <f>IFERROR(VLOOKUP($H713,[1]RAPPORTS!$L$2:$O$3000,4,FALSE),"")</f>
        <v>8</v>
      </c>
      <c r="R713" s="4" t="str">
        <f>IFERROR(VLOOKUP($H713,[1]NC!$G$2:$H$300,2,FALSE)+VLOOKUP($K713,[1]NC!$G$2:$I$300,3,FALSE),"")</f>
        <v/>
      </c>
      <c r="S713" s="3"/>
      <c r="T713" s="3"/>
      <c r="U713" s="3"/>
      <c r="V713" s="3" t="s">
        <v>39</v>
      </c>
      <c r="W713" s="3" t="s">
        <v>14</v>
      </c>
      <c r="X713" s="3" t="s">
        <v>39</v>
      </c>
    </row>
    <row r="714" spans="1:24" x14ac:dyDescent="0.25">
      <c r="A714" s="3" t="s">
        <v>17</v>
      </c>
      <c r="B714" s="3" t="s">
        <v>37</v>
      </c>
      <c r="C714" s="3" t="s">
        <v>19</v>
      </c>
      <c r="D714" s="3" t="s">
        <v>74</v>
      </c>
      <c r="E714" s="3" t="s">
        <v>39</v>
      </c>
      <c r="F714" s="3">
        <v>95548</v>
      </c>
      <c r="G714" s="3" t="s">
        <v>40</v>
      </c>
      <c r="H714" s="3">
        <v>2022041901</v>
      </c>
      <c r="I714" s="3" t="s">
        <v>618</v>
      </c>
      <c r="J714" s="3" t="s">
        <v>41</v>
      </c>
      <c r="K714" s="3" t="s">
        <v>619</v>
      </c>
      <c r="L714" s="3" t="s">
        <v>248</v>
      </c>
      <c r="M714" s="3" t="s">
        <v>620</v>
      </c>
      <c r="N714" s="3" t="s">
        <v>171</v>
      </c>
      <c r="O714" s="3" t="s">
        <v>154</v>
      </c>
      <c r="P714" s="3" t="s">
        <v>62</v>
      </c>
      <c r="Q714" s="4">
        <f>IFERROR(VLOOKUP($H714,[1]RAPPORTS!$L$2:$O$3000,4,FALSE),"")</f>
        <v>7</v>
      </c>
      <c r="R714" s="4" t="str">
        <f>IFERROR(VLOOKUP($H714,[1]NC!$G$2:$H$300,2,FALSE)+VLOOKUP($K714,[1]NC!$G$2:$I$300,3,FALSE),"")</f>
        <v/>
      </c>
      <c r="S714" s="3"/>
      <c r="T714" s="3"/>
      <c r="U714" s="3"/>
      <c r="V714" s="3" t="s">
        <v>39</v>
      </c>
      <c r="W714" s="3" t="s">
        <v>14</v>
      </c>
      <c r="X714" s="3" t="s">
        <v>39</v>
      </c>
    </row>
    <row r="715" spans="1:24" x14ac:dyDescent="0.25">
      <c r="A715" s="3" t="s">
        <v>17</v>
      </c>
      <c r="B715" s="3" t="s">
        <v>37</v>
      </c>
      <c r="C715" s="3" t="s">
        <v>19</v>
      </c>
      <c r="D715" s="3" t="s">
        <v>95</v>
      </c>
      <c r="E715" s="3" t="s">
        <v>39</v>
      </c>
      <c r="F715" s="3">
        <v>95548</v>
      </c>
      <c r="G715" s="3" t="s">
        <v>40</v>
      </c>
      <c r="H715" s="3">
        <v>2022078404</v>
      </c>
      <c r="I715" s="3" t="s">
        <v>618</v>
      </c>
      <c r="J715" s="3" t="s">
        <v>41</v>
      </c>
      <c r="K715" s="3" t="s">
        <v>619</v>
      </c>
      <c r="L715" s="3" t="s">
        <v>59</v>
      </c>
      <c r="M715" s="3" t="s">
        <v>620</v>
      </c>
      <c r="N715" s="3" t="s">
        <v>111</v>
      </c>
      <c r="O715" s="3" t="s">
        <v>75</v>
      </c>
      <c r="P715" s="3" t="s">
        <v>441</v>
      </c>
      <c r="Q715" s="4">
        <f>IFERROR(VLOOKUP($H715,[1]RAPPORTS!$L$2:$O$3000,4,FALSE),"")</f>
        <v>7</v>
      </c>
      <c r="R715" s="4" t="str">
        <f>IFERROR(VLOOKUP($H715,[1]NC!$G$2:$H$300,2,FALSE)+VLOOKUP($K715,[1]NC!$G$2:$I$300,3,FALSE),"")</f>
        <v/>
      </c>
      <c r="S715" s="3"/>
      <c r="T715" s="3"/>
      <c r="U715" s="3"/>
      <c r="V715" s="3" t="s">
        <v>39</v>
      </c>
      <c r="W715" s="3" t="s">
        <v>14</v>
      </c>
      <c r="X715" s="3" t="s">
        <v>39</v>
      </c>
    </row>
    <row r="716" spans="1:24" x14ac:dyDescent="0.25">
      <c r="A716" s="3" t="s">
        <v>17</v>
      </c>
      <c r="B716" s="3" t="s">
        <v>261</v>
      </c>
      <c r="C716" s="3" t="s">
        <v>19</v>
      </c>
      <c r="D716" s="3" t="s">
        <v>262</v>
      </c>
      <c r="E716" s="3" t="s">
        <v>39</v>
      </c>
      <c r="F716" s="3">
        <v>95548</v>
      </c>
      <c r="G716" s="3" t="s">
        <v>40</v>
      </c>
      <c r="H716" s="3">
        <v>2022040220</v>
      </c>
      <c r="I716" s="3" t="s">
        <v>618</v>
      </c>
      <c r="J716" s="3" t="s">
        <v>41</v>
      </c>
      <c r="K716" s="3" t="s">
        <v>619</v>
      </c>
      <c r="L716" s="3" t="s">
        <v>191</v>
      </c>
      <c r="M716" s="3" t="s">
        <v>620</v>
      </c>
      <c r="N716" s="3" t="s">
        <v>264</v>
      </c>
      <c r="O716" s="3" t="s">
        <v>173</v>
      </c>
      <c r="P716" s="3" t="s">
        <v>185</v>
      </c>
      <c r="Q716" s="4">
        <f>IFERROR(VLOOKUP($H716,[1]RAPPORTS!$L$2:$O$3000,4,FALSE),"")</f>
        <v>7</v>
      </c>
      <c r="R716" s="4" t="str">
        <f>IFERROR(VLOOKUP($H716,[1]NC!$G$2:$H$300,2,FALSE)+VLOOKUP($K716,[1]NC!$G$2:$I$300,3,FALSE),"")</f>
        <v/>
      </c>
      <c r="S716" s="3"/>
      <c r="T716" s="3"/>
      <c r="U716" s="3"/>
      <c r="V716" s="3" t="s">
        <v>39</v>
      </c>
      <c r="W716" s="3" t="s">
        <v>14</v>
      </c>
      <c r="X716" s="3" t="s">
        <v>39</v>
      </c>
    </row>
    <row r="717" spans="1:24" x14ac:dyDescent="0.25">
      <c r="A717" s="3" t="s">
        <v>17</v>
      </c>
      <c r="B717" s="3" t="s">
        <v>52</v>
      </c>
      <c r="C717" s="3" t="s">
        <v>19</v>
      </c>
      <c r="D717" s="3" t="s">
        <v>53</v>
      </c>
      <c r="E717" s="3" t="s">
        <v>39</v>
      </c>
      <c r="F717" s="3">
        <v>95548</v>
      </c>
      <c r="G717" s="3" t="s">
        <v>40</v>
      </c>
      <c r="H717" s="3">
        <v>2022060365</v>
      </c>
      <c r="I717" s="3" t="s">
        <v>618</v>
      </c>
      <c r="J717" s="3" t="s">
        <v>41</v>
      </c>
      <c r="K717" s="3" t="s">
        <v>619</v>
      </c>
      <c r="L717" s="3" t="s">
        <v>57</v>
      </c>
      <c r="M717" s="3" t="s">
        <v>620</v>
      </c>
      <c r="N717" s="3" t="s">
        <v>111</v>
      </c>
      <c r="O717" s="3" t="s">
        <v>113</v>
      </c>
      <c r="P717" s="3" t="s">
        <v>112</v>
      </c>
      <c r="Q717" s="4">
        <f>IFERROR(VLOOKUP($H717,[1]RAPPORTS!$L$2:$O$3000,4,FALSE),"")</f>
        <v>7</v>
      </c>
      <c r="R717" s="4" t="str">
        <f>IFERROR(VLOOKUP($H717,[1]NC!$G$2:$H$300,2,FALSE)+VLOOKUP($K717,[1]NC!$G$2:$I$300,3,FALSE),"")</f>
        <v/>
      </c>
      <c r="S717" s="3"/>
      <c r="T717" s="3"/>
      <c r="U717" s="3"/>
      <c r="V717" s="3" t="s">
        <v>39</v>
      </c>
      <c r="W717" s="3" t="s">
        <v>14</v>
      </c>
      <c r="X717" s="3" t="s">
        <v>39</v>
      </c>
    </row>
    <row r="718" spans="1:24" x14ac:dyDescent="0.25">
      <c r="A718" s="3" t="s">
        <v>17</v>
      </c>
      <c r="B718" s="3" t="s">
        <v>52</v>
      </c>
      <c r="C718" s="3" t="s">
        <v>19</v>
      </c>
      <c r="D718" s="3" t="s">
        <v>53</v>
      </c>
      <c r="E718" s="3" t="s">
        <v>70</v>
      </c>
      <c r="F718" s="3">
        <v>95548</v>
      </c>
      <c r="G718" s="3" t="s">
        <v>40</v>
      </c>
      <c r="H718" s="3">
        <v>2022064426</v>
      </c>
      <c r="I718" s="3" t="s">
        <v>618</v>
      </c>
      <c r="J718" s="3" t="s">
        <v>41</v>
      </c>
      <c r="K718" s="3" t="s">
        <v>619</v>
      </c>
      <c r="L718" s="3" t="s">
        <v>82</v>
      </c>
      <c r="M718" s="3" t="s">
        <v>620</v>
      </c>
      <c r="N718" s="3" t="s">
        <v>111</v>
      </c>
      <c r="O718" s="3" t="s">
        <v>89</v>
      </c>
      <c r="P718" s="3" t="s">
        <v>90</v>
      </c>
      <c r="Q718" s="4">
        <f>IFERROR(VLOOKUP($H718,[1]RAPPORTS!$L$2:$O$3000,4,FALSE),"")</f>
        <v>7</v>
      </c>
      <c r="R718" s="4" t="str">
        <f>IFERROR(VLOOKUP($H718,[1]NC!$G$2:$H$300,2,FALSE)+VLOOKUP($K718,[1]NC!$G$2:$I$300,3,FALSE),"")</f>
        <v/>
      </c>
      <c r="S718" s="3"/>
      <c r="T718" s="3"/>
      <c r="U718" s="3"/>
      <c r="V718" s="3" t="s">
        <v>39</v>
      </c>
      <c r="W718" s="3" t="s">
        <v>14</v>
      </c>
      <c r="X718" s="3" t="s">
        <v>39</v>
      </c>
    </row>
    <row r="719" spans="1:24" x14ac:dyDescent="0.25">
      <c r="A719" s="3" t="s">
        <v>17</v>
      </c>
      <c r="B719" s="3" t="s">
        <v>52</v>
      </c>
      <c r="C719" s="3" t="s">
        <v>19</v>
      </c>
      <c r="D719" s="3" t="s">
        <v>53</v>
      </c>
      <c r="E719" s="3" t="s">
        <v>39</v>
      </c>
      <c r="F719" s="3">
        <v>95548</v>
      </c>
      <c r="G719" s="3" t="s">
        <v>40</v>
      </c>
      <c r="H719" s="3">
        <v>2022081344</v>
      </c>
      <c r="I719" s="3" t="s">
        <v>618</v>
      </c>
      <c r="J719" s="3" t="s">
        <v>41</v>
      </c>
      <c r="K719" s="3" t="s">
        <v>619</v>
      </c>
      <c r="L719" s="3" t="s">
        <v>59</v>
      </c>
      <c r="M719" s="3" t="s">
        <v>620</v>
      </c>
      <c r="N719" s="3" t="s">
        <v>111</v>
      </c>
      <c r="O719" s="3" t="s">
        <v>140</v>
      </c>
      <c r="P719" s="3" t="s">
        <v>184</v>
      </c>
      <c r="Q719" s="4">
        <f>IFERROR(VLOOKUP($H719,[1]RAPPORTS!$L$2:$O$3000,4,FALSE),"")</f>
        <v>7</v>
      </c>
      <c r="R719" s="4" t="str">
        <f>IFERROR(VLOOKUP($H719,[1]NC!$G$2:$H$300,2,FALSE)+VLOOKUP($K719,[1]NC!$G$2:$I$300,3,FALSE),"")</f>
        <v/>
      </c>
      <c r="S719" s="3"/>
      <c r="T719" s="3"/>
      <c r="U719" s="3"/>
      <c r="V719" s="3" t="s">
        <v>39</v>
      </c>
      <c r="W719" s="3" t="s">
        <v>14</v>
      </c>
      <c r="X719" s="3" t="s">
        <v>39</v>
      </c>
    </row>
    <row r="720" spans="1:24" x14ac:dyDescent="0.25">
      <c r="A720" s="3" t="s">
        <v>17</v>
      </c>
      <c r="B720" s="3" t="s">
        <v>52</v>
      </c>
      <c r="C720" s="3" t="s">
        <v>19</v>
      </c>
      <c r="D720" s="3" t="s">
        <v>53</v>
      </c>
      <c r="E720" s="3" t="s">
        <v>39</v>
      </c>
      <c r="F720" s="3">
        <v>95548</v>
      </c>
      <c r="G720" s="3" t="s">
        <v>40</v>
      </c>
      <c r="H720" s="3">
        <v>2022075813</v>
      </c>
      <c r="I720" s="3" t="s">
        <v>618</v>
      </c>
      <c r="J720" s="3" t="s">
        <v>41</v>
      </c>
      <c r="K720" s="3" t="s">
        <v>619</v>
      </c>
      <c r="L720" s="3" t="s">
        <v>59</v>
      </c>
      <c r="M720" s="3" t="s">
        <v>620</v>
      </c>
      <c r="N720" s="3" t="s">
        <v>111</v>
      </c>
      <c r="O720" s="3" t="s">
        <v>181</v>
      </c>
      <c r="P720" s="3" t="s">
        <v>119</v>
      </c>
      <c r="Q720" s="4">
        <f>IFERROR(VLOOKUP($H720,[1]RAPPORTS!$L$2:$O$3000,4,FALSE),"")</f>
        <v>7</v>
      </c>
      <c r="R720" s="4" t="str">
        <f>IFERROR(VLOOKUP($H720,[1]NC!$G$2:$H$300,2,FALSE)+VLOOKUP($K720,[1]NC!$G$2:$I$300,3,FALSE),"")</f>
        <v/>
      </c>
      <c r="S720" s="3"/>
      <c r="T720" s="3"/>
      <c r="U720" s="3"/>
      <c r="V720" s="3" t="s">
        <v>39</v>
      </c>
      <c r="W720" s="3" t="s">
        <v>14</v>
      </c>
      <c r="X720" s="3" t="s">
        <v>39</v>
      </c>
    </row>
    <row r="721" spans="1:24" x14ac:dyDescent="0.25">
      <c r="A721" s="3" t="s">
        <v>17</v>
      </c>
      <c r="B721" s="3" t="s">
        <v>52</v>
      </c>
      <c r="C721" s="3" t="s">
        <v>19</v>
      </c>
      <c r="D721" s="3" t="s">
        <v>53</v>
      </c>
      <c r="E721" s="3" t="s">
        <v>39</v>
      </c>
      <c r="F721" s="3">
        <v>95548</v>
      </c>
      <c r="G721" s="3" t="s">
        <v>40</v>
      </c>
      <c r="H721" s="3">
        <v>2022075009</v>
      </c>
      <c r="I721" s="3" t="s">
        <v>618</v>
      </c>
      <c r="J721" s="3" t="s">
        <v>41</v>
      </c>
      <c r="K721" s="3" t="s">
        <v>619</v>
      </c>
      <c r="L721" s="3" t="s">
        <v>59</v>
      </c>
      <c r="M721" s="3" t="s">
        <v>620</v>
      </c>
      <c r="N721" s="3" t="s">
        <v>111</v>
      </c>
      <c r="O721" s="3" t="s">
        <v>181</v>
      </c>
      <c r="P721" s="3" t="s">
        <v>190</v>
      </c>
      <c r="Q721" s="4">
        <f>IFERROR(VLOOKUP($H721,[1]RAPPORTS!$L$2:$O$3000,4,FALSE),"")</f>
        <v>7</v>
      </c>
      <c r="R721" s="4" t="str">
        <f>IFERROR(VLOOKUP($H721,[1]NC!$G$2:$H$300,2,FALSE)+VLOOKUP($K721,[1]NC!$G$2:$I$300,3,FALSE),"")</f>
        <v/>
      </c>
      <c r="S721" s="3"/>
      <c r="T721" s="3"/>
      <c r="U721" s="3"/>
      <c r="V721" s="3" t="s">
        <v>39</v>
      </c>
      <c r="W721" s="3" t="s">
        <v>14</v>
      </c>
      <c r="X721" s="3" t="s">
        <v>39</v>
      </c>
    </row>
    <row r="722" spans="1:24" x14ac:dyDescent="0.25">
      <c r="A722" s="3" t="s">
        <v>17</v>
      </c>
      <c r="B722" s="3" t="s">
        <v>52</v>
      </c>
      <c r="C722" s="3" t="s">
        <v>19</v>
      </c>
      <c r="D722" s="3" t="s">
        <v>53</v>
      </c>
      <c r="E722" s="3" t="s">
        <v>39</v>
      </c>
      <c r="F722" s="3">
        <v>95548</v>
      </c>
      <c r="G722" s="3" t="s">
        <v>40</v>
      </c>
      <c r="H722" s="3">
        <v>2022066517</v>
      </c>
      <c r="I722" s="3" t="s">
        <v>618</v>
      </c>
      <c r="J722" s="3" t="s">
        <v>41</v>
      </c>
      <c r="K722" s="3" t="s">
        <v>619</v>
      </c>
      <c r="L722" s="3" t="s">
        <v>182</v>
      </c>
      <c r="M722" s="3" t="s">
        <v>620</v>
      </c>
      <c r="N722" s="3" t="s">
        <v>111</v>
      </c>
      <c r="O722" s="3" t="s">
        <v>132</v>
      </c>
      <c r="P722" s="3" t="s">
        <v>200</v>
      </c>
      <c r="Q722" s="4">
        <f>IFERROR(VLOOKUP($H722,[1]RAPPORTS!$L$2:$O$3000,4,FALSE),"")</f>
        <v>7</v>
      </c>
      <c r="R722" s="4" t="str">
        <f>IFERROR(VLOOKUP($H722,[1]NC!$G$2:$H$300,2,FALSE)+VLOOKUP($K722,[1]NC!$G$2:$I$300,3,FALSE),"")</f>
        <v/>
      </c>
      <c r="S722" s="3"/>
      <c r="T722" s="3"/>
      <c r="U722" s="3"/>
      <c r="V722" s="3" t="s">
        <v>39</v>
      </c>
      <c r="W722" s="3" t="s">
        <v>14</v>
      </c>
      <c r="X722" s="3" t="s">
        <v>39</v>
      </c>
    </row>
    <row r="723" spans="1:24" x14ac:dyDescent="0.25">
      <c r="A723" s="3" t="s">
        <v>17</v>
      </c>
      <c r="B723" s="3" t="s">
        <v>52</v>
      </c>
      <c r="C723" s="3" t="s">
        <v>19</v>
      </c>
      <c r="D723" s="3" t="s">
        <v>53</v>
      </c>
      <c r="E723" s="3" t="s">
        <v>39</v>
      </c>
      <c r="F723" s="3">
        <v>95548</v>
      </c>
      <c r="G723" s="3" t="s">
        <v>40</v>
      </c>
      <c r="H723" s="3">
        <v>2022040428</v>
      </c>
      <c r="I723" s="3" t="s">
        <v>618</v>
      </c>
      <c r="J723" s="3" t="s">
        <v>41</v>
      </c>
      <c r="K723" s="3" t="s">
        <v>619</v>
      </c>
      <c r="L723" s="3" t="s">
        <v>57</v>
      </c>
      <c r="M723" s="3" t="s">
        <v>620</v>
      </c>
      <c r="N723" s="3" t="s">
        <v>83</v>
      </c>
      <c r="O723" s="3" t="s">
        <v>154</v>
      </c>
      <c r="P723" s="3" t="s">
        <v>180</v>
      </c>
      <c r="Q723" s="4">
        <f>IFERROR(VLOOKUP($H723,[1]RAPPORTS!$L$2:$O$3000,4,FALSE),"")</f>
        <v>7</v>
      </c>
      <c r="R723" s="4" t="str">
        <f>IFERROR(VLOOKUP($H723,[1]NC!$G$2:$H$300,2,FALSE)+VLOOKUP($K723,[1]NC!$G$2:$I$300,3,FALSE),"")</f>
        <v/>
      </c>
      <c r="S723" s="3"/>
      <c r="T723" s="3"/>
      <c r="U723" s="3"/>
      <c r="V723" s="3" t="s">
        <v>39</v>
      </c>
      <c r="W723" s="3" t="s">
        <v>14</v>
      </c>
      <c r="X723" s="3" t="s">
        <v>39</v>
      </c>
    </row>
    <row r="724" spans="1:24" x14ac:dyDescent="0.25">
      <c r="A724" s="3" t="s">
        <v>17</v>
      </c>
      <c r="B724" s="3" t="s">
        <v>52</v>
      </c>
      <c r="C724" s="3" t="s">
        <v>19</v>
      </c>
      <c r="D724" s="3" t="s">
        <v>53</v>
      </c>
      <c r="E724" s="3" t="s">
        <v>39</v>
      </c>
      <c r="F724" s="3">
        <v>95548</v>
      </c>
      <c r="G724" s="3" t="s">
        <v>40</v>
      </c>
      <c r="H724" s="3">
        <v>2022059990</v>
      </c>
      <c r="I724" s="3" t="s">
        <v>618</v>
      </c>
      <c r="J724" s="3" t="s">
        <v>41</v>
      </c>
      <c r="K724" s="3" t="s">
        <v>619</v>
      </c>
      <c r="L724" s="3" t="s">
        <v>57</v>
      </c>
      <c r="M724" s="3" t="s">
        <v>620</v>
      </c>
      <c r="N724" s="3" t="s">
        <v>83</v>
      </c>
      <c r="O724" s="3" t="s">
        <v>113</v>
      </c>
      <c r="P724" s="3" t="s">
        <v>441</v>
      </c>
      <c r="Q724" s="4">
        <f>IFERROR(VLOOKUP($H724,[1]RAPPORTS!$L$2:$O$3000,4,FALSE),"")</f>
        <v>7</v>
      </c>
      <c r="R724" s="4" t="str">
        <f>IFERROR(VLOOKUP($H724,[1]NC!$G$2:$H$300,2,FALSE)+VLOOKUP($K724,[1]NC!$G$2:$I$300,3,FALSE),"")</f>
        <v/>
      </c>
      <c r="S724" s="3"/>
      <c r="T724" s="3"/>
      <c r="U724" s="3"/>
      <c r="V724" s="3" t="s">
        <v>39</v>
      </c>
      <c r="W724" s="3" t="s">
        <v>14</v>
      </c>
      <c r="X724" s="3" t="s">
        <v>39</v>
      </c>
    </row>
    <row r="725" spans="1:24" x14ac:dyDescent="0.25">
      <c r="A725" s="3" t="s">
        <v>17</v>
      </c>
      <c r="B725" s="3" t="s">
        <v>37</v>
      </c>
      <c r="C725" s="3" t="s">
        <v>19</v>
      </c>
      <c r="D725" s="3" t="s">
        <v>122</v>
      </c>
      <c r="E725" s="3" t="s">
        <v>39</v>
      </c>
      <c r="F725" s="3">
        <v>95548</v>
      </c>
      <c r="G725" s="3" t="s">
        <v>56</v>
      </c>
      <c r="H725" s="3">
        <v>2021222737</v>
      </c>
      <c r="I725" s="3" t="s">
        <v>618</v>
      </c>
      <c r="J725" s="3" t="s">
        <v>41</v>
      </c>
      <c r="K725" s="3" t="s">
        <v>619</v>
      </c>
      <c r="L725" s="3" t="s">
        <v>57</v>
      </c>
      <c r="M725" s="3" t="s">
        <v>620</v>
      </c>
      <c r="N725" s="3" t="s">
        <v>151</v>
      </c>
      <c r="O725" s="3" t="s">
        <v>471</v>
      </c>
      <c r="P725" s="3" t="s">
        <v>472</v>
      </c>
      <c r="Q725" s="4">
        <f>IFERROR(VLOOKUP($H725,[1]RAPPORTS!$L$2:$O$3000,4,FALSE),"")</f>
        <v>6</v>
      </c>
      <c r="R725" s="4" t="str">
        <f>IFERROR(VLOOKUP($H725,[1]NC!$G$2:$H$300,2,FALSE)+VLOOKUP($K725,[1]NC!$G$2:$I$300,3,FALSE),"")</f>
        <v/>
      </c>
      <c r="S725" s="3"/>
      <c r="T725" s="3"/>
      <c r="U725" s="3"/>
      <c r="V725" s="3" t="s">
        <v>39</v>
      </c>
      <c r="W725" s="3" t="s">
        <v>14</v>
      </c>
      <c r="X725" s="3" t="s">
        <v>39</v>
      </c>
    </row>
    <row r="726" spans="1:24" x14ac:dyDescent="0.25">
      <c r="A726" s="3" t="s">
        <v>17</v>
      </c>
      <c r="B726" s="3" t="s">
        <v>37</v>
      </c>
      <c r="C726" s="3" t="s">
        <v>19</v>
      </c>
      <c r="D726" s="3" t="s">
        <v>122</v>
      </c>
      <c r="E726" s="3" t="s">
        <v>70</v>
      </c>
      <c r="F726" s="3">
        <v>95548</v>
      </c>
      <c r="G726" s="3" t="s">
        <v>56</v>
      </c>
      <c r="H726" s="3">
        <v>2022062436</v>
      </c>
      <c r="I726" s="3" t="s">
        <v>618</v>
      </c>
      <c r="J726" s="3" t="s">
        <v>41</v>
      </c>
      <c r="K726" s="3" t="s">
        <v>619</v>
      </c>
      <c r="L726" s="3" t="s">
        <v>54</v>
      </c>
      <c r="M726" s="3" t="s">
        <v>620</v>
      </c>
      <c r="N726" s="3" t="s">
        <v>111</v>
      </c>
      <c r="O726" s="3" t="s">
        <v>179</v>
      </c>
      <c r="P726" s="3" t="s">
        <v>171</v>
      </c>
      <c r="Q726" s="4">
        <f>IFERROR(VLOOKUP($H726,[1]RAPPORTS!$L$2:$O$3000,4,FALSE),"")</f>
        <v>6</v>
      </c>
      <c r="R726" s="4" t="str">
        <f>IFERROR(VLOOKUP($H726,[1]NC!$G$2:$H$300,2,FALSE)+VLOOKUP($K726,[1]NC!$G$2:$I$300,3,FALSE),"")</f>
        <v/>
      </c>
      <c r="S726" s="3"/>
      <c r="T726" s="3"/>
      <c r="U726" s="3"/>
      <c r="V726" s="3" t="s">
        <v>39</v>
      </c>
      <c r="W726" s="3" t="s">
        <v>14</v>
      </c>
      <c r="X726" s="3" t="s">
        <v>39</v>
      </c>
    </row>
    <row r="727" spans="1:24" x14ac:dyDescent="0.25">
      <c r="A727" s="3" t="s">
        <v>17</v>
      </c>
      <c r="B727" s="3" t="s">
        <v>52</v>
      </c>
      <c r="C727" s="3" t="s">
        <v>19</v>
      </c>
      <c r="D727" s="3" t="s">
        <v>53</v>
      </c>
      <c r="E727" s="3" t="s">
        <v>39</v>
      </c>
      <c r="F727" s="3">
        <v>95548</v>
      </c>
      <c r="G727" s="3" t="s">
        <v>40</v>
      </c>
      <c r="H727" s="3">
        <v>2022038837</v>
      </c>
      <c r="I727" s="3" t="s">
        <v>618</v>
      </c>
      <c r="J727" s="3" t="s">
        <v>41</v>
      </c>
      <c r="K727" s="3" t="s">
        <v>619</v>
      </c>
      <c r="L727" s="3" t="s">
        <v>82</v>
      </c>
      <c r="M727" s="3" t="s">
        <v>620</v>
      </c>
      <c r="N727" s="3" t="s">
        <v>83</v>
      </c>
      <c r="O727" s="3" t="s">
        <v>173</v>
      </c>
      <c r="P727" s="3" t="s">
        <v>185</v>
      </c>
      <c r="Q727" s="4">
        <f>IFERROR(VLOOKUP($H727,[1]RAPPORTS!$L$2:$O$3000,4,FALSE),"")</f>
        <v>6</v>
      </c>
      <c r="R727" s="4" t="str">
        <f>IFERROR(VLOOKUP($H727,[1]NC!$G$2:$H$300,2,FALSE)+VLOOKUP($K727,[1]NC!$G$2:$I$300,3,FALSE),"")</f>
        <v/>
      </c>
      <c r="S727" s="3"/>
      <c r="T727" s="3"/>
      <c r="U727" s="3"/>
      <c r="V727" s="3" t="s">
        <v>39</v>
      </c>
      <c r="W727" s="3" t="s">
        <v>14</v>
      </c>
      <c r="X727" s="3" t="s">
        <v>39</v>
      </c>
    </row>
    <row r="728" spans="1:24" x14ac:dyDescent="0.25">
      <c r="A728" s="3" t="s">
        <v>17</v>
      </c>
      <c r="B728" s="3" t="s">
        <v>52</v>
      </c>
      <c r="C728" s="3" t="s">
        <v>19</v>
      </c>
      <c r="D728" s="3" t="s">
        <v>53</v>
      </c>
      <c r="E728" s="3" t="s">
        <v>39</v>
      </c>
      <c r="F728" s="3">
        <v>95548</v>
      </c>
      <c r="G728" s="3" t="s">
        <v>40</v>
      </c>
      <c r="H728" s="3">
        <v>2022057995</v>
      </c>
      <c r="I728" s="3" t="s">
        <v>618</v>
      </c>
      <c r="J728" s="3" t="s">
        <v>41</v>
      </c>
      <c r="K728" s="3" t="s">
        <v>619</v>
      </c>
      <c r="L728" s="3" t="s">
        <v>82</v>
      </c>
      <c r="M728" s="3" t="s">
        <v>620</v>
      </c>
      <c r="N728" s="3" t="s">
        <v>151</v>
      </c>
      <c r="O728" s="3" t="s">
        <v>61</v>
      </c>
      <c r="P728" s="3" t="s">
        <v>83</v>
      </c>
      <c r="Q728" s="4">
        <f>IFERROR(VLOOKUP($H728,[1]RAPPORTS!$L$2:$O$3000,4,FALSE),"")</f>
        <v>4</v>
      </c>
      <c r="R728" s="4" t="str">
        <f>IFERROR(VLOOKUP($H728,[1]NC!$G$2:$H$300,2,FALSE)+VLOOKUP($K728,[1]NC!$G$2:$I$300,3,FALSE),"")</f>
        <v/>
      </c>
      <c r="S728" s="3"/>
      <c r="T728" s="3"/>
      <c r="U728" s="3"/>
      <c r="V728" s="3" t="s">
        <v>39</v>
      </c>
      <c r="W728" s="3" t="s">
        <v>14</v>
      </c>
      <c r="X728" s="3" t="s">
        <v>39</v>
      </c>
    </row>
    <row r="729" spans="1:24" x14ac:dyDescent="0.25">
      <c r="A729" s="3" t="s">
        <v>17</v>
      </c>
      <c r="B729" s="3" t="s">
        <v>52</v>
      </c>
      <c r="C729" s="3" t="s">
        <v>19</v>
      </c>
      <c r="D729" s="3" t="s">
        <v>53</v>
      </c>
      <c r="E729" s="3" t="s">
        <v>39</v>
      </c>
      <c r="F729" s="3">
        <v>95548</v>
      </c>
      <c r="G729" s="3" t="s">
        <v>40</v>
      </c>
      <c r="H729" s="3">
        <v>2022020679</v>
      </c>
      <c r="I729" s="3" t="s">
        <v>618</v>
      </c>
      <c r="J729" s="3" t="s">
        <v>41</v>
      </c>
      <c r="K729" s="3" t="s">
        <v>619</v>
      </c>
      <c r="L729" s="3" t="s">
        <v>96</v>
      </c>
      <c r="M729" s="3" t="s">
        <v>620</v>
      </c>
      <c r="N729" s="3" t="s">
        <v>111</v>
      </c>
      <c r="O729" s="3" t="s">
        <v>209</v>
      </c>
      <c r="P729" s="3" t="s">
        <v>266</v>
      </c>
      <c r="Q729" s="4">
        <f>IFERROR(VLOOKUP($H729,[1]RAPPORTS!$L$2:$O$3000,4,FALSE),"")</f>
        <v>4</v>
      </c>
      <c r="R729" s="4" t="str">
        <f>IFERROR(VLOOKUP($H729,[1]NC!$G$2:$H$300,2,FALSE)+VLOOKUP($K729,[1]NC!$G$2:$I$300,3,FALSE),"")</f>
        <v/>
      </c>
      <c r="S729" s="3"/>
      <c r="T729" s="3"/>
      <c r="U729" s="3"/>
      <c r="V729" s="3" t="s">
        <v>39</v>
      </c>
      <c r="W729" s="3" t="s">
        <v>14</v>
      </c>
      <c r="X729" s="3" t="s">
        <v>39</v>
      </c>
    </row>
    <row r="730" spans="1:24" x14ac:dyDescent="0.25">
      <c r="A730" s="3" t="s">
        <v>17</v>
      </c>
      <c r="B730" s="3" t="s">
        <v>261</v>
      </c>
      <c r="C730" s="3" t="s">
        <v>19</v>
      </c>
      <c r="D730" s="3" t="s">
        <v>262</v>
      </c>
      <c r="E730" s="3" t="s">
        <v>39</v>
      </c>
      <c r="F730" s="3">
        <v>95548</v>
      </c>
      <c r="G730" s="3" t="s">
        <v>40</v>
      </c>
      <c r="H730" s="3">
        <v>2022062603</v>
      </c>
      <c r="I730" s="3" t="s">
        <v>618</v>
      </c>
      <c r="J730" s="3" t="s">
        <v>41</v>
      </c>
      <c r="K730" s="3" t="s">
        <v>619</v>
      </c>
      <c r="L730" s="3" t="s">
        <v>54</v>
      </c>
      <c r="M730" s="3" t="s">
        <v>620</v>
      </c>
      <c r="N730" s="3" t="s">
        <v>93</v>
      </c>
      <c r="O730" s="3" t="s">
        <v>179</v>
      </c>
      <c r="P730" s="3" t="s">
        <v>133</v>
      </c>
      <c r="Q730" s="4">
        <f>IFERROR(VLOOKUP($H730,[1]RAPPORTS!$L$2:$O$3000,4,FALSE),"")</f>
        <v>23</v>
      </c>
      <c r="R730" s="4" t="str">
        <f>IFERROR(VLOOKUP($H730,[1]NC!$G$2:$H$300,2,FALSE)+VLOOKUP($K730,[1]NC!$G$2:$I$300,3,FALSE),"")</f>
        <v/>
      </c>
      <c r="S730" s="3"/>
      <c r="T730" s="3"/>
      <c r="U730" s="3"/>
      <c r="V730" s="3" t="s">
        <v>39</v>
      </c>
      <c r="W730" s="3" t="s">
        <v>15</v>
      </c>
      <c r="X730" s="3" t="s">
        <v>39</v>
      </c>
    </row>
    <row r="731" spans="1:24" x14ac:dyDescent="0.25">
      <c r="A731" s="3" t="s">
        <v>17</v>
      </c>
      <c r="B731" s="3" t="s">
        <v>261</v>
      </c>
      <c r="C731" s="3" t="s">
        <v>19</v>
      </c>
      <c r="D731" s="3" t="s">
        <v>262</v>
      </c>
      <c r="E731" s="3" t="s">
        <v>39</v>
      </c>
      <c r="F731" s="3">
        <v>95548</v>
      </c>
      <c r="G731" s="3" t="s">
        <v>40</v>
      </c>
      <c r="H731" s="3">
        <v>2022047196</v>
      </c>
      <c r="I731" s="3" t="s">
        <v>618</v>
      </c>
      <c r="J731" s="3" t="s">
        <v>41</v>
      </c>
      <c r="K731" s="3" t="s">
        <v>619</v>
      </c>
      <c r="L731" s="3" t="s">
        <v>57</v>
      </c>
      <c r="M731" s="3" t="s">
        <v>620</v>
      </c>
      <c r="N731" s="3" t="s">
        <v>83</v>
      </c>
      <c r="O731" s="3" t="s">
        <v>157</v>
      </c>
      <c r="P731" s="3" t="s">
        <v>131</v>
      </c>
      <c r="Q731" s="4">
        <f>IFERROR(VLOOKUP($H731,[1]RAPPORTS!$L$2:$O$3000,4,FALSE),"")</f>
        <v>14</v>
      </c>
      <c r="R731" s="4" t="str">
        <f>IFERROR(VLOOKUP($H731,[1]NC!$G$2:$H$300,2,FALSE)+VLOOKUP($K731,[1]NC!$G$2:$I$300,3,FALSE),"")</f>
        <v/>
      </c>
      <c r="S731" s="3"/>
      <c r="T731" s="3"/>
      <c r="U731" s="3"/>
      <c r="V731" s="3" t="s">
        <v>39</v>
      </c>
      <c r="W731" s="3" t="s">
        <v>15</v>
      </c>
      <c r="X731" s="3" t="s">
        <v>39</v>
      </c>
    </row>
    <row r="732" spans="1:24" x14ac:dyDescent="0.25">
      <c r="A732" s="3" t="s">
        <v>17</v>
      </c>
      <c r="B732" s="3" t="s">
        <v>261</v>
      </c>
      <c r="C732" s="3" t="s">
        <v>19</v>
      </c>
      <c r="D732" s="3" t="s">
        <v>262</v>
      </c>
      <c r="E732" s="3" t="s">
        <v>39</v>
      </c>
      <c r="F732" s="3">
        <v>95548</v>
      </c>
      <c r="G732" s="3" t="s">
        <v>40</v>
      </c>
      <c r="H732" s="3">
        <v>2022046396</v>
      </c>
      <c r="I732" s="3" t="s">
        <v>618</v>
      </c>
      <c r="J732" s="3" t="s">
        <v>41</v>
      </c>
      <c r="K732" s="3" t="s">
        <v>619</v>
      </c>
      <c r="L732" s="3" t="s">
        <v>57</v>
      </c>
      <c r="M732" s="3" t="s">
        <v>620</v>
      </c>
      <c r="N732" s="3" t="s">
        <v>175</v>
      </c>
      <c r="O732" s="3" t="s">
        <v>63</v>
      </c>
      <c r="P732" s="3" t="s">
        <v>139</v>
      </c>
      <c r="Q732" s="4">
        <f>IFERROR(VLOOKUP($H732,[1]RAPPORTS!$L$2:$O$3000,4,FALSE),"")</f>
        <v>13</v>
      </c>
      <c r="R732" s="4" t="str">
        <f>IFERROR(VLOOKUP($H732,[1]NC!$G$2:$H$300,2,FALSE)+VLOOKUP($K732,[1]NC!$G$2:$I$300,3,FALSE),"")</f>
        <v/>
      </c>
      <c r="S732" s="3"/>
      <c r="T732" s="3"/>
      <c r="U732" s="3"/>
      <c r="V732" s="3" t="s">
        <v>39</v>
      </c>
      <c r="W732" s="3" t="s">
        <v>15</v>
      </c>
      <c r="X732" s="3" t="s">
        <v>39</v>
      </c>
    </row>
    <row r="733" spans="1:24" x14ac:dyDescent="0.25">
      <c r="A733" s="3" t="s">
        <v>17</v>
      </c>
      <c r="B733" s="3" t="s">
        <v>261</v>
      </c>
      <c r="C733" s="3" t="s">
        <v>19</v>
      </c>
      <c r="D733" s="3" t="s">
        <v>262</v>
      </c>
      <c r="E733" s="3" t="s">
        <v>39</v>
      </c>
      <c r="F733" s="3">
        <v>95548</v>
      </c>
      <c r="G733" s="3" t="s">
        <v>40</v>
      </c>
      <c r="H733" s="3">
        <v>2022043542</v>
      </c>
      <c r="I733" s="3" t="s">
        <v>618</v>
      </c>
      <c r="J733" s="3" t="s">
        <v>41</v>
      </c>
      <c r="K733" s="3" t="s">
        <v>619</v>
      </c>
      <c r="L733" s="3" t="s">
        <v>54</v>
      </c>
      <c r="M733" s="3" t="s">
        <v>620</v>
      </c>
      <c r="N733" s="3" t="s">
        <v>151</v>
      </c>
      <c r="O733" s="3" t="s">
        <v>94</v>
      </c>
      <c r="P733" s="3" t="s">
        <v>363</v>
      </c>
      <c r="Q733" s="4">
        <f>IFERROR(VLOOKUP($H733,[1]RAPPORTS!$L$2:$O$3000,4,FALSE),"")</f>
        <v>9</v>
      </c>
      <c r="R733" s="4" t="str">
        <f>IFERROR(VLOOKUP($H733,[1]NC!$G$2:$H$300,2,FALSE)+VLOOKUP($K733,[1]NC!$G$2:$I$300,3,FALSE),"")</f>
        <v/>
      </c>
      <c r="S733" s="3"/>
      <c r="T733" s="3"/>
      <c r="U733" s="3"/>
      <c r="V733" s="3" t="s">
        <v>39</v>
      </c>
      <c r="W733" s="3" t="s">
        <v>15</v>
      </c>
      <c r="X733" s="3" t="s">
        <v>39</v>
      </c>
    </row>
    <row r="734" spans="1:24" x14ac:dyDescent="0.25">
      <c r="A734" s="3" t="s">
        <v>17</v>
      </c>
      <c r="B734" s="3" t="s">
        <v>261</v>
      </c>
      <c r="C734" s="3" t="s">
        <v>19</v>
      </c>
      <c r="D734" s="3" t="s">
        <v>262</v>
      </c>
      <c r="E734" s="3" t="s">
        <v>39</v>
      </c>
      <c r="F734" s="3">
        <v>95548</v>
      </c>
      <c r="G734" s="3" t="s">
        <v>40</v>
      </c>
      <c r="H734" s="3">
        <v>2022041833</v>
      </c>
      <c r="I734" s="3" t="s">
        <v>618</v>
      </c>
      <c r="J734" s="3" t="s">
        <v>41</v>
      </c>
      <c r="K734" s="3" t="s">
        <v>619</v>
      </c>
      <c r="L734" s="3" t="s">
        <v>54</v>
      </c>
      <c r="M734" s="3" t="s">
        <v>620</v>
      </c>
      <c r="N734" s="3" t="s">
        <v>43</v>
      </c>
      <c r="O734" s="3" t="s">
        <v>154</v>
      </c>
      <c r="P734" s="3" t="s">
        <v>435</v>
      </c>
      <c r="Q734" s="4">
        <f>IFERROR(VLOOKUP($H734,[1]RAPPORTS!$L$2:$O$3000,4,FALSE),"")</f>
        <v>8</v>
      </c>
      <c r="R734" s="4" t="str">
        <f>IFERROR(VLOOKUP($H734,[1]NC!$G$2:$H$300,2,FALSE)+VLOOKUP($K734,[1]NC!$G$2:$I$300,3,FALSE),"")</f>
        <v/>
      </c>
      <c r="S734" s="3"/>
      <c r="T734" s="3"/>
      <c r="U734" s="3"/>
      <c r="V734" s="3" t="s">
        <v>39</v>
      </c>
      <c r="W734" s="3" t="s">
        <v>15</v>
      </c>
      <c r="X734" s="3" t="s">
        <v>39</v>
      </c>
    </row>
    <row r="735" spans="1:24" x14ac:dyDescent="0.25">
      <c r="A735" s="3" t="s">
        <v>17</v>
      </c>
      <c r="B735" s="3" t="s">
        <v>261</v>
      </c>
      <c r="C735" s="3" t="s">
        <v>19</v>
      </c>
      <c r="D735" s="3" t="s">
        <v>262</v>
      </c>
      <c r="E735" s="3" t="s">
        <v>39</v>
      </c>
      <c r="F735" s="3">
        <v>95548</v>
      </c>
      <c r="G735" s="3" t="s">
        <v>40</v>
      </c>
      <c r="H735" s="3">
        <v>2022037606</v>
      </c>
      <c r="I735" s="3" t="s">
        <v>618</v>
      </c>
      <c r="J735" s="3" t="s">
        <v>41</v>
      </c>
      <c r="K735" s="3" t="s">
        <v>619</v>
      </c>
      <c r="L735" s="3" t="s">
        <v>57</v>
      </c>
      <c r="M735" s="3" t="s">
        <v>620</v>
      </c>
      <c r="N735" s="3" t="s">
        <v>83</v>
      </c>
      <c r="O735" s="3" t="s">
        <v>188</v>
      </c>
      <c r="P735" s="3" t="s">
        <v>62</v>
      </c>
      <c r="Q735" s="4">
        <f>IFERROR(VLOOKUP($H735,[1]RAPPORTS!$L$2:$O$3000,4,FALSE),"")</f>
        <v>6</v>
      </c>
      <c r="R735" s="4" t="str">
        <f>IFERROR(VLOOKUP($H735,[1]NC!$G$2:$H$300,2,FALSE)+VLOOKUP($K735,[1]NC!$G$2:$I$300,3,FALSE),"")</f>
        <v/>
      </c>
      <c r="S735" s="3"/>
      <c r="T735" s="3"/>
      <c r="U735" s="3"/>
      <c r="V735" s="3" t="s">
        <v>39</v>
      </c>
      <c r="W735" s="3" t="s">
        <v>15</v>
      </c>
      <c r="X735" s="3" t="s">
        <v>39</v>
      </c>
    </row>
    <row r="736" spans="1:24" x14ac:dyDescent="0.25">
      <c r="A736" s="3" t="s">
        <v>17</v>
      </c>
      <c r="B736" s="3" t="s">
        <v>37</v>
      </c>
      <c r="C736" s="3" t="s">
        <v>19</v>
      </c>
      <c r="D736" s="3" t="s">
        <v>74</v>
      </c>
      <c r="E736" s="3" t="s">
        <v>39</v>
      </c>
      <c r="F736" s="3">
        <v>95548</v>
      </c>
      <c r="G736" s="3" t="s">
        <v>40</v>
      </c>
      <c r="H736" s="3">
        <v>2022071023</v>
      </c>
      <c r="I736" s="3" t="s">
        <v>618</v>
      </c>
      <c r="J736" s="3" t="s">
        <v>41</v>
      </c>
      <c r="K736" s="3" t="s">
        <v>619</v>
      </c>
      <c r="L736" s="3" t="s">
        <v>42</v>
      </c>
      <c r="M736" s="3" t="s">
        <v>620</v>
      </c>
      <c r="N736" s="3" t="s">
        <v>83</v>
      </c>
      <c r="O736" s="3" t="s">
        <v>118</v>
      </c>
      <c r="P736" s="3" t="s">
        <v>117</v>
      </c>
      <c r="Q736" s="4" t="str">
        <f>IFERROR(VLOOKUP($H736,[1]RAPPORTS!$L$2:$O$3000,4,FALSE),"")</f>
        <v/>
      </c>
      <c r="R736" s="4" t="str">
        <f>IFERROR(VLOOKUP($H736,[1]NC!$G$2:$H$300,2,FALSE)+VLOOKUP($K736,[1]NC!$G$2:$I$300,3,FALSE),"")</f>
        <v/>
      </c>
      <c r="S736" s="3"/>
      <c r="T736" s="3"/>
      <c r="U736" s="3"/>
      <c r="V736" s="3" t="s">
        <v>39</v>
      </c>
      <c r="W736" s="3" t="s">
        <v>39</v>
      </c>
      <c r="X736" s="3" t="s">
        <v>39</v>
      </c>
    </row>
    <row r="737" spans="1:24" x14ac:dyDescent="0.25">
      <c r="A737" s="3" t="s">
        <v>17</v>
      </c>
      <c r="B737" s="3" t="s">
        <v>37</v>
      </c>
      <c r="C737" s="3" t="s">
        <v>19</v>
      </c>
      <c r="D737" s="3" t="s">
        <v>74</v>
      </c>
      <c r="E737" s="3" t="s">
        <v>39</v>
      </c>
      <c r="F737" s="3">
        <v>95548</v>
      </c>
      <c r="G737" s="3" t="s">
        <v>40</v>
      </c>
      <c r="H737" s="3">
        <v>2022070602</v>
      </c>
      <c r="I737" s="3" t="s">
        <v>618</v>
      </c>
      <c r="J737" s="3" t="s">
        <v>41</v>
      </c>
      <c r="K737" s="3" t="s">
        <v>619</v>
      </c>
      <c r="L737" s="3" t="s">
        <v>42</v>
      </c>
      <c r="M737" s="3" t="s">
        <v>620</v>
      </c>
      <c r="N737" s="3" t="s">
        <v>300</v>
      </c>
      <c r="O737" s="3" t="s">
        <v>118</v>
      </c>
      <c r="P737" s="3" t="s">
        <v>43</v>
      </c>
      <c r="Q737" s="4" t="str">
        <f>IFERROR(VLOOKUP($H737,[1]RAPPORTS!$L$2:$O$3000,4,FALSE),"")</f>
        <v/>
      </c>
      <c r="R737" s="4" t="str">
        <f>IFERROR(VLOOKUP($H737,[1]NC!$G$2:$H$300,2,FALSE)+VLOOKUP($K737,[1]NC!$G$2:$I$300,3,FALSE),"")</f>
        <v/>
      </c>
      <c r="S737" s="3"/>
      <c r="T737" s="3"/>
      <c r="U737" s="3"/>
      <c r="V737" s="3" t="s">
        <v>39</v>
      </c>
      <c r="W737" s="3" t="s">
        <v>39</v>
      </c>
      <c r="X737" s="3" t="s">
        <v>39</v>
      </c>
    </row>
    <row r="738" spans="1:24" x14ac:dyDescent="0.25">
      <c r="A738" s="3" t="s">
        <v>17</v>
      </c>
      <c r="B738" s="3" t="s">
        <v>37</v>
      </c>
      <c r="C738" s="3" t="s">
        <v>19</v>
      </c>
      <c r="D738" s="3" t="s">
        <v>74</v>
      </c>
      <c r="E738" s="3" t="s">
        <v>39</v>
      </c>
      <c r="F738" s="3">
        <v>95548</v>
      </c>
      <c r="G738" s="3" t="s">
        <v>40</v>
      </c>
      <c r="H738" s="3">
        <v>2022041271</v>
      </c>
      <c r="I738" s="3" t="s">
        <v>618</v>
      </c>
      <c r="J738" s="3" t="s">
        <v>41</v>
      </c>
      <c r="K738" s="3" t="s">
        <v>619</v>
      </c>
      <c r="L738" s="3" t="s">
        <v>59</v>
      </c>
      <c r="M738" s="3" t="s">
        <v>620</v>
      </c>
      <c r="N738" s="3" t="s">
        <v>93</v>
      </c>
      <c r="O738" s="3" t="s">
        <v>154</v>
      </c>
      <c r="P738" s="3" t="s">
        <v>108</v>
      </c>
      <c r="Q738" s="4" t="str">
        <f>IFERROR(VLOOKUP($H738,[1]RAPPORTS!$L$2:$O$3000,4,FALSE),"")</f>
        <v/>
      </c>
      <c r="R738" s="4" t="str">
        <f>IFERROR(VLOOKUP($H738,[1]NC!$G$2:$H$300,2,FALSE)+VLOOKUP($K738,[1]NC!$G$2:$I$300,3,FALSE),"")</f>
        <v/>
      </c>
      <c r="S738" s="3"/>
      <c r="T738" s="3"/>
      <c r="U738" s="3"/>
      <c r="V738" s="3" t="s">
        <v>39</v>
      </c>
      <c r="W738" s="3" t="s">
        <v>39</v>
      </c>
      <c r="X738" s="3" t="s">
        <v>39</v>
      </c>
    </row>
    <row r="739" spans="1:24" x14ac:dyDescent="0.25">
      <c r="A739" s="3" t="s">
        <v>17</v>
      </c>
      <c r="B739" s="3" t="s">
        <v>37</v>
      </c>
      <c r="C739" s="3" t="s">
        <v>19</v>
      </c>
      <c r="D739" s="3" t="s">
        <v>74</v>
      </c>
      <c r="E739" s="3" t="s">
        <v>39</v>
      </c>
      <c r="F739" s="3">
        <v>95548</v>
      </c>
      <c r="G739" s="3" t="s">
        <v>40</v>
      </c>
      <c r="H739" s="3">
        <v>2022049875</v>
      </c>
      <c r="I739" s="3" t="s">
        <v>618</v>
      </c>
      <c r="J739" s="3" t="s">
        <v>41</v>
      </c>
      <c r="K739" s="3" t="s">
        <v>619</v>
      </c>
      <c r="L739" s="3" t="s">
        <v>182</v>
      </c>
      <c r="M739" s="3" t="s">
        <v>620</v>
      </c>
      <c r="N739" s="3" t="s">
        <v>43</v>
      </c>
      <c r="O739" s="3" t="s">
        <v>44</v>
      </c>
      <c r="P739" s="3" t="s">
        <v>120</v>
      </c>
      <c r="Q739" s="4" t="str">
        <f>IFERROR(VLOOKUP($H739,[1]RAPPORTS!$L$2:$O$3000,4,FALSE),"")</f>
        <v/>
      </c>
      <c r="R739" s="4" t="str">
        <f>IFERROR(VLOOKUP($H739,[1]NC!$G$2:$H$300,2,FALSE)+VLOOKUP($K739,[1]NC!$G$2:$I$300,3,FALSE),"")</f>
        <v/>
      </c>
      <c r="S739" s="3"/>
      <c r="T739" s="3"/>
      <c r="U739" s="3"/>
      <c r="V739" s="3" t="s">
        <v>39</v>
      </c>
      <c r="W739" s="3" t="s">
        <v>39</v>
      </c>
      <c r="X739" s="3" t="s">
        <v>39</v>
      </c>
    </row>
    <row r="740" spans="1:24" x14ac:dyDescent="0.25">
      <c r="A740" s="3" t="s">
        <v>41</v>
      </c>
      <c r="B740" s="3" t="s">
        <v>37</v>
      </c>
      <c r="C740" s="3" t="s">
        <v>19</v>
      </c>
      <c r="D740" s="3" t="s">
        <v>74</v>
      </c>
      <c r="E740" s="3" t="s">
        <v>39</v>
      </c>
      <c r="F740" s="3">
        <v>95548</v>
      </c>
      <c r="G740" s="3" t="s">
        <v>40</v>
      </c>
      <c r="H740" s="3">
        <v>2022049002</v>
      </c>
      <c r="I740" s="3" t="s">
        <v>618</v>
      </c>
      <c r="J740" s="3" t="s">
        <v>41</v>
      </c>
      <c r="K740" s="3" t="s">
        <v>619</v>
      </c>
      <c r="L740" s="3" t="s">
        <v>67</v>
      </c>
      <c r="M740" s="3" t="s">
        <v>620</v>
      </c>
      <c r="N740" s="3" t="s">
        <v>49</v>
      </c>
      <c r="O740" s="3" t="s">
        <v>116</v>
      </c>
      <c r="P740" s="3" t="s">
        <v>429</v>
      </c>
      <c r="Q740" s="4" t="str">
        <f>IFERROR(VLOOKUP($H740,[1]RAPPORTS!$L$2:$O$3000,4,FALSE),"")</f>
        <v/>
      </c>
      <c r="R740" s="4" t="str">
        <f>IFERROR(VLOOKUP($H740,[1]NC!$G$2:$H$300,2,FALSE)+VLOOKUP($K740,[1]NC!$G$2:$I$300,3,FALSE),"")</f>
        <v/>
      </c>
      <c r="S740" s="3"/>
      <c r="T740" s="3"/>
      <c r="U740" s="3"/>
      <c r="V740" s="3" t="s">
        <v>39</v>
      </c>
      <c r="W740" s="3" t="s">
        <v>39</v>
      </c>
      <c r="X740" s="3" t="s">
        <v>39</v>
      </c>
    </row>
    <row r="741" spans="1:24" x14ac:dyDescent="0.25">
      <c r="A741" s="3" t="s">
        <v>17</v>
      </c>
      <c r="B741" s="3" t="s">
        <v>37</v>
      </c>
      <c r="C741" s="3" t="s">
        <v>19</v>
      </c>
      <c r="D741" s="3" t="s">
        <v>74</v>
      </c>
      <c r="E741" s="3" t="s">
        <v>39</v>
      </c>
      <c r="F741" s="3">
        <v>95548</v>
      </c>
      <c r="G741" s="3" t="s">
        <v>40</v>
      </c>
      <c r="H741" s="3">
        <v>2022061901</v>
      </c>
      <c r="I741" s="3" t="s">
        <v>618</v>
      </c>
      <c r="J741" s="3" t="s">
        <v>41</v>
      </c>
      <c r="K741" s="3" t="s">
        <v>619</v>
      </c>
      <c r="L741" s="3" t="s">
        <v>182</v>
      </c>
      <c r="M741" s="3" t="s">
        <v>620</v>
      </c>
      <c r="N741" s="3" t="s">
        <v>151</v>
      </c>
      <c r="O741" s="3" t="s">
        <v>179</v>
      </c>
      <c r="P741" s="3" t="s">
        <v>264</v>
      </c>
      <c r="Q741" s="4" t="str">
        <f>IFERROR(VLOOKUP($H741,[1]RAPPORTS!$L$2:$O$3000,4,FALSE),"")</f>
        <v/>
      </c>
      <c r="R741" s="4" t="str">
        <f>IFERROR(VLOOKUP($H741,[1]NC!$G$2:$H$300,2,FALSE)+VLOOKUP($K741,[1]NC!$G$2:$I$300,3,FALSE),"")</f>
        <v/>
      </c>
      <c r="S741" s="3"/>
      <c r="T741" s="3"/>
      <c r="U741" s="3"/>
      <c r="V741" s="3" t="s">
        <v>39</v>
      </c>
      <c r="W741" s="3" t="s">
        <v>39</v>
      </c>
      <c r="X741" s="3" t="s">
        <v>39</v>
      </c>
    </row>
    <row r="742" spans="1:24" x14ac:dyDescent="0.25">
      <c r="A742" s="3" t="s">
        <v>17</v>
      </c>
      <c r="B742" s="3" t="s">
        <v>37</v>
      </c>
      <c r="C742" s="3" t="s">
        <v>19</v>
      </c>
      <c r="D742" s="3" t="s">
        <v>122</v>
      </c>
      <c r="E742" s="3" t="s">
        <v>39</v>
      </c>
      <c r="F742" s="3">
        <v>95548</v>
      </c>
      <c r="G742" s="3" t="s">
        <v>56</v>
      </c>
      <c r="H742" s="3">
        <v>2021304815</v>
      </c>
      <c r="I742" s="3" t="s">
        <v>618</v>
      </c>
      <c r="J742" s="3" t="s">
        <v>41</v>
      </c>
      <c r="K742" s="3" t="s">
        <v>619</v>
      </c>
      <c r="L742" s="3" t="s">
        <v>182</v>
      </c>
      <c r="M742" s="3" t="s">
        <v>620</v>
      </c>
      <c r="N742" s="3" t="s">
        <v>264</v>
      </c>
      <c r="O742" s="3" t="s">
        <v>473</v>
      </c>
      <c r="P742" s="3" t="s">
        <v>429</v>
      </c>
      <c r="Q742" s="4" t="str">
        <f>IFERROR(VLOOKUP($H742,[1]RAPPORTS!$L$2:$O$3000,4,FALSE),"")</f>
        <v/>
      </c>
      <c r="R742" s="4" t="str">
        <f>IFERROR(VLOOKUP($H742,[1]NC!$G$2:$H$300,2,FALSE)+VLOOKUP($K742,[1]NC!$G$2:$I$300,3,FALSE),"")</f>
        <v/>
      </c>
      <c r="S742" s="3"/>
      <c r="T742" s="3"/>
      <c r="U742" s="3"/>
      <c r="V742" s="3" t="s">
        <v>39</v>
      </c>
      <c r="W742" s="3" t="s">
        <v>39</v>
      </c>
      <c r="X742" s="3" t="s">
        <v>39</v>
      </c>
    </row>
    <row r="743" spans="1:24" x14ac:dyDescent="0.25">
      <c r="A743" s="3" t="s">
        <v>17</v>
      </c>
      <c r="B743" s="3" t="s">
        <v>37</v>
      </c>
      <c r="C743" s="3" t="s">
        <v>19</v>
      </c>
      <c r="D743" s="3" t="s">
        <v>38</v>
      </c>
      <c r="E743" s="3" t="s">
        <v>39</v>
      </c>
      <c r="F743" s="3">
        <v>95548</v>
      </c>
      <c r="G743" s="3" t="s">
        <v>40</v>
      </c>
      <c r="H743" s="3">
        <v>2022051403</v>
      </c>
      <c r="I743" s="3" t="s">
        <v>618</v>
      </c>
      <c r="J743" s="3" t="s">
        <v>41</v>
      </c>
      <c r="K743" s="3" t="s">
        <v>619</v>
      </c>
      <c r="L743" s="3" t="s">
        <v>42</v>
      </c>
      <c r="M743" s="3" t="s">
        <v>620</v>
      </c>
      <c r="N743" s="3" t="s">
        <v>83</v>
      </c>
      <c r="O743" s="3" t="s">
        <v>152</v>
      </c>
      <c r="P743" s="3" t="s">
        <v>146</v>
      </c>
      <c r="Q743" s="4" t="str">
        <f>IFERROR(VLOOKUP($H743,[1]RAPPORTS!$L$2:$O$3000,4,FALSE),"")</f>
        <v/>
      </c>
      <c r="R743" s="4" t="str">
        <f>IFERROR(VLOOKUP($H743,[1]NC!$G$2:$H$300,2,FALSE)+VLOOKUP($K743,[1]NC!$G$2:$I$300,3,FALSE),"")</f>
        <v/>
      </c>
      <c r="S743" s="3"/>
      <c r="T743" s="3"/>
      <c r="U743" s="3"/>
      <c r="V743" s="3" t="s">
        <v>39</v>
      </c>
      <c r="W743" s="3" t="s">
        <v>39</v>
      </c>
      <c r="X743" s="3" t="s">
        <v>39</v>
      </c>
    </row>
    <row r="744" spans="1:24" x14ac:dyDescent="0.25">
      <c r="A744" s="3" t="s">
        <v>17</v>
      </c>
      <c r="B744" s="3" t="s">
        <v>37</v>
      </c>
      <c r="C744" s="3" t="s">
        <v>19</v>
      </c>
      <c r="D744" s="3" t="s">
        <v>38</v>
      </c>
      <c r="E744" s="3" t="s">
        <v>39</v>
      </c>
      <c r="F744" s="3">
        <v>95548</v>
      </c>
      <c r="G744" s="3" t="s">
        <v>40</v>
      </c>
      <c r="H744" s="3">
        <v>2022035519</v>
      </c>
      <c r="I744" s="3" t="s">
        <v>618</v>
      </c>
      <c r="J744" s="3" t="s">
        <v>41</v>
      </c>
      <c r="K744" s="3" t="s">
        <v>619</v>
      </c>
      <c r="L744" s="3" t="s">
        <v>42</v>
      </c>
      <c r="M744" s="3" t="s">
        <v>620</v>
      </c>
      <c r="N744" s="3" t="s">
        <v>93</v>
      </c>
      <c r="O744" s="3" t="s">
        <v>193</v>
      </c>
      <c r="P744" s="3" t="s">
        <v>51</v>
      </c>
      <c r="Q744" s="4" t="str">
        <f>IFERROR(VLOOKUP($H744,[1]RAPPORTS!$L$2:$O$3000,4,FALSE),"")</f>
        <v/>
      </c>
      <c r="R744" s="4" t="str">
        <f>IFERROR(VLOOKUP($H744,[1]NC!$G$2:$H$300,2,FALSE)+VLOOKUP($K744,[1]NC!$G$2:$I$300,3,FALSE),"")</f>
        <v/>
      </c>
      <c r="S744" s="3"/>
      <c r="T744" s="3"/>
      <c r="U744" s="3"/>
      <c r="V744" s="3" t="s">
        <v>39</v>
      </c>
      <c r="W744" s="3" t="s">
        <v>39</v>
      </c>
      <c r="X744" s="3" t="s">
        <v>39</v>
      </c>
    </row>
    <row r="745" spans="1:24" x14ac:dyDescent="0.25">
      <c r="A745" s="3" t="s">
        <v>17</v>
      </c>
      <c r="B745" s="3" t="s">
        <v>37</v>
      </c>
      <c r="C745" s="3" t="s">
        <v>19</v>
      </c>
      <c r="D745" s="3" t="s">
        <v>38</v>
      </c>
      <c r="E745" s="3" t="s">
        <v>39</v>
      </c>
      <c r="F745" s="3">
        <v>95548</v>
      </c>
      <c r="G745" s="3" t="s">
        <v>40</v>
      </c>
      <c r="H745" s="3">
        <v>2021376515</v>
      </c>
      <c r="I745" s="3" t="s">
        <v>618</v>
      </c>
      <c r="J745" s="3" t="s">
        <v>41</v>
      </c>
      <c r="K745" s="3" t="s">
        <v>619</v>
      </c>
      <c r="L745" s="3" t="s">
        <v>182</v>
      </c>
      <c r="M745" s="3" t="s">
        <v>620</v>
      </c>
      <c r="N745" s="3" t="s">
        <v>83</v>
      </c>
      <c r="O745" s="3" t="s">
        <v>474</v>
      </c>
      <c r="P745" s="3" t="s">
        <v>253</v>
      </c>
      <c r="Q745" s="4" t="str">
        <f>IFERROR(VLOOKUP($H745,[1]RAPPORTS!$L$2:$O$3000,4,FALSE),"")</f>
        <v/>
      </c>
      <c r="R745" s="4" t="str">
        <f>IFERROR(VLOOKUP($H745,[1]NC!$G$2:$H$300,2,FALSE)+VLOOKUP($K745,[1]NC!$G$2:$I$300,3,FALSE),"")</f>
        <v/>
      </c>
      <c r="S745" s="3"/>
      <c r="T745" s="3"/>
      <c r="U745" s="3"/>
      <c r="V745" s="3" t="s">
        <v>39</v>
      </c>
      <c r="W745" s="3" t="s">
        <v>39</v>
      </c>
      <c r="X745" s="3" t="s">
        <v>39</v>
      </c>
    </row>
    <row r="746" spans="1:24" x14ac:dyDescent="0.25">
      <c r="A746" s="3" t="s">
        <v>17</v>
      </c>
      <c r="B746" s="3" t="s">
        <v>37</v>
      </c>
      <c r="C746" s="3" t="s">
        <v>19</v>
      </c>
      <c r="D746" s="3" t="s">
        <v>74</v>
      </c>
      <c r="E746" s="3" t="s">
        <v>39</v>
      </c>
      <c r="F746" s="3">
        <v>95548</v>
      </c>
      <c r="G746" s="3" t="s">
        <v>40</v>
      </c>
      <c r="H746" s="3">
        <v>2022078338</v>
      </c>
      <c r="I746" s="3" t="s">
        <v>618</v>
      </c>
      <c r="J746" s="3" t="s">
        <v>41</v>
      </c>
      <c r="K746" s="3" t="s">
        <v>619</v>
      </c>
      <c r="L746" s="3" t="s">
        <v>182</v>
      </c>
      <c r="M746" s="3" t="s">
        <v>620</v>
      </c>
      <c r="N746" s="3" t="s">
        <v>43</v>
      </c>
      <c r="O746" s="3" t="s">
        <v>75</v>
      </c>
      <c r="P746" s="3" t="s">
        <v>200</v>
      </c>
      <c r="Q746" s="4" t="str">
        <f>IFERROR(VLOOKUP($H746,[1]RAPPORTS!$L$2:$O$3000,4,FALSE),"")</f>
        <v/>
      </c>
      <c r="R746" s="4" t="str">
        <f>IFERROR(VLOOKUP($H746,[1]NC!$G$2:$H$300,2,FALSE)+VLOOKUP($K746,[1]NC!$G$2:$I$300,3,FALSE),"")</f>
        <v/>
      </c>
      <c r="S746" s="3"/>
      <c r="T746" s="3"/>
      <c r="U746" s="3"/>
      <c r="V746" s="3" t="s">
        <v>39</v>
      </c>
      <c r="W746" s="3" t="s">
        <v>39</v>
      </c>
      <c r="X746" s="3" t="s">
        <v>39</v>
      </c>
    </row>
    <row r="747" spans="1:24" x14ac:dyDescent="0.25">
      <c r="A747" s="3" t="s">
        <v>17</v>
      </c>
      <c r="B747" s="3" t="s">
        <v>37</v>
      </c>
      <c r="C747" s="3" t="s">
        <v>19</v>
      </c>
      <c r="D747" s="3" t="s">
        <v>74</v>
      </c>
      <c r="E747" s="3" t="s">
        <v>70</v>
      </c>
      <c r="F747" s="3">
        <v>95548</v>
      </c>
      <c r="G747" s="3" t="s">
        <v>40</v>
      </c>
      <c r="H747" s="3">
        <v>2022042298</v>
      </c>
      <c r="I747" s="3" t="s">
        <v>618</v>
      </c>
      <c r="J747" s="3" t="s">
        <v>41</v>
      </c>
      <c r="K747" s="3" t="s">
        <v>619</v>
      </c>
      <c r="L747" s="3" t="s">
        <v>59</v>
      </c>
      <c r="M747" s="3" t="s">
        <v>620</v>
      </c>
      <c r="N747" s="3" t="s">
        <v>93</v>
      </c>
      <c r="O747" s="3" t="s">
        <v>174</v>
      </c>
      <c r="P747" s="3" t="s">
        <v>204</v>
      </c>
      <c r="Q747" s="4" t="str">
        <f>IFERROR(VLOOKUP($H747,[1]RAPPORTS!$L$2:$O$3000,4,FALSE),"")</f>
        <v/>
      </c>
      <c r="R747" s="4" t="str">
        <f>IFERROR(VLOOKUP($H747,[1]NC!$G$2:$H$300,2,FALSE)+VLOOKUP($K747,[1]NC!$G$2:$I$300,3,FALSE),"")</f>
        <v/>
      </c>
      <c r="S747" s="3"/>
      <c r="T747" s="3"/>
      <c r="U747" s="3"/>
      <c r="V747" s="3" t="s">
        <v>39</v>
      </c>
      <c r="W747" s="3" t="s">
        <v>39</v>
      </c>
      <c r="X747" s="3" t="s">
        <v>39</v>
      </c>
    </row>
    <row r="748" spans="1:24" x14ac:dyDescent="0.25">
      <c r="A748" s="3" t="s">
        <v>17</v>
      </c>
      <c r="B748" s="3" t="s">
        <v>37</v>
      </c>
      <c r="C748" s="3" t="s">
        <v>19</v>
      </c>
      <c r="D748" s="3" t="s">
        <v>74</v>
      </c>
      <c r="E748" s="3" t="s">
        <v>39</v>
      </c>
      <c r="F748" s="3">
        <v>95548</v>
      </c>
      <c r="G748" s="3" t="s">
        <v>40</v>
      </c>
      <c r="H748" s="3">
        <v>2022058720</v>
      </c>
      <c r="I748" s="3" t="s">
        <v>618</v>
      </c>
      <c r="J748" s="3" t="s">
        <v>41</v>
      </c>
      <c r="K748" s="3" t="s">
        <v>619</v>
      </c>
      <c r="L748" s="3" t="s">
        <v>182</v>
      </c>
      <c r="M748" s="3" t="s">
        <v>620</v>
      </c>
      <c r="N748" s="3" t="s">
        <v>43</v>
      </c>
      <c r="O748" s="3" t="s">
        <v>61</v>
      </c>
      <c r="P748" s="3" t="s">
        <v>300</v>
      </c>
      <c r="Q748" s="4" t="str">
        <f>IFERROR(VLOOKUP($H748,[1]RAPPORTS!$L$2:$O$3000,4,FALSE),"")</f>
        <v/>
      </c>
      <c r="R748" s="4" t="str">
        <f>IFERROR(VLOOKUP($H748,[1]NC!$G$2:$H$300,2,FALSE)+VLOOKUP($K748,[1]NC!$G$2:$I$300,3,FALSE),"")</f>
        <v/>
      </c>
      <c r="S748" s="3"/>
      <c r="T748" s="3"/>
      <c r="U748" s="3"/>
      <c r="V748" s="3" t="s">
        <v>39</v>
      </c>
      <c r="W748" s="3" t="s">
        <v>39</v>
      </c>
      <c r="X748" s="3" t="s">
        <v>39</v>
      </c>
    </row>
    <row r="749" spans="1:24" x14ac:dyDescent="0.25">
      <c r="A749" s="3" t="s">
        <v>17</v>
      </c>
      <c r="B749" s="3" t="s">
        <v>37</v>
      </c>
      <c r="C749" s="3" t="s">
        <v>19</v>
      </c>
      <c r="D749" s="3" t="s">
        <v>74</v>
      </c>
      <c r="E749" s="3" t="s">
        <v>39</v>
      </c>
      <c r="F749" s="3">
        <v>95548</v>
      </c>
      <c r="G749" s="3" t="s">
        <v>40</v>
      </c>
      <c r="H749" s="3">
        <v>2022080311</v>
      </c>
      <c r="I749" s="3" t="s">
        <v>618</v>
      </c>
      <c r="J749" s="3" t="s">
        <v>41</v>
      </c>
      <c r="K749" s="3" t="s">
        <v>619</v>
      </c>
      <c r="L749" s="3" t="s">
        <v>64</v>
      </c>
      <c r="M749" s="3" t="s">
        <v>620</v>
      </c>
      <c r="N749" s="3" t="s">
        <v>43</v>
      </c>
      <c r="O749" s="3" t="s">
        <v>136</v>
      </c>
      <c r="P749" s="3" t="s">
        <v>185</v>
      </c>
      <c r="Q749" s="4" t="str">
        <f>IFERROR(VLOOKUP($H749,[1]RAPPORTS!$L$2:$O$3000,4,FALSE),"")</f>
        <v/>
      </c>
      <c r="R749" s="4" t="str">
        <f>IFERROR(VLOOKUP($H749,[1]NC!$G$2:$H$300,2,FALSE)+VLOOKUP($K749,[1]NC!$G$2:$I$300,3,FALSE),"")</f>
        <v/>
      </c>
      <c r="S749" s="3"/>
      <c r="T749" s="3"/>
      <c r="U749" s="3"/>
      <c r="V749" s="3" t="s">
        <v>39</v>
      </c>
      <c r="W749" s="3" t="s">
        <v>39</v>
      </c>
      <c r="X749" s="3" t="s">
        <v>39</v>
      </c>
    </row>
    <row r="750" spans="1:24" x14ac:dyDescent="0.25">
      <c r="A750" s="3" t="s">
        <v>17</v>
      </c>
      <c r="B750" s="3" t="s">
        <v>37</v>
      </c>
      <c r="C750" s="3" t="s">
        <v>19</v>
      </c>
      <c r="D750" s="3" t="s">
        <v>74</v>
      </c>
      <c r="E750" s="3" t="s">
        <v>39</v>
      </c>
      <c r="F750" s="3">
        <v>95548</v>
      </c>
      <c r="G750" s="3" t="s">
        <v>40</v>
      </c>
      <c r="H750" s="3">
        <v>2022060703</v>
      </c>
      <c r="I750" s="3" t="s">
        <v>618</v>
      </c>
      <c r="J750" s="3" t="s">
        <v>41</v>
      </c>
      <c r="K750" s="3" t="s">
        <v>619</v>
      </c>
      <c r="L750" s="3" t="s">
        <v>182</v>
      </c>
      <c r="M750" s="3" t="s">
        <v>620</v>
      </c>
      <c r="N750" s="3" t="s">
        <v>43</v>
      </c>
      <c r="O750" s="3" t="s">
        <v>179</v>
      </c>
      <c r="P750" s="3" t="s">
        <v>200</v>
      </c>
      <c r="Q750" s="4" t="str">
        <f>IFERROR(VLOOKUP($H750,[1]RAPPORTS!$L$2:$O$3000,4,FALSE),"")</f>
        <v/>
      </c>
      <c r="R750" s="4" t="str">
        <f>IFERROR(VLOOKUP($H750,[1]NC!$G$2:$H$300,2,FALSE)+VLOOKUP($K750,[1]NC!$G$2:$I$300,3,FALSE),"")</f>
        <v/>
      </c>
      <c r="S750" s="3"/>
      <c r="T750" s="3"/>
      <c r="U750" s="3"/>
      <c r="V750" s="3" t="s">
        <v>39</v>
      </c>
      <c r="W750" s="3" t="s">
        <v>39</v>
      </c>
      <c r="X750" s="3" t="s">
        <v>39</v>
      </c>
    </row>
    <row r="751" spans="1:24" x14ac:dyDescent="0.25">
      <c r="A751" s="3" t="s">
        <v>17</v>
      </c>
      <c r="B751" s="3" t="s">
        <v>46</v>
      </c>
      <c r="C751" s="3" t="s">
        <v>19</v>
      </c>
      <c r="D751" s="3" t="s">
        <v>176</v>
      </c>
      <c r="E751" s="3" t="s">
        <v>39</v>
      </c>
      <c r="F751" s="3">
        <v>95548</v>
      </c>
      <c r="G751" s="3" t="s">
        <v>40</v>
      </c>
      <c r="H751" s="3">
        <v>2021306641</v>
      </c>
      <c r="I751" s="3" t="s">
        <v>618</v>
      </c>
      <c r="J751" s="3" t="s">
        <v>41</v>
      </c>
      <c r="K751" s="3" t="s">
        <v>619</v>
      </c>
      <c r="L751" s="3" t="s">
        <v>182</v>
      </c>
      <c r="M751" s="3" t="s">
        <v>620</v>
      </c>
      <c r="N751" s="3" t="s">
        <v>83</v>
      </c>
      <c r="O751" s="3" t="s">
        <v>473</v>
      </c>
      <c r="P751" s="3" t="s">
        <v>384</v>
      </c>
      <c r="Q751" s="4" t="str">
        <f>IFERROR(VLOOKUP($H751,[1]RAPPORTS!$L$2:$O$3000,4,FALSE),"")</f>
        <v/>
      </c>
      <c r="R751" s="4" t="str">
        <f>IFERROR(VLOOKUP($H751,[1]NC!$G$2:$H$300,2,FALSE)+VLOOKUP($K751,[1]NC!$G$2:$I$300,3,FALSE),"")</f>
        <v/>
      </c>
      <c r="S751" s="3"/>
      <c r="T751" s="3"/>
      <c r="U751" s="3"/>
      <c r="V751" s="3" t="s">
        <v>39</v>
      </c>
      <c r="W751" s="3" t="s">
        <v>39</v>
      </c>
      <c r="X751" s="3" t="s">
        <v>39</v>
      </c>
    </row>
    <row r="752" spans="1:24" x14ac:dyDescent="0.25">
      <c r="A752" s="3" t="s">
        <v>17</v>
      </c>
      <c r="B752" s="3" t="s">
        <v>46</v>
      </c>
      <c r="C752" s="3" t="s">
        <v>19</v>
      </c>
      <c r="D752" s="3" t="s">
        <v>176</v>
      </c>
      <c r="E752" s="3" t="s">
        <v>39</v>
      </c>
      <c r="F752" s="3">
        <v>95548</v>
      </c>
      <c r="G752" s="3" t="s">
        <v>40</v>
      </c>
      <c r="H752" s="3">
        <v>2022070988</v>
      </c>
      <c r="I752" s="3" t="s">
        <v>618</v>
      </c>
      <c r="J752" s="3" t="s">
        <v>41</v>
      </c>
      <c r="K752" s="3" t="s">
        <v>619</v>
      </c>
      <c r="L752" s="3" t="s">
        <v>191</v>
      </c>
      <c r="M752" s="3" t="s">
        <v>620</v>
      </c>
      <c r="N752" s="3" t="s">
        <v>83</v>
      </c>
      <c r="O752" s="3" t="s">
        <v>118</v>
      </c>
      <c r="P752" s="3" t="s">
        <v>119</v>
      </c>
      <c r="Q752" s="4" t="str">
        <f>IFERROR(VLOOKUP($H752,[1]RAPPORTS!$L$2:$O$3000,4,FALSE),"")</f>
        <v/>
      </c>
      <c r="R752" s="4" t="str">
        <f>IFERROR(VLOOKUP($H752,[1]NC!$G$2:$H$300,2,FALSE)+VLOOKUP($K752,[1]NC!$G$2:$I$300,3,FALSE),"")</f>
        <v/>
      </c>
      <c r="S752" s="3"/>
      <c r="T752" s="3"/>
      <c r="U752" s="3"/>
      <c r="V752" s="3" t="s">
        <v>39</v>
      </c>
      <c r="W752" s="3" t="s">
        <v>39</v>
      </c>
      <c r="X752" s="3" t="s">
        <v>39</v>
      </c>
    </row>
    <row r="753" spans="1:24" x14ac:dyDescent="0.25">
      <c r="A753" s="3" t="s">
        <v>41</v>
      </c>
      <c r="B753" s="3" t="s">
        <v>46</v>
      </c>
      <c r="C753" s="3" t="s">
        <v>19</v>
      </c>
      <c r="D753" s="3" t="s">
        <v>176</v>
      </c>
      <c r="E753" s="3" t="s">
        <v>39</v>
      </c>
      <c r="F753" s="3">
        <v>95548</v>
      </c>
      <c r="G753" s="3" t="s">
        <v>40</v>
      </c>
      <c r="H753" s="3">
        <v>2022088110</v>
      </c>
      <c r="I753" s="3" t="s">
        <v>618</v>
      </c>
      <c r="J753" s="3" t="s">
        <v>41</v>
      </c>
      <c r="K753" s="3" t="s">
        <v>619</v>
      </c>
      <c r="L753" s="3" t="s">
        <v>125</v>
      </c>
      <c r="M753" s="3" t="s">
        <v>620</v>
      </c>
      <c r="N753" s="3" t="s">
        <v>49</v>
      </c>
      <c r="O753" s="3" t="s">
        <v>320</v>
      </c>
      <c r="P753" s="3" t="s">
        <v>51</v>
      </c>
      <c r="Q753" s="4" t="str">
        <f>IFERROR(VLOOKUP($H753,[1]RAPPORTS!$L$2:$O$3000,4,FALSE),"")</f>
        <v/>
      </c>
      <c r="R753" s="4" t="str">
        <f>IFERROR(VLOOKUP($H753,[1]NC!$G$2:$H$300,2,FALSE)+VLOOKUP($K753,[1]NC!$G$2:$I$300,3,FALSE),"")</f>
        <v/>
      </c>
      <c r="S753" s="3"/>
      <c r="T753" s="3"/>
      <c r="U753" s="3"/>
      <c r="V753" s="3" t="s">
        <v>39</v>
      </c>
      <c r="W753" s="3" t="s">
        <v>39</v>
      </c>
      <c r="X753" s="3" t="s">
        <v>39</v>
      </c>
    </row>
    <row r="754" spans="1:24" x14ac:dyDescent="0.25">
      <c r="A754" s="3" t="s">
        <v>41</v>
      </c>
      <c r="B754" s="3" t="s">
        <v>46</v>
      </c>
      <c r="C754" s="3" t="s">
        <v>19</v>
      </c>
      <c r="D754" s="3" t="s">
        <v>176</v>
      </c>
      <c r="E754" s="3" t="s">
        <v>70</v>
      </c>
      <c r="F754" s="3">
        <v>95548</v>
      </c>
      <c r="G754" s="3" t="s">
        <v>40</v>
      </c>
      <c r="H754" s="3">
        <v>2021349378</v>
      </c>
      <c r="I754" s="3" t="s">
        <v>618</v>
      </c>
      <c r="J754" s="3" t="s">
        <v>41</v>
      </c>
      <c r="K754" s="3" t="s">
        <v>619</v>
      </c>
      <c r="L754" s="3" t="s">
        <v>167</v>
      </c>
      <c r="M754" s="3" t="s">
        <v>620</v>
      </c>
      <c r="N754" s="3" t="s">
        <v>49</v>
      </c>
      <c r="O754" s="3" t="s">
        <v>97</v>
      </c>
      <c r="P754" s="3" t="s">
        <v>475</v>
      </c>
      <c r="Q754" s="4" t="str">
        <f>IFERROR(VLOOKUP($H754,[1]RAPPORTS!$L$2:$O$3000,4,FALSE),"")</f>
        <v/>
      </c>
      <c r="R754" s="4" t="str">
        <f>IFERROR(VLOOKUP($H754,[1]NC!$G$2:$H$300,2,FALSE)+VLOOKUP($K754,[1]NC!$G$2:$I$300,3,FALSE),"")</f>
        <v/>
      </c>
      <c r="S754" s="3"/>
      <c r="T754" s="3"/>
      <c r="U754" s="3"/>
      <c r="V754" s="3" t="s">
        <v>39</v>
      </c>
      <c r="W754" s="3" t="s">
        <v>39</v>
      </c>
      <c r="X754" s="3" t="s">
        <v>39</v>
      </c>
    </row>
    <row r="755" spans="1:24" x14ac:dyDescent="0.25">
      <c r="A755" s="3" t="s">
        <v>41</v>
      </c>
      <c r="B755" s="3" t="s">
        <v>46</v>
      </c>
      <c r="C755" s="3" t="s">
        <v>19</v>
      </c>
      <c r="D755" s="3" t="s">
        <v>176</v>
      </c>
      <c r="E755" s="3" t="s">
        <v>39</v>
      </c>
      <c r="F755" s="3">
        <v>95548</v>
      </c>
      <c r="G755" s="3" t="s">
        <v>40</v>
      </c>
      <c r="H755" s="3">
        <v>2022064428</v>
      </c>
      <c r="I755" s="3" t="s">
        <v>618</v>
      </c>
      <c r="J755" s="3" t="s">
        <v>41</v>
      </c>
      <c r="K755" s="3" t="s">
        <v>619</v>
      </c>
      <c r="L755" s="3" t="s">
        <v>64</v>
      </c>
      <c r="M755" s="3" t="s">
        <v>620</v>
      </c>
      <c r="N755" s="3" t="s">
        <v>49</v>
      </c>
      <c r="O755" s="3" t="s">
        <v>89</v>
      </c>
      <c r="P755" s="3" t="s">
        <v>263</v>
      </c>
      <c r="Q755" s="4" t="str">
        <f>IFERROR(VLOOKUP($H755,[1]RAPPORTS!$L$2:$O$3000,4,FALSE),"")</f>
        <v/>
      </c>
      <c r="R755" s="4" t="str">
        <f>IFERROR(VLOOKUP($H755,[1]NC!$G$2:$H$300,2,FALSE)+VLOOKUP($K755,[1]NC!$G$2:$I$300,3,FALSE),"")</f>
        <v/>
      </c>
      <c r="S755" s="3"/>
      <c r="T755" s="3"/>
      <c r="U755" s="3"/>
      <c r="V755" s="3" t="s">
        <v>39</v>
      </c>
      <c r="W755" s="3" t="s">
        <v>39</v>
      </c>
      <c r="X755" s="3" t="s">
        <v>39</v>
      </c>
    </row>
    <row r="756" spans="1:24" x14ac:dyDescent="0.25">
      <c r="A756" s="3" t="s">
        <v>17</v>
      </c>
      <c r="B756" s="3" t="s">
        <v>46</v>
      </c>
      <c r="C756" s="3" t="s">
        <v>19</v>
      </c>
      <c r="D756" s="3" t="s">
        <v>176</v>
      </c>
      <c r="E756" s="3" t="s">
        <v>39</v>
      </c>
      <c r="F756" s="3">
        <v>95548</v>
      </c>
      <c r="G756" s="3" t="s">
        <v>40</v>
      </c>
      <c r="H756" s="3">
        <v>2022016134</v>
      </c>
      <c r="I756" s="3" t="s">
        <v>618</v>
      </c>
      <c r="J756" s="3" t="s">
        <v>41</v>
      </c>
      <c r="K756" s="3" t="s">
        <v>619</v>
      </c>
      <c r="L756" s="3" t="s">
        <v>182</v>
      </c>
      <c r="M756" s="3" t="s">
        <v>620</v>
      </c>
      <c r="N756" s="3" t="s">
        <v>111</v>
      </c>
      <c r="O756" s="3" t="s">
        <v>346</v>
      </c>
      <c r="P756" s="3" t="s">
        <v>247</v>
      </c>
      <c r="Q756" s="4" t="str">
        <f>IFERROR(VLOOKUP($H756,[1]RAPPORTS!$L$2:$O$3000,4,FALSE),"")</f>
        <v/>
      </c>
      <c r="R756" s="4" t="str">
        <f>IFERROR(VLOOKUP($H756,[1]NC!$G$2:$H$300,2,FALSE)+VLOOKUP($K756,[1]NC!$G$2:$I$300,3,FALSE),"")</f>
        <v/>
      </c>
      <c r="S756" s="3"/>
      <c r="T756" s="3"/>
      <c r="U756" s="3"/>
      <c r="V756" s="3" t="s">
        <v>39</v>
      </c>
      <c r="W756" s="3" t="s">
        <v>39</v>
      </c>
      <c r="X756" s="3" t="s">
        <v>39</v>
      </c>
    </row>
    <row r="757" spans="1:24" x14ac:dyDescent="0.25">
      <c r="A757" s="3" t="s">
        <v>41</v>
      </c>
      <c r="B757" s="3" t="s">
        <v>46</v>
      </c>
      <c r="C757" s="3" t="s">
        <v>19</v>
      </c>
      <c r="D757" s="3" t="s">
        <v>176</v>
      </c>
      <c r="E757" s="3" t="s">
        <v>39</v>
      </c>
      <c r="F757" s="3">
        <v>95548</v>
      </c>
      <c r="G757" s="3" t="s">
        <v>40</v>
      </c>
      <c r="H757" s="3">
        <v>2022031280</v>
      </c>
      <c r="I757" s="3" t="s">
        <v>618</v>
      </c>
      <c r="J757" s="3" t="s">
        <v>41</v>
      </c>
      <c r="K757" s="3" t="s">
        <v>619</v>
      </c>
      <c r="L757" s="3" t="s">
        <v>96</v>
      </c>
      <c r="M757" s="3" t="s">
        <v>620</v>
      </c>
      <c r="N757" s="3" t="s">
        <v>49</v>
      </c>
      <c r="O757" s="3" t="s">
        <v>142</v>
      </c>
      <c r="P757" s="3" t="s">
        <v>443</v>
      </c>
      <c r="Q757" s="4" t="str">
        <f>IFERROR(VLOOKUP($H757,[1]RAPPORTS!$L$2:$O$3000,4,FALSE),"")</f>
        <v/>
      </c>
      <c r="R757" s="4" t="str">
        <f>IFERROR(VLOOKUP($H757,[1]NC!$G$2:$H$300,2,FALSE)+VLOOKUP($K757,[1]NC!$G$2:$I$300,3,FALSE),"")</f>
        <v/>
      </c>
      <c r="S757" s="3"/>
      <c r="T757" s="3"/>
      <c r="U757" s="3"/>
      <c r="V757" s="3" t="s">
        <v>39</v>
      </c>
      <c r="W757" s="3" t="s">
        <v>39</v>
      </c>
      <c r="X757" s="3" t="s">
        <v>39</v>
      </c>
    </row>
    <row r="758" spans="1:24" x14ac:dyDescent="0.25">
      <c r="A758" s="3" t="s">
        <v>17</v>
      </c>
      <c r="B758" s="3" t="s">
        <v>46</v>
      </c>
      <c r="C758" s="3" t="s">
        <v>19</v>
      </c>
      <c r="D758" s="3" t="s">
        <v>176</v>
      </c>
      <c r="E758" s="3" t="s">
        <v>39</v>
      </c>
      <c r="F758" s="3">
        <v>95548</v>
      </c>
      <c r="G758" s="3" t="s">
        <v>40</v>
      </c>
      <c r="H758" s="3">
        <v>2022026439</v>
      </c>
      <c r="I758" s="3" t="s">
        <v>618</v>
      </c>
      <c r="J758" s="3" t="s">
        <v>41</v>
      </c>
      <c r="K758" s="3" t="s">
        <v>619</v>
      </c>
      <c r="L758" s="3" t="s">
        <v>191</v>
      </c>
      <c r="M758" s="3" t="s">
        <v>620</v>
      </c>
      <c r="N758" s="3" t="s">
        <v>83</v>
      </c>
      <c r="O758" s="3" t="s">
        <v>172</v>
      </c>
      <c r="P758" s="3" t="s">
        <v>65</v>
      </c>
      <c r="Q758" s="4" t="str">
        <f>IFERROR(VLOOKUP($H758,[1]RAPPORTS!$L$2:$O$3000,4,FALSE),"")</f>
        <v/>
      </c>
      <c r="R758" s="4" t="str">
        <f>IFERROR(VLOOKUP($H758,[1]NC!$G$2:$H$300,2,FALSE)+VLOOKUP($K758,[1]NC!$G$2:$I$300,3,FALSE),"")</f>
        <v/>
      </c>
      <c r="S758" s="3"/>
      <c r="T758" s="3"/>
      <c r="U758" s="3"/>
      <c r="V758" s="3" t="s">
        <v>39</v>
      </c>
      <c r="W758" s="3" t="s">
        <v>39</v>
      </c>
      <c r="X758" s="3" t="s">
        <v>39</v>
      </c>
    </row>
    <row r="759" spans="1:24" x14ac:dyDescent="0.25">
      <c r="A759" s="3" t="s">
        <v>41</v>
      </c>
      <c r="B759" s="3" t="s">
        <v>46</v>
      </c>
      <c r="C759" s="3" t="s">
        <v>19</v>
      </c>
      <c r="D759" s="3" t="s">
        <v>176</v>
      </c>
      <c r="E759" s="3" t="s">
        <v>39</v>
      </c>
      <c r="F759" s="3">
        <v>95548</v>
      </c>
      <c r="G759" s="3" t="s">
        <v>40</v>
      </c>
      <c r="H759" s="3">
        <v>2022025225</v>
      </c>
      <c r="I759" s="3" t="s">
        <v>618</v>
      </c>
      <c r="J759" s="3" t="s">
        <v>41</v>
      </c>
      <c r="K759" s="3" t="s">
        <v>619</v>
      </c>
      <c r="L759" s="3" t="s">
        <v>57</v>
      </c>
      <c r="M759" s="3" t="s">
        <v>620</v>
      </c>
      <c r="N759" s="3" t="s">
        <v>49</v>
      </c>
      <c r="O759" s="3" t="s">
        <v>322</v>
      </c>
      <c r="P759" s="3" t="s">
        <v>175</v>
      </c>
      <c r="Q759" s="4" t="str">
        <f>IFERROR(VLOOKUP($H759,[1]RAPPORTS!$L$2:$O$3000,4,FALSE),"")</f>
        <v/>
      </c>
      <c r="R759" s="4" t="str">
        <f>IFERROR(VLOOKUP($H759,[1]NC!$G$2:$H$300,2,FALSE)+VLOOKUP($K759,[1]NC!$G$2:$I$300,3,FALSE),"")</f>
        <v/>
      </c>
      <c r="S759" s="3"/>
      <c r="T759" s="3"/>
      <c r="U759" s="3"/>
      <c r="V759" s="3" t="s">
        <v>39</v>
      </c>
      <c r="W759" s="3" t="s">
        <v>39</v>
      </c>
      <c r="X759" s="3" t="s">
        <v>39</v>
      </c>
    </row>
    <row r="760" spans="1:24" x14ac:dyDescent="0.25">
      <c r="A760" s="3" t="s">
        <v>41</v>
      </c>
      <c r="B760" s="3" t="s">
        <v>46</v>
      </c>
      <c r="C760" s="3" t="s">
        <v>19</v>
      </c>
      <c r="D760" s="3" t="s">
        <v>176</v>
      </c>
      <c r="E760" s="3" t="s">
        <v>39</v>
      </c>
      <c r="F760" s="3">
        <v>95548</v>
      </c>
      <c r="G760" s="3" t="s">
        <v>40</v>
      </c>
      <c r="H760" s="3">
        <v>2022058548</v>
      </c>
      <c r="I760" s="3" t="s">
        <v>618</v>
      </c>
      <c r="J760" s="3" t="s">
        <v>41</v>
      </c>
      <c r="K760" s="3" t="s">
        <v>619</v>
      </c>
      <c r="L760" s="3" t="s">
        <v>125</v>
      </c>
      <c r="M760" s="3" t="s">
        <v>620</v>
      </c>
      <c r="N760" s="3" t="s">
        <v>49</v>
      </c>
      <c r="O760" s="3" t="s">
        <v>61</v>
      </c>
      <c r="P760" s="3" t="s">
        <v>51</v>
      </c>
      <c r="Q760" s="4" t="str">
        <f>IFERROR(VLOOKUP($H760,[1]RAPPORTS!$L$2:$O$3000,4,FALSE),"")</f>
        <v/>
      </c>
      <c r="R760" s="4" t="str">
        <f>IFERROR(VLOOKUP($H760,[1]NC!$G$2:$H$300,2,FALSE)+VLOOKUP($K760,[1]NC!$G$2:$I$300,3,FALSE),"")</f>
        <v/>
      </c>
      <c r="S760" s="3"/>
      <c r="T760" s="3"/>
      <c r="U760" s="3"/>
      <c r="V760" s="3" t="s">
        <v>39</v>
      </c>
      <c r="W760" s="3" t="s">
        <v>39</v>
      </c>
      <c r="X760" s="3" t="s">
        <v>39</v>
      </c>
    </row>
    <row r="761" spans="1:24" x14ac:dyDescent="0.25">
      <c r="A761" s="3" t="s">
        <v>41</v>
      </c>
      <c r="B761" s="3" t="s">
        <v>46</v>
      </c>
      <c r="C761" s="3" t="s">
        <v>19</v>
      </c>
      <c r="D761" s="3" t="s">
        <v>176</v>
      </c>
      <c r="E761" s="3" t="s">
        <v>70</v>
      </c>
      <c r="F761" s="3">
        <v>95548</v>
      </c>
      <c r="G761" s="3" t="s">
        <v>40</v>
      </c>
      <c r="H761" s="3">
        <v>2021321843</v>
      </c>
      <c r="I761" s="3" t="s">
        <v>618</v>
      </c>
      <c r="J761" s="3" t="s">
        <v>41</v>
      </c>
      <c r="K761" s="3" t="s">
        <v>619</v>
      </c>
      <c r="L761" s="3" t="s">
        <v>57</v>
      </c>
      <c r="M761" s="3" t="s">
        <v>620</v>
      </c>
      <c r="N761" s="3" t="s">
        <v>49</v>
      </c>
      <c r="O761" s="3" t="s">
        <v>476</v>
      </c>
      <c r="P761" s="3" t="s">
        <v>417</v>
      </c>
      <c r="Q761" s="4" t="str">
        <f>IFERROR(VLOOKUP($H761,[1]RAPPORTS!$L$2:$O$3000,4,FALSE),"")</f>
        <v/>
      </c>
      <c r="R761" s="4" t="str">
        <f>IFERROR(VLOOKUP($H761,[1]NC!$G$2:$H$300,2,FALSE)+VLOOKUP($K761,[1]NC!$G$2:$I$300,3,FALSE),"")</f>
        <v/>
      </c>
      <c r="S761" s="3"/>
      <c r="T761" s="3"/>
      <c r="U761" s="3"/>
      <c r="V761" s="3" t="s">
        <v>39</v>
      </c>
      <c r="W761" s="3" t="s">
        <v>39</v>
      </c>
      <c r="X761" s="3" t="s">
        <v>39</v>
      </c>
    </row>
    <row r="762" spans="1:24" x14ac:dyDescent="0.25">
      <c r="A762" s="3" t="s">
        <v>41</v>
      </c>
      <c r="B762" s="3" t="s">
        <v>46</v>
      </c>
      <c r="C762" s="3" t="s">
        <v>19</v>
      </c>
      <c r="D762" s="3" t="s">
        <v>176</v>
      </c>
      <c r="E762" s="3" t="s">
        <v>39</v>
      </c>
      <c r="F762" s="3">
        <v>95548</v>
      </c>
      <c r="G762" s="3" t="s">
        <v>40</v>
      </c>
      <c r="H762" s="3">
        <v>2022028184</v>
      </c>
      <c r="I762" s="3" t="s">
        <v>618</v>
      </c>
      <c r="J762" s="3" t="s">
        <v>41</v>
      </c>
      <c r="K762" s="3" t="s">
        <v>619</v>
      </c>
      <c r="L762" s="3" t="s">
        <v>167</v>
      </c>
      <c r="M762" s="3" t="s">
        <v>620</v>
      </c>
      <c r="N762" s="3" t="s">
        <v>49</v>
      </c>
      <c r="O762" s="3" t="s">
        <v>409</v>
      </c>
      <c r="P762" s="3" t="s">
        <v>51</v>
      </c>
      <c r="Q762" s="4" t="str">
        <f>IFERROR(VLOOKUP($H762,[1]RAPPORTS!$L$2:$O$3000,4,FALSE),"")</f>
        <v/>
      </c>
      <c r="R762" s="4" t="str">
        <f>IFERROR(VLOOKUP($H762,[1]NC!$G$2:$H$300,2,FALSE)+VLOOKUP($K762,[1]NC!$G$2:$I$300,3,FALSE),"")</f>
        <v/>
      </c>
      <c r="S762" s="3"/>
      <c r="T762" s="3"/>
      <c r="U762" s="3"/>
      <c r="V762" s="3" t="s">
        <v>39</v>
      </c>
      <c r="W762" s="3" t="s">
        <v>39</v>
      </c>
      <c r="X762" s="3" t="s">
        <v>39</v>
      </c>
    </row>
    <row r="763" spans="1:24" x14ac:dyDescent="0.25">
      <c r="A763" s="3" t="s">
        <v>41</v>
      </c>
      <c r="B763" s="3" t="s">
        <v>46</v>
      </c>
      <c r="C763" s="3" t="s">
        <v>19</v>
      </c>
      <c r="D763" s="3" t="s">
        <v>176</v>
      </c>
      <c r="E763" s="3" t="s">
        <v>39</v>
      </c>
      <c r="F763" s="3">
        <v>95548</v>
      </c>
      <c r="G763" s="3" t="s">
        <v>40</v>
      </c>
      <c r="H763" s="3">
        <v>2022076724</v>
      </c>
      <c r="I763" s="3" t="s">
        <v>618</v>
      </c>
      <c r="J763" s="3" t="s">
        <v>41</v>
      </c>
      <c r="K763" s="3" t="s">
        <v>619</v>
      </c>
      <c r="L763" s="3" t="s">
        <v>125</v>
      </c>
      <c r="M763" s="3" t="s">
        <v>620</v>
      </c>
      <c r="N763" s="3" t="s">
        <v>49</v>
      </c>
      <c r="O763" s="3" t="s">
        <v>77</v>
      </c>
      <c r="P763" s="3" t="s">
        <v>49</v>
      </c>
      <c r="Q763" s="4" t="str">
        <f>IFERROR(VLOOKUP($H763,[1]RAPPORTS!$L$2:$O$3000,4,FALSE),"")</f>
        <v/>
      </c>
      <c r="R763" s="4" t="str">
        <f>IFERROR(VLOOKUP($H763,[1]NC!$G$2:$H$300,2,FALSE)+VLOOKUP($K763,[1]NC!$G$2:$I$300,3,FALSE),"")</f>
        <v/>
      </c>
      <c r="S763" s="3"/>
      <c r="T763" s="3"/>
      <c r="U763" s="3"/>
      <c r="V763" s="3" t="s">
        <v>39</v>
      </c>
      <c r="W763" s="3" t="s">
        <v>39</v>
      </c>
      <c r="X763" s="3" t="s">
        <v>39</v>
      </c>
    </row>
    <row r="764" spans="1:24" x14ac:dyDescent="0.25">
      <c r="A764" s="3" t="s">
        <v>41</v>
      </c>
      <c r="B764" s="3" t="s">
        <v>46</v>
      </c>
      <c r="C764" s="3" t="s">
        <v>19</v>
      </c>
      <c r="D764" s="3" t="s">
        <v>176</v>
      </c>
      <c r="E764" s="3" t="s">
        <v>39</v>
      </c>
      <c r="F764" s="3">
        <v>95548</v>
      </c>
      <c r="G764" s="3" t="s">
        <v>40</v>
      </c>
      <c r="H764" s="3">
        <v>2022066724</v>
      </c>
      <c r="I764" s="3" t="s">
        <v>618</v>
      </c>
      <c r="J764" s="3" t="s">
        <v>41</v>
      </c>
      <c r="K764" s="3" t="s">
        <v>619</v>
      </c>
      <c r="L764" s="3" t="s">
        <v>167</v>
      </c>
      <c r="M764" s="3" t="s">
        <v>620</v>
      </c>
      <c r="N764" s="3" t="s">
        <v>49</v>
      </c>
      <c r="O764" s="3" t="s">
        <v>132</v>
      </c>
      <c r="P764" s="3" t="s">
        <v>62</v>
      </c>
      <c r="Q764" s="4" t="str">
        <f>IFERROR(VLOOKUP($H764,[1]RAPPORTS!$L$2:$O$3000,4,FALSE),"")</f>
        <v/>
      </c>
      <c r="R764" s="4" t="str">
        <f>IFERROR(VLOOKUP($H764,[1]NC!$G$2:$H$300,2,FALSE)+VLOOKUP($K764,[1]NC!$G$2:$I$300,3,FALSE),"")</f>
        <v/>
      </c>
      <c r="S764" s="3"/>
      <c r="T764" s="3"/>
      <c r="U764" s="3"/>
      <c r="V764" s="3" t="s">
        <v>39</v>
      </c>
      <c r="W764" s="3" t="s">
        <v>39</v>
      </c>
      <c r="X764" s="3" t="s">
        <v>39</v>
      </c>
    </row>
    <row r="765" spans="1:24" x14ac:dyDescent="0.25">
      <c r="A765" s="3" t="s">
        <v>41</v>
      </c>
      <c r="B765" s="3" t="s">
        <v>46</v>
      </c>
      <c r="C765" s="3" t="s">
        <v>19</v>
      </c>
      <c r="D765" s="3" t="s">
        <v>176</v>
      </c>
      <c r="E765" s="3" t="s">
        <v>39</v>
      </c>
      <c r="F765" s="3">
        <v>95548</v>
      </c>
      <c r="G765" s="3" t="s">
        <v>40</v>
      </c>
      <c r="H765" s="3">
        <v>2022045765</v>
      </c>
      <c r="I765" s="3" t="s">
        <v>618</v>
      </c>
      <c r="J765" s="3" t="s">
        <v>41</v>
      </c>
      <c r="K765" s="3" t="s">
        <v>619</v>
      </c>
      <c r="L765" s="3" t="s">
        <v>67</v>
      </c>
      <c r="M765" s="3" t="s">
        <v>620</v>
      </c>
      <c r="N765" s="3" t="s">
        <v>49</v>
      </c>
      <c r="O765" s="3" t="s">
        <v>63</v>
      </c>
      <c r="P765" s="3" t="s">
        <v>137</v>
      </c>
      <c r="Q765" s="4" t="str">
        <f>IFERROR(VLOOKUP($H765,[1]RAPPORTS!$L$2:$O$3000,4,FALSE),"")</f>
        <v/>
      </c>
      <c r="R765" s="4" t="str">
        <f>IFERROR(VLOOKUP($H765,[1]NC!$G$2:$H$300,2,FALSE)+VLOOKUP($K765,[1]NC!$G$2:$I$300,3,FALSE),"")</f>
        <v/>
      </c>
      <c r="S765" s="3"/>
      <c r="T765" s="3"/>
      <c r="U765" s="3"/>
      <c r="V765" s="3" t="s">
        <v>39</v>
      </c>
      <c r="W765" s="3" t="s">
        <v>39</v>
      </c>
      <c r="X765" s="3" t="s">
        <v>39</v>
      </c>
    </row>
    <row r="766" spans="1:24" x14ac:dyDescent="0.25">
      <c r="A766" s="3" t="s">
        <v>41</v>
      </c>
      <c r="B766" s="3" t="s">
        <v>46</v>
      </c>
      <c r="C766" s="3" t="s">
        <v>19</v>
      </c>
      <c r="D766" s="3" t="s">
        <v>176</v>
      </c>
      <c r="E766" s="3" t="s">
        <v>39</v>
      </c>
      <c r="F766" s="3">
        <v>95548</v>
      </c>
      <c r="G766" s="3" t="s">
        <v>40</v>
      </c>
      <c r="H766" s="3">
        <v>2021368842</v>
      </c>
      <c r="I766" s="3" t="s">
        <v>618</v>
      </c>
      <c r="J766" s="3" t="s">
        <v>41</v>
      </c>
      <c r="K766" s="3" t="s">
        <v>619</v>
      </c>
      <c r="L766" s="3" t="s">
        <v>125</v>
      </c>
      <c r="M766" s="3" t="s">
        <v>620</v>
      </c>
      <c r="N766" s="3" t="s">
        <v>49</v>
      </c>
      <c r="O766" s="3" t="s">
        <v>353</v>
      </c>
      <c r="P766" s="3" t="s">
        <v>49</v>
      </c>
      <c r="Q766" s="4" t="str">
        <f>IFERROR(VLOOKUP($H766,[1]RAPPORTS!$L$2:$O$3000,4,FALSE),"")</f>
        <v/>
      </c>
      <c r="R766" s="4" t="str">
        <f>IFERROR(VLOOKUP($H766,[1]NC!$G$2:$H$300,2,FALSE)+VLOOKUP($K766,[1]NC!$G$2:$I$300,3,FALSE),"")</f>
        <v/>
      </c>
      <c r="S766" s="3"/>
      <c r="T766" s="3"/>
      <c r="U766" s="3"/>
      <c r="V766" s="3" t="s">
        <v>39</v>
      </c>
      <c r="W766" s="3" t="s">
        <v>39</v>
      </c>
      <c r="X766" s="3" t="s">
        <v>39</v>
      </c>
    </row>
    <row r="767" spans="1:24" x14ac:dyDescent="0.25">
      <c r="A767" s="3" t="s">
        <v>41</v>
      </c>
      <c r="B767" s="3" t="s">
        <v>46</v>
      </c>
      <c r="C767" s="3" t="s">
        <v>19</v>
      </c>
      <c r="D767" s="3" t="s">
        <v>176</v>
      </c>
      <c r="E767" s="3" t="s">
        <v>39</v>
      </c>
      <c r="F767" s="3">
        <v>95548</v>
      </c>
      <c r="G767" s="3" t="s">
        <v>40</v>
      </c>
      <c r="H767" s="3">
        <v>2022086065</v>
      </c>
      <c r="I767" s="3" t="s">
        <v>618</v>
      </c>
      <c r="J767" s="3" t="s">
        <v>41</v>
      </c>
      <c r="K767" s="3" t="s">
        <v>619</v>
      </c>
      <c r="L767" s="3" t="s">
        <v>42</v>
      </c>
      <c r="M767" s="3" t="s">
        <v>620</v>
      </c>
      <c r="N767" s="3" t="s">
        <v>49</v>
      </c>
      <c r="O767" s="3" t="s">
        <v>70</v>
      </c>
      <c r="P767" s="3" t="s">
        <v>453</v>
      </c>
      <c r="Q767" s="4" t="str">
        <f>IFERROR(VLOOKUP($H767,[1]RAPPORTS!$L$2:$O$3000,4,FALSE),"")</f>
        <v/>
      </c>
      <c r="R767" s="4" t="str">
        <f>IFERROR(VLOOKUP($H767,[1]NC!$G$2:$H$300,2,FALSE)+VLOOKUP($K767,[1]NC!$G$2:$I$300,3,FALSE),"")</f>
        <v/>
      </c>
      <c r="S767" s="3"/>
      <c r="T767" s="3"/>
      <c r="U767" s="3"/>
      <c r="V767" s="3" t="s">
        <v>39</v>
      </c>
      <c r="W767" s="3" t="s">
        <v>39</v>
      </c>
      <c r="X767" s="3" t="s">
        <v>39</v>
      </c>
    </row>
    <row r="768" spans="1:24" x14ac:dyDescent="0.25">
      <c r="A768" s="3" t="s">
        <v>17</v>
      </c>
      <c r="B768" s="3" t="s">
        <v>46</v>
      </c>
      <c r="C768" s="3" t="s">
        <v>19</v>
      </c>
      <c r="D768" s="3" t="s">
        <v>176</v>
      </c>
      <c r="E768" s="3" t="s">
        <v>39</v>
      </c>
      <c r="F768" s="3">
        <v>95548</v>
      </c>
      <c r="G768" s="3" t="s">
        <v>40</v>
      </c>
      <c r="H768" s="3">
        <v>2022068652</v>
      </c>
      <c r="I768" s="3" t="s">
        <v>618</v>
      </c>
      <c r="J768" s="3" t="s">
        <v>41</v>
      </c>
      <c r="K768" s="3" t="s">
        <v>619</v>
      </c>
      <c r="L768" s="3" t="s">
        <v>191</v>
      </c>
      <c r="M768" s="3" t="s">
        <v>620</v>
      </c>
      <c r="N768" s="3" t="s">
        <v>43</v>
      </c>
      <c r="O768" s="3" t="s">
        <v>156</v>
      </c>
      <c r="P768" s="3" t="s">
        <v>428</v>
      </c>
      <c r="Q768" s="4" t="str">
        <f>IFERROR(VLOOKUP($H768,[1]RAPPORTS!$L$2:$O$3000,4,FALSE),"")</f>
        <v/>
      </c>
      <c r="R768" s="4" t="str">
        <f>IFERROR(VLOOKUP($H768,[1]NC!$G$2:$H$300,2,FALSE)+VLOOKUP($K768,[1]NC!$G$2:$I$300,3,FALSE),"")</f>
        <v/>
      </c>
      <c r="S768" s="3"/>
      <c r="T768" s="3"/>
      <c r="U768" s="3"/>
      <c r="V768" s="3" t="s">
        <v>39</v>
      </c>
      <c r="W768" s="3" t="s">
        <v>39</v>
      </c>
      <c r="X768" s="3" t="s">
        <v>39</v>
      </c>
    </row>
    <row r="769" spans="1:24" x14ac:dyDescent="0.25">
      <c r="A769" s="3" t="s">
        <v>17</v>
      </c>
      <c r="B769" s="3" t="s">
        <v>46</v>
      </c>
      <c r="C769" s="3" t="s">
        <v>47</v>
      </c>
      <c r="D769" s="3" t="s">
        <v>48</v>
      </c>
      <c r="E769" s="3" t="s">
        <v>39</v>
      </c>
      <c r="F769" s="3">
        <v>95548</v>
      </c>
      <c r="G769" s="3" t="s">
        <v>40</v>
      </c>
      <c r="H769" s="3">
        <v>2022064251</v>
      </c>
      <c r="I769" s="3" t="s">
        <v>618</v>
      </c>
      <c r="J769" s="3" t="s">
        <v>41</v>
      </c>
      <c r="K769" s="3" t="s">
        <v>619</v>
      </c>
      <c r="L769" s="3" t="s">
        <v>477</v>
      </c>
      <c r="M769" s="3" t="s">
        <v>620</v>
      </c>
      <c r="N769" s="3" t="s">
        <v>43</v>
      </c>
      <c r="O769" s="3" t="s">
        <v>426</v>
      </c>
      <c r="P769" s="3" t="s">
        <v>155</v>
      </c>
      <c r="Q769" s="4" t="str">
        <f>IFERROR(VLOOKUP($H769,[1]RAPPORTS!$L$2:$O$3000,4,FALSE),"")</f>
        <v/>
      </c>
      <c r="R769" s="4" t="str">
        <f>IFERROR(VLOOKUP($H769,[1]NC!$G$2:$H$300,2,FALSE)+VLOOKUP($K769,[1]NC!$G$2:$I$300,3,FALSE),"")</f>
        <v/>
      </c>
      <c r="S769" s="3"/>
      <c r="T769" s="3"/>
      <c r="U769" s="3"/>
      <c r="V769" s="3" t="s">
        <v>39</v>
      </c>
      <c r="W769" s="3" t="s">
        <v>39</v>
      </c>
      <c r="X769" s="3" t="s">
        <v>39</v>
      </c>
    </row>
    <row r="770" spans="1:24" x14ac:dyDescent="0.25">
      <c r="A770" s="3" t="s">
        <v>17</v>
      </c>
      <c r="B770" s="3" t="s">
        <v>46</v>
      </c>
      <c r="C770" s="3" t="s">
        <v>47</v>
      </c>
      <c r="D770" s="3" t="s">
        <v>48</v>
      </c>
      <c r="E770" s="3" t="s">
        <v>39</v>
      </c>
      <c r="F770" s="3">
        <v>95548</v>
      </c>
      <c r="G770" s="3" t="s">
        <v>56</v>
      </c>
      <c r="H770" s="3">
        <v>2019276563</v>
      </c>
      <c r="I770" s="3" t="s">
        <v>618</v>
      </c>
      <c r="J770" s="3" t="s">
        <v>41</v>
      </c>
      <c r="K770" s="3" t="s">
        <v>619</v>
      </c>
      <c r="L770" s="3" t="s">
        <v>59</v>
      </c>
      <c r="M770" s="3" t="s">
        <v>620</v>
      </c>
      <c r="N770" s="3" t="s">
        <v>478</v>
      </c>
      <c r="O770" s="3" t="s">
        <v>479</v>
      </c>
      <c r="P770" s="3" t="s">
        <v>478</v>
      </c>
      <c r="Q770" s="4" t="str">
        <f>IFERROR(VLOOKUP($H770,[1]RAPPORTS!$L$2:$O$3000,4,FALSE),"")</f>
        <v/>
      </c>
      <c r="R770" s="4" t="str">
        <f>IFERROR(VLOOKUP($H770,[1]NC!$G$2:$H$300,2,FALSE)+VLOOKUP($K770,[1]NC!$G$2:$I$300,3,FALSE),"")</f>
        <v/>
      </c>
      <c r="S770" s="3"/>
      <c r="T770" s="3"/>
      <c r="U770" s="3"/>
      <c r="V770" s="3" t="s">
        <v>39</v>
      </c>
      <c r="W770" s="3" t="s">
        <v>39</v>
      </c>
      <c r="X770" s="3" t="s">
        <v>39</v>
      </c>
    </row>
    <row r="771" spans="1:24" x14ac:dyDescent="0.25">
      <c r="A771" s="3" t="s">
        <v>17</v>
      </c>
      <c r="B771" s="3" t="s">
        <v>46</v>
      </c>
      <c r="C771" s="3" t="s">
        <v>47</v>
      </c>
      <c r="D771" s="3" t="s">
        <v>48</v>
      </c>
      <c r="E771" s="3" t="s">
        <v>39</v>
      </c>
      <c r="F771" s="3">
        <v>95548</v>
      </c>
      <c r="G771" s="3" t="s">
        <v>40</v>
      </c>
      <c r="H771" s="3">
        <v>2019115096</v>
      </c>
      <c r="I771" s="3" t="s">
        <v>618</v>
      </c>
      <c r="J771" s="3" t="s">
        <v>41</v>
      </c>
      <c r="K771" s="3" t="s">
        <v>619</v>
      </c>
      <c r="L771" s="3" t="s">
        <v>59</v>
      </c>
      <c r="M771" s="3" t="s">
        <v>620</v>
      </c>
      <c r="N771" s="3" t="s">
        <v>480</v>
      </c>
      <c r="O771" s="3" t="s">
        <v>481</v>
      </c>
      <c r="P771" s="3" t="s">
        <v>480</v>
      </c>
      <c r="Q771" s="4" t="str">
        <f>IFERROR(VLOOKUP($H771,[1]RAPPORTS!$L$2:$O$3000,4,FALSE),"")</f>
        <v/>
      </c>
      <c r="R771" s="4" t="str">
        <f>IFERROR(VLOOKUP($H771,[1]NC!$G$2:$H$300,2,FALSE)+VLOOKUP($K771,[1]NC!$G$2:$I$300,3,FALSE),"")</f>
        <v/>
      </c>
      <c r="S771" s="3"/>
      <c r="T771" s="3"/>
      <c r="U771" s="3"/>
      <c r="V771" s="3" t="s">
        <v>39</v>
      </c>
      <c r="W771" s="3" t="s">
        <v>39</v>
      </c>
      <c r="X771" s="3" t="s">
        <v>39</v>
      </c>
    </row>
    <row r="772" spans="1:24" x14ac:dyDescent="0.25">
      <c r="A772" s="3" t="s">
        <v>17</v>
      </c>
      <c r="B772" s="3" t="s">
        <v>46</v>
      </c>
      <c r="C772" s="3" t="s">
        <v>47</v>
      </c>
      <c r="D772" s="3" t="s">
        <v>48</v>
      </c>
      <c r="E772" s="3" t="s">
        <v>39</v>
      </c>
      <c r="F772" s="3">
        <v>95548</v>
      </c>
      <c r="G772" s="3" t="s">
        <v>56</v>
      </c>
      <c r="H772" s="3">
        <v>2018273030</v>
      </c>
      <c r="I772" s="3" t="s">
        <v>618</v>
      </c>
      <c r="J772" s="3" t="s">
        <v>41</v>
      </c>
      <c r="K772" s="3" t="s">
        <v>619</v>
      </c>
      <c r="L772" s="3" t="s">
        <v>182</v>
      </c>
      <c r="M772" s="3" t="s">
        <v>620</v>
      </c>
      <c r="N772" s="3" t="s">
        <v>482</v>
      </c>
      <c r="O772" s="3" t="s">
        <v>483</v>
      </c>
      <c r="P772" s="3" t="s">
        <v>482</v>
      </c>
      <c r="Q772" s="4" t="str">
        <f>IFERROR(VLOOKUP($H772,[1]RAPPORTS!$L$2:$O$3000,4,FALSE),"")</f>
        <v/>
      </c>
      <c r="R772" s="4" t="str">
        <f>IFERROR(VLOOKUP($H772,[1]NC!$G$2:$H$300,2,FALSE)+VLOOKUP($K772,[1]NC!$G$2:$I$300,3,FALSE),"")</f>
        <v/>
      </c>
      <c r="S772" s="3"/>
      <c r="T772" s="3"/>
      <c r="U772" s="3"/>
      <c r="V772" s="3" t="s">
        <v>39</v>
      </c>
      <c r="W772" s="3" t="s">
        <v>39</v>
      </c>
      <c r="X772" s="3" t="s">
        <v>39</v>
      </c>
    </row>
    <row r="773" spans="1:24" x14ac:dyDescent="0.25">
      <c r="A773" s="3" t="s">
        <v>17</v>
      </c>
      <c r="B773" s="3" t="s">
        <v>46</v>
      </c>
      <c r="C773" s="3" t="s">
        <v>47</v>
      </c>
      <c r="D773" s="3" t="s">
        <v>48</v>
      </c>
      <c r="E773" s="3" t="s">
        <v>39</v>
      </c>
      <c r="F773" s="3">
        <v>95548</v>
      </c>
      <c r="G773" s="3" t="s">
        <v>56</v>
      </c>
      <c r="H773" s="3">
        <v>2021117243</v>
      </c>
      <c r="I773" s="3" t="s">
        <v>618</v>
      </c>
      <c r="J773" s="3" t="s">
        <v>41</v>
      </c>
      <c r="K773" s="3" t="s">
        <v>619</v>
      </c>
      <c r="L773" s="3" t="s">
        <v>59</v>
      </c>
      <c r="M773" s="3" t="s">
        <v>620</v>
      </c>
      <c r="N773" s="3" t="s">
        <v>484</v>
      </c>
      <c r="O773" s="3" t="s">
        <v>485</v>
      </c>
      <c r="P773" s="3" t="s">
        <v>484</v>
      </c>
      <c r="Q773" s="4" t="str">
        <f>IFERROR(VLOOKUP($H773,[1]RAPPORTS!$L$2:$O$3000,4,FALSE),"")</f>
        <v/>
      </c>
      <c r="R773" s="4" t="str">
        <f>IFERROR(VLOOKUP($H773,[1]NC!$G$2:$H$300,2,FALSE)+VLOOKUP($K773,[1]NC!$G$2:$I$300,3,FALSE),"")</f>
        <v/>
      </c>
      <c r="S773" s="3"/>
      <c r="T773" s="3"/>
      <c r="U773" s="3"/>
      <c r="V773" s="3" t="s">
        <v>39</v>
      </c>
      <c r="W773" s="3" t="s">
        <v>39</v>
      </c>
      <c r="X773" s="3" t="s">
        <v>39</v>
      </c>
    </row>
    <row r="774" spans="1:24" x14ac:dyDescent="0.25">
      <c r="A774" s="3" t="s">
        <v>17</v>
      </c>
      <c r="B774" s="3" t="s">
        <v>46</v>
      </c>
      <c r="C774" s="3" t="s">
        <v>47</v>
      </c>
      <c r="D774" s="3" t="s">
        <v>48</v>
      </c>
      <c r="E774" s="3" t="s">
        <v>39</v>
      </c>
      <c r="F774" s="3">
        <v>95548</v>
      </c>
      <c r="G774" s="3" t="s">
        <v>56</v>
      </c>
      <c r="H774" s="3">
        <v>2019272485</v>
      </c>
      <c r="I774" s="3" t="s">
        <v>618</v>
      </c>
      <c r="J774" s="3" t="s">
        <v>41</v>
      </c>
      <c r="K774" s="3" t="s">
        <v>619</v>
      </c>
      <c r="L774" s="3" t="s">
        <v>182</v>
      </c>
      <c r="M774" s="3" t="s">
        <v>620</v>
      </c>
      <c r="N774" s="3" t="s">
        <v>486</v>
      </c>
      <c r="O774" s="3" t="s">
        <v>487</v>
      </c>
      <c r="P774" s="3" t="s">
        <v>486</v>
      </c>
      <c r="Q774" s="4" t="str">
        <f>IFERROR(VLOOKUP($H774,[1]RAPPORTS!$L$2:$O$3000,4,FALSE),"")</f>
        <v/>
      </c>
      <c r="R774" s="4" t="str">
        <f>IFERROR(VLOOKUP($H774,[1]NC!$G$2:$H$300,2,FALSE)+VLOOKUP($K774,[1]NC!$G$2:$I$300,3,FALSE),"")</f>
        <v/>
      </c>
      <c r="S774" s="3"/>
      <c r="T774" s="3"/>
      <c r="U774" s="3"/>
      <c r="V774" s="3" t="s">
        <v>39</v>
      </c>
      <c r="W774" s="3" t="s">
        <v>39</v>
      </c>
      <c r="X774" s="3" t="s">
        <v>39</v>
      </c>
    </row>
    <row r="775" spans="1:24" x14ac:dyDescent="0.25">
      <c r="A775" s="3" t="s">
        <v>17</v>
      </c>
      <c r="B775" s="3" t="s">
        <v>46</v>
      </c>
      <c r="C775" s="3" t="s">
        <v>47</v>
      </c>
      <c r="D775" s="3" t="s">
        <v>48</v>
      </c>
      <c r="E775" s="3" t="s">
        <v>39</v>
      </c>
      <c r="F775" s="3">
        <v>95548</v>
      </c>
      <c r="G775" s="3" t="s">
        <v>56</v>
      </c>
      <c r="H775" s="3">
        <v>2021004150</v>
      </c>
      <c r="I775" s="3" t="s">
        <v>618</v>
      </c>
      <c r="J775" s="3" t="s">
        <v>41</v>
      </c>
      <c r="K775" s="3" t="s">
        <v>619</v>
      </c>
      <c r="L775" s="3" t="s">
        <v>59</v>
      </c>
      <c r="M775" s="3" t="s">
        <v>620</v>
      </c>
      <c r="N775" s="3" t="s">
        <v>488</v>
      </c>
      <c r="O775" s="3" t="s">
        <v>489</v>
      </c>
      <c r="P775" s="3" t="s">
        <v>488</v>
      </c>
      <c r="Q775" s="4" t="str">
        <f>IFERROR(VLOOKUP($H775,[1]RAPPORTS!$L$2:$O$3000,4,FALSE),"")</f>
        <v/>
      </c>
      <c r="R775" s="4" t="str">
        <f>IFERROR(VLOOKUP($H775,[1]NC!$G$2:$H$300,2,FALSE)+VLOOKUP($K775,[1]NC!$G$2:$I$300,3,FALSE),"")</f>
        <v/>
      </c>
      <c r="S775" s="3"/>
      <c r="T775" s="3"/>
      <c r="U775" s="3"/>
      <c r="V775" s="3" t="s">
        <v>39</v>
      </c>
      <c r="W775" s="3" t="s">
        <v>39</v>
      </c>
      <c r="X775" s="3" t="s">
        <v>39</v>
      </c>
    </row>
    <row r="776" spans="1:24" x14ac:dyDescent="0.25">
      <c r="A776" s="3" t="s">
        <v>17</v>
      </c>
      <c r="B776" s="3" t="s">
        <v>46</v>
      </c>
      <c r="C776" s="3" t="s">
        <v>47</v>
      </c>
      <c r="D776" s="3" t="s">
        <v>48</v>
      </c>
      <c r="E776" s="3" t="s">
        <v>39</v>
      </c>
      <c r="F776" s="3">
        <v>95548</v>
      </c>
      <c r="G776" s="3" t="s">
        <v>40</v>
      </c>
      <c r="H776" s="3">
        <v>2022057651</v>
      </c>
      <c r="I776" s="3" t="s">
        <v>618</v>
      </c>
      <c r="J776" s="3" t="s">
        <v>41</v>
      </c>
      <c r="K776" s="3" t="s">
        <v>619</v>
      </c>
      <c r="L776" s="3" t="s">
        <v>490</v>
      </c>
      <c r="M776" s="3" t="s">
        <v>620</v>
      </c>
      <c r="N776" s="3" t="s">
        <v>43</v>
      </c>
      <c r="O776" s="3" t="s">
        <v>61</v>
      </c>
      <c r="P776" s="3" t="s">
        <v>185</v>
      </c>
      <c r="Q776" s="4" t="str">
        <f>IFERROR(VLOOKUP($H776,[1]RAPPORTS!$L$2:$O$3000,4,FALSE),"")</f>
        <v/>
      </c>
      <c r="R776" s="4" t="str">
        <f>IFERROR(VLOOKUP($H776,[1]NC!$G$2:$H$300,2,FALSE)+VLOOKUP($K776,[1]NC!$G$2:$I$300,3,FALSE),"")</f>
        <v/>
      </c>
      <c r="S776" s="3"/>
      <c r="T776" s="3"/>
      <c r="U776" s="3"/>
      <c r="V776" s="3" t="s">
        <v>39</v>
      </c>
      <c r="W776" s="3" t="s">
        <v>39</v>
      </c>
      <c r="X776" s="3" t="s">
        <v>39</v>
      </c>
    </row>
    <row r="777" spans="1:24" x14ac:dyDescent="0.25">
      <c r="A777" s="3" t="s">
        <v>17</v>
      </c>
      <c r="B777" s="3" t="s">
        <v>46</v>
      </c>
      <c r="C777" s="3" t="s">
        <v>47</v>
      </c>
      <c r="D777" s="3" t="s">
        <v>48</v>
      </c>
      <c r="E777" s="3" t="s">
        <v>39</v>
      </c>
      <c r="F777" s="3">
        <v>95548</v>
      </c>
      <c r="G777" s="3" t="s">
        <v>40</v>
      </c>
      <c r="H777" s="3">
        <v>2021377822</v>
      </c>
      <c r="I777" s="3" t="s">
        <v>618</v>
      </c>
      <c r="J777" s="3" t="s">
        <v>41</v>
      </c>
      <c r="K777" s="3" t="s">
        <v>619</v>
      </c>
      <c r="L777" s="3" t="s">
        <v>59</v>
      </c>
      <c r="M777" s="3" t="s">
        <v>620</v>
      </c>
      <c r="N777" s="3" t="s">
        <v>491</v>
      </c>
      <c r="O777" s="3" t="s">
        <v>269</v>
      </c>
      <c r="P777" s="3" t="s">
        <v>491</v>
      </c>
      <c r="Q777" s="4" t="str">
        <f>IFERROR(VLOOKUP($H777,[1]RAPPORTS!$L$2:$O$3000,4,FALSE),"")</f>
        <v/>
      </c>
      <c r="R777" s="4" t="str">
        <f>IFERROR(VLOOKUP($H777,[1]NC!$G$2:$H$300,2,FALSE)+VLOOKUP($K777,[1]NC!$G$2:$I$300,3,FALSE),"")</f>
        <v/>
      </c>
      <c r="S777" s="3"/>
      <c r="T777" s="3"/>
      <c r="U777" s="3"/>
      <c r="V777" s="3" t="s">
        <v>39</v>
      </c>
      <c r="W777" s="3" t="s">
        <v>39</v>
      </c>
      <c r="X777" s="3" t="s">
        <v>39</v>
      </c>
    </row>
    <row r="778" spans="1:24" x14ac:dyDescent="0.25">
      <c r="A778" s="3" t="s">
        <v>17</v>
      </c>
      <c r="B778" s="3" t="s">
        <v>46</v>
      </c>
      <c r="C778" s="3" t="s">
        <v>47</v>
      </c>
      <c r="D778" s="3" t="s">
        <v>48</v>
      </c>
      <c r="E778" s="3" t="s">
        <v>39</v>
      </c>
      <c r="F778" s="3">
        <v>95548</v>
      </c>
      <c r="G778" s="3" t="s">
        <v>56</v>
      </c>
      <c r="H778" s="3">
        <v>2020269684</v>
      </c>
      <c r="I778" s="3" t="s">
        <v>618</v>
      </c>
      <c r="J778" s="3" t="s">
        <v>41</v>
      </c>
      <c r="K778" s="3" t="s">
        <v>619</v>
      </c>
      <c r="L778" s="3" t="s">
        <v>42</v>
      </c>
      <c r="M778" s="3" t="s">
        <v>620</v>
      </c>
      <c r="N778" s="3" t="s">
        <v>492</v>
      </c>
      <c r="O778" s="3" t="s">
        <v>493</v>
      </c>
      <c r="P778" s="3" t="s">
        <v>492</v>
      </c>
      <c r="Q778" s="4" t="str">
        <f>IFERROR(VLOOKUP($H778,[1]RAPPORTS!$L$2:$O$3000,4,FALSE),"")</f>
        <v/>
      </c>
      <c r="R778" s="4" t="str">
        <f>IFERROR(VLOOKUP($H778,[1]NC!$G$2:$H$300,2,FALSE)+VLOOKUP($K778,[1]NC!$G$2:$I$300,3,FALSE),"")</f>
        <v/>
      </c>
      <c r="S778" s="3"/>
      <c r="T778" s="3"/>
      <c r="U778" s="3"/>
      <c r="V778" s="3" t="s">
        <v>39</v>
      </c>
      <c r="W778" s="3" t="s">
        <v>39</v>
      </c>
      <c r="X778" s="3" t="s">
        <v>39</v>
      </c>
    </row>
    <row r="779" spans="1:24" x14ac:dyDescent="0.25">
      <c r="A779" s="3" t="s">
        <v>17</v>
      </c>
      <c r="B779" s="3" t="s">
        <v>46</v>
      </c>
      <c r="C779" s="3" t="s">
        <v>47</v>
      </c>
      <c r="D779" s="3" t="s">
        <v>48</v>
      </c>
      <c r="E779" s="3" t="s">
        <v>39</v>
      </c>
      <c r="F779" s="3">
        <v>95548</v>
      </c>
      <c r="G779" s="3" t="s">
        <v>56</v>
      </c>
      <c r="H779" s="3">
        <v>2021230338</v>
      </c>
      <c r="I779" s="3" t="s">
        <v>618</v>
      </c>
      <c r="J779" s="3" t="s">
        <v>41</v>
      </c>
      <c r="K779" s="3" t="s">
        <v>619</v>
      </c>
      <c r="L779" s="3" t="s">
        <v>64</v>
      </c>
      <c r="M779" s="3" t="s">
        <v>620</v>
      </c>
      <c r="N779" s="3" t="s">
        <v>494</v>
      </c>
      <c r="O779" s="3" t="s">
        <v>495</v>
      </c>
      <c r="P779" s="3" t="s">
        <v>494</v>
      </c>
      <c r="Q779" s="4" t="str">
        <f>IFERROR(VLOOKUP($H779,[1]RAPPORTS!$L$2:$O$3000,4,FALSE),"")</f>
        <v/>
      </c>
      <c r="R779" s="4" t="str">
        <f>IFERROR(VLOOKUP($H779,[1]NC!$G$2:$H$300,2,FALSE)+VLOOKUP($K779,[1]NC!$G$2:$I$300,3,FALSE),"")</f>
        <v/>
      </c>
      <c r="S779" s="3"/>
      <c r="T779" s="3"/>
      <c r="U779" s="3"/>
      <c r="V779" s="3" t="s">
        <v>39</v>
      </c>
      <c r="W779" s="3" t="s">
        <v>39</v>
      </c>
      <c r="X779" s="3" t="s">
        <v>39</v>
      </c>
    </row>
    <row r="780" spans="1:24" x14ac:dyDescent="0.25">
      <c r="A780" s="3" t="s">
        <v>17</v>
      </c>
      <c r="B780" s="3" t="s">
        <v>46</v>
      </c>
      <c r="C780" s="3" t="s">
        <v>47</v>
      </c>
      <c r="D780" s="3" t="s">
        <v>48</v>
      </c>
      <c r="E780" s="3" t="s">
        <v>39</v>
      </c>
      <c r="F780" s="3">
        <v>95548</v>
      </c>
      <c r="G780" s="3" t="s">
        <v>56</v>
      </c>
      <c r="H780" s="3">
        <v>2020324684</v>
      </c>
      <c r="I780" s="3" t="s">
        <v>618</v>
      </c>
      <c r="J780" s="3" t="s">
        <v>41</v>
      </c>
      <c r="K780" s="3" t="s">
        <v>619</v>
      </c>
      <c r="L780" s="3" t="s">
        <v>59</v>
      </c>
      <c r="M780" s="3" t="s">
        <v>620</v>
      </c>
      <c r="N780" s="3" t="s">
        <v>496</v>
      </c>
      <c r="O780" s="3" t="s">
        <v>107</v>
      </c>
      <c r="P780" s="3" t="s">
        <v>496</v>
      </c>
      <c r="Q780" s="4" t="str">
        <f>IFERROR(VLOOKUP($H780,[1]RAPPORTS!$L$2:$O$3000,4,FALSE),"")</f>
        <v/>
      </c>
      <c r="R780" s="4" t="str">
        <f>IFERROR(VLOOKUP($H780,[1]NC!$G$2:$H$300,2,FALSE)+VLOOKUP($K780,[1]NC!$G$2:$I$300,3,FALSE),"")</f>
        <v/>
      </c>
      <c r="S780" s="3"/>
      <c r="T780" s="3"/>
      <c r="U780" s="3"/>
      <c r="V780" s="3" t="s">
        <v>39</v>
      </c>
      <c r="W780" s="3" t="s">
        <v>39</v>
      </c>
      <c r="X780" s="3" t="s">
        <v>39</v>
      </c>
    </row>
    <row r="781" spans="1:24" x14ac:dyDescent="0.25">
      <c r="A781" s="3" t="s">
        <v>17</v>
      </c>
      <c r="B781" s="3" t="s">
        <v>46</v>
      </c>
      <c r="C781" s="3" t="s">
        <v>47</v>
      </c>
      <c r="D781" s="3" t="s">
        <v>48</v>
      </c>
      <c r="E781" s="3" t="s">
        <v>39</v>
      </c>
      <c r="F781" s="3">
        <v>95548</v>
      </c>
      <c r="G781" s="3" t="s">
        <v>56</v>
      </c>
      <c r="H781" s="3">
        <v>2021170336</v>
      </c>
      <c r="I781" s="3" t="s">
        <v>618</v>
      </c>
      <c r="J781" s="3" t="s">
        <v>41</v>
      </c>
      <c r="K781" s="3" t="s">
        <v>619</v>
      </c>
      <c r="L781" s="3" t="s">
        <v>167</v>
      </c>
      <c r="M781" s="3" t="s">
        <v>620</v>
      </c>
      <c r="N781" s="3" t="s">
        <v>43</v>
      </c>
      <c r="O781" s="3" t="s">
        <v>497</v>
      </c>
      <c r="P781" s="3" t="s">
        <v>43</v>
      </c>
      <c r="Q781" s="4" t="str">
        <f>IFERROR(VLOOKUP($H781,[1]RAPPORTS!$L$2:$O$3000,4,FALSE),"")</f>
        <v/>
      </c>
      <c r="R781" s="4" t="str">
        <f>IFERROR(VLOOKUP($H781,[1]NC!$G$2:$H$300,2,FALSE)+VLOOKUP($K781,[1]NC!$G$2:$I$300,3,FALSE),"")</f>
        <v/>
      </c>
      <c r="S781" s="3"/>
      <c r="T781" s="3"/>
      <c r="U781" s="3"/>
      <c r="V781" s="3" t="s">
        <v>39</v>
      </c>
      <c r="W781" s="3" t="s">
        <v>39</v>
      </c>
      <c r="X781" s="3" t="s">
        <v>39</v>
      </c>
    </row>
    <row r="782" spans="1:24" x14ac:dyDescent="0.25">
      <c r="A782" s="3" t="s">
        <v>41</v>
      </c>
      <c r="B782" s="3" t="s">
        <v>46</v>
      </c>
      <c r="C782" s="3" t="s">
        <v>47</v>
      </c>
      <c r="D782" s="3" t="s">
        <v>48</v>
      </c>
      <c r="E782" s="3" t="s">
        <v>39</v>
      </c>
      <c r="F782" s="3">
        <v>95548</v>
      </c>
      <c r="G782" s="3" t="s">
        <v>40</v>
      </c>
      <c r="H782" s="3">
        <v>2021026143</v>
      </c>
      <c r="I782" s="3" t="s">
        <v>618</v>
      </c>
      <c r="J782" s="3" t="s">
        <v>41</v>
      </c>
      <c r="K782" s="3" t="s">
        <v>619</v>
      </c>
      <c r="L782" s="3" t="s">
        <v>54</v>
      </c>
      <c r="M782" s="3" t="s">
        <v>620</v>
      </c>
      <c r="N782" s="3" t="s">
        <v>49</v>
      </c>
      <c r="O782" s="3" t="s">
        <v>498</v>
      </c>
      <c r="P782" s="3" t="s">
        <v>155</v>
      </c>
      <c r="Q782" s="4" t="str">
        <f>IFERROR(VLOOKUP($H782,[1]RAPPORTS!$L$2:$O$3000,4,FALSE),"")</f>
        <v/>
      </c>
      <c r="R782" s="4" t="str">
        <f>IFERROR(VLOOKUP($H782,[1]NC!$G$2:$H$300,2,FALSE)+VLOOKUP($K782,[1]NC!$G$2:$I$300,3,FALSE),"")</f>
        <v/>
      </c>
      <c r="S782" s="3"/>
      <c r="T782" s="3"/>
      <c r="U782" s="3"/>
      <c r="V782" s="3" t="s">
        <v>39</v>
      </c>
      <c r="W782" s="3" t="s">
        <v>39</v>
      </c>
      <c r="X782" s="3" t="s">
        <v>39</v>
      </c>
    </row>
    <row r="783" spans="1:24" x14ac:dyDescent="0.25">
      <c r="A783" s="3" t="s">
        <v>17</v>
      </c>
      <c r="B783" s="3" t="s">
        <v>46</v>
      </c>
      <c r="C783" s="3" t="s">
        <v>47</v>
      </c>
      <c r="D783" s="3" t="s">
        <v>48</v>
      </c>
      <c r="E783" s="3" t="s">
        <v>39</v>
      </c>
      <c r="F783" s="3">
        <v>95548</v>
      </c>
      <c r="G783" s="3" t="s">
        <v>56</v>
      </c>
      <c r="H783" s="3">
        <v>2021377884</v>
      </c>
      <c r="I783" s="3" t="s">
        <v>618</v>
      </c>
      <c r="J783" s="3" t="s">
        <v>41</v>
      </c>
      <c r="K783" s="3" t="s">
        <v>619</v>
      </c>
      <c r="L783" s="3" t="s">
        <v>59</v>
      </c>
      <c r="M783" s="3" t="s">
        <v>620</v>
      </c>
      <c r="N783" s="3" t="s">
        <v>499</v>
      </c>
      <c r="O783" s="3" t="s">
        <v>269</v>
      </c>
      <c r="P783" s="3" t="s">
        <v>499</v>
      </c>
      <c r="Q783" s="4" t="str">
        <f>IFERROR(VLOOKUP($H783,[1]RAPPORTS!$L$2:$O$3000,4,FALSE),"")</f>
        <v/>
      </c>
      <c r="R783" s="4" t="str">
        <f>IFERROR(VLOOKUP($H783,[1]NC!$G$2:$H$300,2,FALSE)+VLOOKUP($K783,[1]NC!$G$2:$I$300,3,FALSE),"")</f>
        <v/>
      </c>
      <c r="S783" s="3"/>
      <c r="T783" s="3"/>
      <c r="U783" s="3"/>
      <c r="V783" s="3" t="s">
        <v>39</v>
      </c>
      <c r="W783" s="3" t="s">
        <v>39</v>
      </c>
      <c r="X783" s="3" t="s">
        <v>39</v>
      </c>
    </row>
    <row r="784" spans="1:24" x14ac:dyDescent="0.25">
      <c r="A784" s="3" t="s">
        <v>17</v>
      </c>
      <c r="B784" s="3" t="s">
        <v>46</v>
      </c>
      <c r="C784" s="3" t="s">
        <v>47</v>
      </c>
      <c r="D784" s="3" t="s">
        <v>48</v>
      </c>
      <c r="E784" s="3" t="s">
        <v>39</v>
      </c>
      <c r="F784" s="3">
        <v>95548</v>
      </c>
      <c r="G784" s="3" t="s">
        <v>56</v>
      </c>
      <c r="H784" s="3">
        <v>2019226046</v>
      </c>
      <c r="I784" s="3" t="s">
        <v>618</v>
      </c>
      <c r="J784" s="3" t="s">
        <v>41</v>
      </c>
      <c r="K784" s="3" t="s">
        <v>619</v>
      </c>
      <c r="L784" s="3" t="s">
        <v>182</v>
      </c>
      <c r="M784" s="3" t="s">
        <v>620</v>
      </c>
      <c r="N784" s="3" t="s">
        <v>500</v>
      </c>
      <c r="O784" s="3" t="s">
        <v>501</v>
      </c>
      <c r="P784" s="3" t="s">
        <v>500</v>
      </c>
      <c r="Q784" s="4" t="str">
        <f>IFERROR(VLOOKUP($H784,[1]RAPPORTS!$L$2:$O$3000,4,FALSE),"")</f>
        <v/>
      </c>
      <c r="R784" s="4" t="str">
        <f>IFERROR(VLOOKUP($H784,[1]NC!$G$2:$H$300,2,FALSE)+VLOOKUP($K784,[1]NC!$G$2:$I$300,3,FALSE),"")</f>
        <v/>
      </c>
      <c r="S784" s="3"/>
      <c r="T784" s="3"/>
      <c r="U784" s="3"/>
      <c r="V784" s="3" t="s">
        <v>39</v>
      </c>
      <c r="W784" s="3" t="s">
        <v>39</v>
      </c>
      <c r="X784" s="3" t="s">
        <v>39</v>
      </c>
    </row>
    <row r="785" spans="1:24" x14ac:dyDescent="0.25">
      <c r="A785" s="3" t="s">
        <v>41</v>
      </c>
      <c r="B785" s="3" t="s">
        <v>52</v>
      </c>
      <c r="C785" s="3" t="s">
        <v>19</v>
      </c>
      <c r="D785" s="3" t="s">
        <v>53</v>
      </c>
      <c r="E785" s="3" t="s">
        <v>39</v>
      </c>
      <c r="F785" s="3">
        <v>95548</v>
      </c>
      <c r="G785" s="3" t="s">
        <v>40</v>
      </c>
      <c r="H785" s="3">
        <v>2022040269</v>
      </c>
      <c r="I785" s="3" t="s">
        <v>618</v>
      </c>
      <c r="J785" s="3" t="s">
        <v>41</v>
      </c>
      <c r="K785" s="3" t="s">
        <v>619</v>
      </c>
      <c r="L785" s="3" t="s">
        <v>248</v>
      </c>
      <c r="M785" s="3" t="s">
        <v>620</v>
      </c>
      <c r="N785" s="3" t="s">
        <v>49</v>
      </c>
      <c r="O785" s="3" t="s">
        <v>173</v>
      </c>
      <c r="P785" s="3" t="s">
        <v>185</v>
      </c>
      <c r="Q785" s="4" t="str">
        <f>IFERROR(VLOOKUP($H785,[1]RAPPORTS!$L$2:$O$3000,4,FALSE),"")</f>
        <v/>
      </c>
      <c r="R785" s="4" t="str">
        <f>IFERROR(VLOOKUP($H785,[1]NC!$G$2:$H$300,2,FALSE)+VLOOKUP($K785,[1]NC!$G$2:$I$300,3,FALSE),"")</f>
        <v/>
      </c>
      <c r="S785" s="3"/>
      <c r="T785" s="3"/>
      <c r="U785" s="3"/>
      <c r="V785" s="3" t="s">
        <v>39</v>
      </c>
      <c r="W785" s="3" t="s">
        <v>39</v>
      </c>
      <c r="X785" s="3" t="s">
        <v>39</v>
      </c>
    </row>
    <row r="786" spans="1:24" x14ac:dyDescent="0.25">
      <c r="A786" s="3" t="s">
        <v>17</v>
      </c>
      <c r="B786" s="3" t="s">
        <v>52</v>
      </c>
      <c r="C786" s="3" t="s">
        <v>19</v>
      </c>
      <c r="D786" s="3" t="s">
        <v>53</v>
      </c>
      <c r="E786" s="3" t="s">
        <v>70</v>
      </c>
      <c r="F786" s="3">
        <v>95548</v>
      </c>
      <c r="G786" s="3" t="s">
        <v>40</v>
      </c>
      <c r="H786" s="3">
        <v>2022072295</v>
      </c>
      <c r="I786" s="3" t="s">
        <v>618</v>
      </c>
      <c r="J786" s="3" t="s">
        <v>41</v>
      </c>
      <c r="K786" s="3" t="s">
        <v>619</v>
      </c>
      <c r="L786" s="3" t="s">
        <v>502</v>
      </c>
      <c r="M786" s="3" t="s">
        <v>620</v>
      </c>
      <c r="N786" s="3" t="s">
        <v>43</v>
      </c>
      <c r="O786" s="3" t="s">
        <v>424</v>
      </c>
      <c r="P786" s="3" t="s">
        <v>120</v>
      </c>
      <c r="Q786" s="4" t="str">
        <f>IFERROR(VLOOKUP($H786,[1]RAPPORTS!$L$2:$O$3000,4,FALSE),"")</f>
        <v/>
      </c>
      <c r="R786" s="4" t="str">
        <f>IFERROR(VLOOKUP($H786,[1]NC!$G$2:$H$300,2,FALSE)+VLOOKUP($K786,[1]NC!$G$2:$I$300,3,FALSE),"")</f>
        <v/>
      </c>
      <c r="S786" s="3"/>
      <c r="T786" s="3"/>
      <c r="U786" s="3"/>
      <c r="V786" s="3" t="s">
        <v>39</v>
      </c>
      <c r="W786" s="3" t="s">
        <v>39</v>
      </c>
      <c r="X786" s="3" t="s">
        <v>39</v>
      </c>
    </row>
    <row r="787" spans="1:24" x14ac:dyDescent="0.25">
      <c r="A787" s="3" t="s">
        <v>41</v>
      </c>
      <c r="B787" s="3" t="s">
        <v>100</v>
      </c>
      <c r="C787" s="3" t="s">
        <v>19</v>
      </c>
      <c r="D787" s="3" t="s">
        <v>331</v>
      </c>
      <c r="E787" s="3" t="s">
        <v>39</v>
      </c>
      <c r="F787" s="3">
        <v>95548</v>
      </c>
      <c r="G787" s="3" t="s">
        <v>40</v>
      </c>
      <c r="H787" s="3">
        <v>2021320605</v>
      </c>
      <c r="I787" s="3" t="s">
        <v>618</v>
      </c>
      <c r="J787" s="3" t="s">
        <v>41</v>
      </c>
      <c r="K787" s="3" t="s">
        <v>619</v>
      </c>
      <c r="L787" s="3" t="s">
        <v>42</v>
      </c>
      <c r="M787" s="3" t="s">
        <v>620</v>
      </c>
      <c r="N787" s="3" t="s">
        <v>49</v>
      </c>
      <c r="O787" s="3" t="s">
        <v>503</v>
      </c>
      <c r="P787" s="3" t="s">
        <v>504</v>
      </c>
      <c r="Q787" s="4" t="str">
        <f>IFERROR(VLOOKUP($H787,[1]RAPPORTS!$L$2:$O$3000,4,FALSE),"")</f>
        <v/>
      </c>
      <c r="R787" s="4" t="str">
        <f>IFERROR(VLOOKUP($H787,[1]NC!$G$2:$H$300,2,FALSE)+VLOOKUP($K787,[1]NC!$G$2:$I$300,3,FALSE),"")</f>
        <v/>
      </c>
      <c r="S787" s="3"/>
      <c r="T787" s="3"/>
      <c r="U787" s="3"/>
      <c r="V787" s="3" t="s">
        <v>39</v>
      </c>
      <c r="W787" s="3" t="s">
        <v>39</v>
      </c>
      <c r="X787" s="3" t="s">
        <v>39</v>
      </c>
    </row>
    <row r="788" spans="1:24" x14ac:dyDescent="0.25">
      <c r="A788" s="3" t="s">
        <v>17</v>
      </c>
      <c r="B788" s="3" t="s">
        <v>100</v>
      </c>
      <c r="C788" s="3" t="s">
        <v>19</v>
      </c>
      <c r="D788" s="3" t="s">
        <v>101</v>
      </c>
      <c r="E788" s="3" t="s">
        <v>39</v>
      </c>
      <c r="F788" s="3">
        <v>95548</v>
      </c>
      <c r="G788" s="3" t="s">
        <v>40</v>
      </c>
      <c r="H788" s="3">
        <v>2022082248</v>
      </c>
      <c r="I788" s="3" t="s">
        <v>618</v>
      </c>
      <c r="J788" s="3" t="s">
        <v>41</v>
      </c>
      <c r="K788" s="3" t="s">
        <v>619</v>
      </c>
      <c r="L788" s="3" t="s">
        <v>59</v>
      </c>
      <c r="M788" s="3" t="s">
        <v>620</v>
      </c>
      <c r="N788" s="3" t="s">
        <v>43</v>
      </c>
      <c r="O788" s="3" t="s">
        <v>73</v>
      </c>
      <c r="P788" s="3" t="s">
        <v>120</v>
      </c>
      <c r="Q788" s="4" t="str">
        <f>IFERROR(VLOOKUP($H788,[1]RAPPORTS!$L$2:$O$3000,4,FALSE),"")</f>
        <v/>
      </c>
      <c r="R788" s="4" t="str">
        <f>IFERROR(VLOOKUP($H788,[1]NC!$G$2:$H$300,2,FALSE)+VLOOKUP($K788,[1]NC!$G$2:$I$300,3,FALSE),"")</f>
        <v/>
      </c>
      <c r="S788" s="3"/>
      <c r="T788" s="3"/>
      <c r="U788" s="3"/>
      <c r="V788" s="3" t="s">
        <v>39</v>
      </c>
      <c r="W788" s="3" t="s">
        <v>39</v>
      </c>
      <c r="X788" s="3" t="s">
        <v>39</v>
      </c>
    </row>
    <row r="789" spans="1:24" x14ac:dyDescent="0.25">
      <c r="A789" s="3" t="s">
        <v>41</v>
      </c>
      <c r="B789" s="3" t="s">
        <v>100</v>
      </c>
      <c r="C789" s="3" t="s">
        <v>19</v>
      </c>
      <c r="D789" s="3" t="s">
        <v>331</v>
      </c>
      <c r="E789" s="3" t="s">
        <v>39</v>
      </c>
      <c r="F789" s="3">
        <v>95548</v>
      </c>
      <c r="G789" s="3" t="s">
        <v>40</v>
      </c>
      <c r="H789" s="3">
        <v>2022030661</v>
      </c>
      <c r="I789" s="3" t="s">
        <v>618</v>
      </c>
      <c r="J789" s="3" t="s">
        <v>41</v>
      </c>
      <c r="K789" s="3" t="s">
        <v>619</v>
      </c>
      <c r="L789" s="3" t="s">
        <v>64</v>
      </c>
      <c r="M789" s="3" t="s">
        <v>620</v>
      </c>
      <c r="N789" s="3" t="s">
        <v>49</v>
      </c>
      <c r="O789" s="3" t="s">
        <v>178</v>
      </c>
      <c r="P789" s="3" t="s">
        <v>299</v>
      </c>
      <c r="Q789" s="4" t="str">
        <f>IFERROR(VLOOKUP($H789,[1]RAPPORTS!$L$2:$O$3000,4,FALSE),"")</f>
        <v/>
      </c>
      <c r="R789" s="4" t="str">
        <f>IFERROR(VLOOKUP($H789,[1]NC!$G$2:$H$300,2,FALSE)+VLOOKUP($K789,[1]NC!$G$2:$I$300,3,FALSE),"")</f>
        <v/>
      </c>
      <c r="S789" s="3"/>
      <c r="T789" s="3"/>
      <c r="U789" s="3"/>
      <c r="V789" s="3" t="s">
        <v>39</v>
      </c>
      <c r="W789" s="3" t="s">
        <v>39</v>
      </c>
      <c r="X789" s="3" t="s">
        <v>39</v>
      </c>
    </row>
    <row r="790" spans="1:24" x14ac:dyDescent="0.25">
      <c r="A790" s="3" t="s">
        <v>41</v>
      </c>
      <c r="B790" s="3" t="s">
        <v>100</v>
      </c>
      <c r="C790" s="3" t="s">
        <v>19</v>
      </c>
      <c r="D790" s="3" t="s">
        <v>331</v>
      </c>
      <c r="E790" s="3" t="s">
        <v>39</v>
      </c>
      <c r="F790" s="3">
        <v>95548</v>
      </c>
      <c r="G790" s="3" t="s">
        <v>40</v>
      </c>
      <c r="H790" s="3">
        <v>2021396237</v>
      </c>
      <c r="I790" s="3" t="s">
        <v>618</v>
      </c>
      <c r="J790" s="3" t="s">
        <v>41</v>
      </c>
      <c r="K790" s="3" t="s">
        <v>619</v>
      </c>
      <c r="L790" s="3" t="s">
        <v>64</v>
      </c>
      <c r="M790" s="3" t="s">
        <v>620</v>
      </c>
      <c r="N790" s="3" t="s">
        <v>49</v>
      </c>
      <c r="O790" s="3" t="s">
        <v>301</v>
      </c>
      <c r="P790" s="3" t="s">
        <v>222</v>
      </c>
      <c r="Q790" s="4" t="str">
        <f>IFERROR(VLOOKUP($H790,[1]RAPPORTS!$L$2:$O$3000,4,FALSE),"")</f>
        <v/>
      </c>
      <c r="R790" s="4" t="str">
        <f>IFERROR(VLOOKUP($H790,[1]NC!$G$2:$H$300,2,FALSE)+VLOOKUP($K790,[1]NC!$G$2:$I$300,3,FALSE),"")</f>
        <v/>
      </c>
      <c r="S790" s="3"/>
      <c r="T790" s="3"/>
      <c r="U790" s="3"/>
      <c r="V790" s="3" t="s">
        <v>39</v>
      </c>
      <c r="W790" s="3" t="s">
        <v>39</v>
      </c>
      <c r="X790" s="3" t="s">
        <v>39</v>
      </c>
    </row>
    <row r="791" spans="1:24" x14ac:dyDescent="0.25">
      <c r="A791" s="3" t="s">
        <v>41</v>
      </c>
      <c r="B791" s="3" t="s">
        <v>100</v>
      </c>
      <c r="C791" s="3" t="s">
        <v>19</v>
      </c>
      <c r="D791" s="3" t="s">
        <v>331</v>
      </c>
      <c r="E791" s="3" t="s">
        <v>39</v>
      </c>
      <c r="F791" s="3">
        <v>95548</v>
      </c>
      <c r="G791" s="3" t="s">
        <v>40</v>
      </c>
      <c r="H791" s="3">
        <v>2019297456</v>
      </c>
      <c r="I791" s="3" t="s">
        <v>618</v>
      </c>
      <c r="J791" s="3" t="s">
        <v>41</v>
      </c>
      <c r="K791" s="3" t="s">
        <v>619</v>
      </c>
      <c r="L791" s="3" t="s">
        <v>64</v>
      </c>
      <c r="M791" s="3" t="s">
        <v>620</v>
      </c>
      <c r="N791" s="3" t="s">
        <v>49</v>
      </c>
      <c r="O791" s="3" t="s">
        <v>505</v>
      </c>
      <c r="P791" s="3" t="s">
        <v>506</v>
      </c>
      <c r="Q791" s="4" t="str">
        <f>IFERROR(VLOOKUP($H791,[1]RAPPORTS!$L$2:$O$3000,4,FALSE),"")</f>
        <v/>
      </c>
      <c r="R791" s="4" t="str">
        <f>IFERROR(VLOOKUP($H791,[1]NC!$G$2:$H$300,2,FALSE)+VLOOKUP($K791,[1]NC!$G$2:$I$300,3,FALSE),"")</f>
        <v/>
      </c>
      <c r="S791" s="3"/>
      <c r="T791" s="3"/>
      <c r="U791" s="3"/>
      <c r="V791" s="3" t="s">
        <v>39</v>
      </c>
      <c r="W791" s="3" t="s">
        <v>39</v>
      </c>
      <c r="X791" s="3" t="s">
        <v>39</v>
      </c>
    </row>
    <row r="792" spans="1:24" x14ac:dyDescent="0.25">
      <c r="A792" s="3" t="s">
        <v>41</v>
      </c>
      <c r="B792" s="3" t="s">
        <v>100</v>
      </c>
      <c r="C792" s="3" t="s">
        <v>19</v>
      </c>
      <c r="D792" s="3" t="s">
        <v>101</v>
      </c>
      <c r="E792" s="3" t="s">
        <v>39</v>
      </c>
      <c r="F792" s="3">
        <v>95548</v>
      </c>
      <c r="G792" s="3" t="s">
        <v>40</v>
      </c>
      <c r="H792" s="3">
        <v>2019308893</v>
      </c>
      <c r="I792" s="3" t="s">
        <v>618</v>
      </c>
      <c r="J792" s="3" t="s">
        <v>41</v>
      </c>
      <c r="K792" s="3" t="s">
        <v>619</v>
      </c>
      <c r="L792" s="3" t="s">
        <v>59</v>
      </c>
      <c r="M792" s="3" t="s">
        <v>620</v>
      </c>
      <c r="N792" s="3" t="s">
        <v>49</v>
      </c>
      <c r="O792" s="3" t="s">
        <v>507</v>
      </c>
      <c r="P792" s="3" t="s">
        <v>508</v>
      </c>
      <c r="Q792" s="4" t="str">
        <f>IFERROR(VLOOKUP($H792,[1]RAPPORTS!$L$2:$O$3000,4,FALSE),"")</f>
        <v/>
      </c>
      <c r="R792" s="4" t="str">
        <f>IFERROR(VLOOKUP($H792,[1]NC!$G$2:$H$300,2,FALSE)+VLOOKUP($K792,[1]NC!$G$2:$I$300,3,FALSE),"")</f>
        <v/>
      </c>
      <c r="S792" s="3"/>
      <c r="T792" s="3"/>
      <c r="U792" s="3"/>
      <c r="V792" s="3" t="s">
        <v>39</v>
      </c>
      <c r="W792" s="3" t="s">
        <v>39</v>
      </c>
      <c r="X792" s="3" t="s">
        <v>39</v>
      </c>
    </row>
    <row r="793" spans="1:24" x14ac:dyDescent="0.25">
      <c r="A793" s="3" t="s">
        <v>41</v>
      </c>
      <c r="B793" s="3" t="s">
        <v>100</v>
      </c>
      <c r="C793" s="3" t="s">
        <v>19</v>
      </c>
      <c r="D793" s="3" t="s">
        <v>331</v>
      </c>
      <c r="E793" s="3" t="s">
        <v>39</v>
      </c>
      <c r="F793" s="3">
        <v>95548</v>
      </c>
      <c r="G793" s="3" t="s">
        <v>40</v>
      </c>
      <c r="H793" s="3">
        <v>2022075183</v>
      </c>
      <c r="I793" s="3" t="s">
        <v>618</v>
      </c>
      <c r="J793" s="3" t="s">
        <v>41</v>
      </c>
      <c r="K793" s="3" t="s">
        <v>619</v>
      </c>
      <c r="L793" s="3" t="s">
        <v>182</v>
      </c>
      <c r="M793" s="3" t="s">
        <v>620</v>
      </c>
      <c r="N793" s="3" t="s">
        <v>49</v>
      </c>
      <c r="O793" s="3" t="s">
        <v>181</v>
      </c>
      <c r="P793" s="3" t="s">
        <v>422</v>
      </c>
      <c r="Q793" s="4" t="str">
        <f>IFERROR(VLOOKUP($H793,[1]RAPPORTS!$L$2:$O$3000,4,FALSE),"")</f>
        <v/>
      </c>
      <c r="R793" s="4" t="str">
        <f>IFERROR(VLOOKUP($H793,[1]NC!$G$2:$H$300,2,FALSE)+VLOOKUP($K793,[1]NC!$G$2:$I$300,3,FALSE),"")</f>
        <v/>
      </c>
      <c r="S793" s="3"/>
      <c r="T793" s="3"/>
      <c r="U793" s="3"/>
      <c r="V793" s="3" t="s">
        <v>39</v>
      </c>
      <c r="W793" s="3" t="s">
        <v>39</v>
      </c>
      <c r="X793" s="3" t="s">
        <v>39</v>
      </c>
    </row>
    <row r="794" spans="1:24" x14ac:dyDescent="0.25">
      <c r="A794" s="3" t="s">
        <v>41</v>
      </c>
      <c r="B794" s="3" t="s">
        <v>100</v>
      </c>
      <c r="C794" s="3" t="s">
        <v>19</v>
      </c>
      <c r="D794" s="3" t="s">
        <v>331</v>
      </c>
      <c r="E794" s="3" t="s">
        <v>39</v>
      </c>
      <c r="F794" s="3">
        <v>95548</v>
      </c>
      <c r="G794" s="3" t="s">
        <v>56</v>
      </c>
      <c r="H794" s="3">
        <v>2021048227</v>
      </c>
      <c r="I794" s="3" t="s">
        <v>618</v>
      </c>
      <c r="J794" s="3" t="s">
        <v>41</v>
      </c>
      <c r="K794" s="3" t="s">
        <v>619</v>
      </c>
      <c r="L794" s="3" t="s">
        <v>64</v>
      </c>
      <c r="M794" s="3" t="s">
        <v>620</v>
      </c>
      <c r="N794" s="3" t="s">
        <v>49</v>
      </c>
      <c r="O794" s="3" t="s">
        <v>110</v>
      </c>
      <c r="P794" s="3" t="s">
        <v>509</v>
      </c>
      <c r="Q794" s="4" t="str">
        <f>IFERROR(VLOOKUP($H794,[1]RAPPORTS!$L$2:$O$3000,4,FALSE),"")</f>
        <v/>
      </c>
      <c r="R794" s="4" t="str">
        <f>IFERROR(VLOOKUP($H794,[1]NC!$G$2:$H$300,2,FALSE)+VLOOKUP($K794,[1]NC!$G$2:$I$300,3,FALSE),"")</f>
        <v/>
      </c>
      <c r="S794" s="3"/>
      <c r="T794" s="3"/>
      <c r="U794" s="3"/>
      <c r="V794" s="3" t="s">
        <v>39</v>
      </c>
      <c r="W794" s="3" t="s">
        <v>39</v>
      </c>
      <c r="X794" s="3" t="s">
        <v>39</v>
      </c>
    </row>
    <row r="795" spans="1:24" x14ac:dyDescent="0.25">
      <c r="A795" s="3" t="s">
        <v>17</v>
      </c>
      <c r="B795" s="3" t="s">
        <v>100</v>
      </c>
      <c r="C795" s="3" t="s">
        <v>19</v>
      </c>
      <c r="D795" s="3" t="s">
        <v>158</v>
      </c>
      <c r="E795" s="3" t="s">
        <v>39</v>
      </c>
      <c r="F795" s="3">
        <v>95548</v>
      </c>
      <c r="G795" s="3" t="s">
        <v>40</v>
      </c>
      <c r="H795" s="3">
        <v>2022028262</v>
      </c>
      <c r="I795" s="3" t="s">
        <v>618</v>
      </c>
      <c r="J795" s="3" t="s">
        <v>41</v>
      </c>
      <c r="K795" s="3" t="s">
        <v>619</v>
      </c>
      <c r="L795" s="3" t="s">
        <v>42</v>
      </c>
      <c r="M795" s="3" t="s">
        <v>620</v>
      </c>
      <c r="N795" s="3" t="s">
        <v>43</v>
      </c>
      <c r="O795" s="3" t="s">
        <v>409</v>
      </c>
      <c r="P795" s="3" t="s">
        <v>99</v>
      </c>
      <c r="Q795" s="4" t="str">
        <f>IFERROR(VLOOKUP($H795,[1]RAPPORTS!$L$2:$O$3000,4,FALSE),"")</f>
        <v/>
      </c>
      <c r="R795" s="4" t="str">
        <f>IFERROR(VLOOKUP($H795,[1]NC!$G$2:$H$300,2,FALSE)+VLOOKUP($K795,[1]NC!$G$2:$I$300,3,FALSE),"")</f>
        <v/>
      </c>
      <c r="S795" s="3"/>
      <c r="T795" s="3"/>
      <c r="U795" s="3"/>
      <c r="V795" s="3" t="s">
        <v>39</v>
      </c>
      <c r="W795" s="3" t="s">
        <v>39</v>
      </c>
      <c r="X795" s="3" t="s">
        <v>39</v>
      </c>
    </row>
    <row r="796" spans="1:24" x14ac:dyDescent="0.25">
      <c r="A796" s="3" t="s">
        <v>41</v>
      </c>
      <c r="B796" s="3" t="s">
        <v>100</v>
      </c>
      <c r="C796" s="3" t="s">
        <v>19</v>
      </c>
      <c r="D796" s="3" t="s">
        <v>331</v>
      </c>
      <c r="E796" s="3" t="s">
        <v>39</v>
      </c>
      <c r="F796" s="3">
        <v>95548</v>
      </c>
      <c r="G796" s="3" t="s">
        <v>40</v>
      </c>
      <c r="H796" s="3">
        <v>2022079961</v>
      </c>
      <c r="I796" s="3" t="s">
        <v>618</v>
      </c>
      <c r="J796" s="3" t="s">
        <v>41</v>
      </c>
      <c r="K796" s="3" t="s">
        <v>619</v>
      </c>
      <c r="L796" s="3" t="s">
        <v>191</v>
      </c>
      <c r="M796" s="3" t="s">
        <v>620</v>
      </c>
      <c r="N796" s="3" t="s">
        <v>49</v>
      </c>
      <c r="O796" s="3" t="s">
        <v>136</v>
      </c>
      <c r="P796" s="3" t="s">
        <v>185</v>
      </c>
      <c r="Q796" s="4" t="str">
        <f>IFERROR(VLOOKUP($H796,[1]RAPPORTS!$L$2:$O$3000,4,FALSE),"")</f>
        <v/>
      </c>
      <c r="R796" s="4" t="str">
        <f>IFERROR(VLOOKUP($H796,[1]NC!$G$2:$H$300,2,FALSE)+VLOOKUP($K796,[1]NC!$G$2:$I$300,3,FALSE),"")</f>
        <v/>
      </c>
      <c r="S796" s="3"/>
      <c r="T796" s="3"/>
      <c r="U796" s="3"/>
      <c r="V796" s="3" t="s">
        <v>39</v>
      </c>
      <c r="W796" s="3" t="s">
        <v>39</v>
      </c>
      <c r="X796" s="3" t="s">
        <v>39</v>
      </c>
    </row>
    <row r="797" spans="1:24" x14ac:dyDescent="0.25">
      <c r="A797" s="3" t="s">
        <v>41</v>
      </c>
      <c r="B797" s="3" t="s">
        <v>100</v>
      </c>
      <c r="C797" s="3" t="s">
        <v>19</v>
      </c>
      <c r="D797" s="3" t="s">
        <v>331</v>
      </c>
      <c r="E797" s="3" t="s">
        <v>73</v>
      </c>
      <c r="F797" s="3">
        <v>95548</v>
      </c>
      <c r="G797" s="3" t="s">
        <v>40</v>
      </c>
      <c r="H797" s="3">
        <v>2021333648</v>
      </c>
      <c r="I797" s="3" t="s">
        <v>618</v>
      </c>
      <c r="J797" s="3" t="s">
        <v>41</v>
      </c>
      <c r="K797" s="3" t="s">
        <v>619</v>
      </c>
      <c r="L797" s="3" t="s">
        <v>182</v>
      </c>
      <c r="M797" s="3" t="s">
        <v>620</v>
      </c>
      <c r="N797" s="3" t="s">
        <v>49</v>
      </c>
      <c r="O797" s="3" t="s">
        <v>50</v>
      </c>
      <c r="P797" s="3" t="s">
        <v>510</v>
      </c>
      <c r="Q797" s="4" t="str">
        <f>IFERROR(VLOOKUP($H797,[1]RAPPORTS!$L$2:$O$3000,4,FALSE),"")</f>
        <v/>
      </c>
      <c r="R797" s="4" t="str">
        <f>IFERROR(VLOOKUP($H797,[1]NC!$G$2:$H$300,2,FALSE)+VLOOKUP($K797,[1]NC!$G$2:$I$300,3,FALSE),"")</f>
        <v/>
      </c>
      <c r="S797" s="3"/>
      <c r="T797" s="3"/>
      <c r="U797" s="3"/>
      <c r="V797" s="3" t="s">
        <v>39</v>
      </c>
      <c r="W797" s="3" t="s">
        <v>39</v>
      </c>
      <c r="X797" s="3" t="s">
        <v>39</v>
      </c>
    </row>
    <row r="798" spans="1:24" x14ac:dyDescent="0.25">
      <c r="A798" s="3" t="s">
        <v>41</v>
      </c>
      <c r="B798" s="3" t="s">
        <v>100</v>
      </c>
      <c r="C798" s="3" t="s">
        <v>19</v>
      </c>
      <c r="D798" s="3" t="s">
        <v>331</v>
      </c>
      <c r="E798" s="3" t="s">
        <v>39</v>
      </c>
      <c r="F798" s="3">
        <v>95548</v>
      </c>
      <c r="G798" s="3" t="s">
        <v>40</v>
      </c>
      <c r="H798" s="3">
        <v>2022032455</v>
      </c>
      <c r="I798" s="3" t="s">
        <v>618</v>
      </c>
      <c r="J798" s="3" t="s">
        <v>41</v>
      </c>
      <c r="K798" s="3" t="s">
        <v>619</v>
      </c>
      <c r="L798" s="3" t="s">
        <v>59</v>
      </c>
      <c r="M798" s="3" t="s">
        <v>620</v>
      </c>
      <c r="N798" s="3" t="s">
        <v>49</v>
      </c>
      <c r="O798" s="3" t="s">
        <v>94</v>
      </c>
      <c r="P798" s="3" t="s">
        <v>139</v>
      </c>
      <c r="Q798" s="4" t="str">
        <f>IFERROR(VLOOKUP($H798,[1]RAPPORTS!$L$2:$O$3000,4,FALSE),"")</f>
        <v/>
      </c>
      <c r="R798" s="4" t="str">
        <f>IFERROR(VLOOKUP($H798,[1]NC!$G$2:$H$300,2,FALSE)+VLOOKUP($K798,[1]NC!$G$2:$I$300,3,FALSE),"")</f>
        <v/>
      </c>
      <c r="S798" s="3"/>
      <c r="T798" s="3"/>
      <c r="U798" s="3"/>
      <c r="V798" s="3" t="s">
        <v>39</v>
      </c>
      <c r="W798" s="3" t="s">
        <v>39</v>
      </c>
      <c r="X798" s="3" t="s">
        <v>39</v>
      </c>
    </row>
    <row r="799" spans="1:24" x14ac:dyDescent="0.25">
      <c r="A799" s="3" t="s">
        <v>17</v>
      </c>
      <c r="B799" s="3" t="s">
        <v>37</v>
      </c>
      <c r="C799" s="3" t="s">
        <v>19</v>
      </c>
      <c r="D799" s="3" t="s">
        <v>74</v>
      </c>
      <c r="E799" s="3" t="s">
        <v>39</v>
      </c>
      <c r="F799" s="3">
        <v>95548</v>
      </c>
      <c r="G799" s="3" t="s">
        <v>40</v>
      </c>
      <c r="H799" s="3">
        <v>2022079393</v>
      </c>
      <c r="I799" s="3" t="s">
        <v>618</v>
      </c>
      <c r="J799" s="3" t="s">
        <v>41</v>
      </c>
      <c r="K799" s="3" t="s">
        <v>619</v>
      </c>
      <c r="L799" s="3" t="s">
        <v>182</v>
      </c>
      <c r="M799" s="3" t="s">
        <v>620</v>
      </c>
      <c r="N799" s="3" t="s">
        <v>43</v>
      </c>
      <c r="O799" s="3" t="s">
        <v>75</v>
      </c>
      <c r="P799" s="3" t="s">
        <v>456</v>
      </c>
      <c r="Q799" s="4">
        <f>IFERROR(VLOOKUP($H799,[1]RAPPORTS!$L$2:$O$3000,4,FALSE),"")</f>
        <v>49</v>
      </c>
      <c r="R799" s="4" t="str">
        <f>IFERROR(VLOOKUP($H799,[1]NC!$G$2:$H$300,2,FALSE)+VLOOKUP($K799,[1]NC!$G$2:$I$300,3,FALSE),"")</f>
        <v/>
      </c>
      <c r="S799" s="3"/>
      <c r="T799" s="3"/>
      <c r="U799" s="3"/>
      <c r="V799" s="3" t="s">
        <v>39</v>
      </c>
      <c r="W799" s="3" t="s">
        <v>39</v>
      </c>
      <c r="X799" s="3" t="s">
        <v>39</v>
      </c>
    </row>
    <row r="800" spans="1:24" x14ac:dyDescent="0.25">
      <c r="A800" s="3" t="s">
        <v>17</v>
      </c>
      <c r="B800" s="3" t="s">
        <v>52</v>
      </c>
      <c r="C800" s="3" t="s">
        <v>19</v>
      </c>
      <c r="D800" s="3" t="s">
        <v>53</v>
      </c>
      <c r="E800" s="3" t="s">
        <v>39</v>
      </c>
      <c r="F800" s="3">
        <v>95548</v>
      </c>
      <c r="G800" s="3" t="s">
        <v>40</v>
      </c>
      <c r="H800" s="3">
        <v>2022074698</v>
      </c>
      <c r="I800" s="3" t="s">
        <v>618</v>
      </c>
      <c r="J800" s="3" t="s">
        <v>41</v>
      </c>
      <c r="K800" s="3" t="s">
        <v>619</v>
      </c>
      <c r="L800" s="3" t="s">
        <v>125</v>
      </c>
      <c r="M800" s="3" t="s">
        <v>620</v>
      </c>
      <c r="N800" s="3" t="s">
        <v>43</v>
      </c>
      <c r="O800" s="3" t="s">
        <v>149</v>
      </c>
      <c r="P800" s="3" t="s">
        <v>511</v>
      </c>
      <c r="Q800" s="4">
        <f>IFERROR(VLOOKUP($H800,[1]RAPPORTS!$L$2:$O$3000,4,FALSE),"")</f>
        <v>49</v>
      </c>
      <c r="R800" s="4" t="str">
        <f>IFERROR(VLOOKUP($H800,[1]NC!$G$2:$H$300,2,FALSE)+VLOOKUP($K800,[1]NC!$G$2:$I$300,3,FALSE),"")</f>
        <v/>
      </c>
      <c r="S800" s="3"/>
      <c r="T800" s="3"/>
      <c r="U800" s="3"/>
      <c r="V800" s="3" t="s">
        <v>39</v>
      </c>
      <c r="W800" s="3" t="s">
        <v>39</v>
      </c>
      <c r="X800" s="3" t="s">
        <v>39</v>
      </c>
    </row>
    <row r="801" spans="1:24" x14ac:dyDescent="0.25">
      <c r="A801" s="3" t="s">
        <v>17</v>
      </c>
      <c r="B801" s="3" t="s">
        <v>52</v>
      </c>
      <c r="C801" s="3" t="s">
        <v>19</v>
      </c>
      <c r="D801" s="3" t="s">
        <v>53</v>
      </c>
      <c r="E801" s="3" t="s">
        <v>39</v>
      </c>
      <c r="F801" s="3">
        <v>95548</v>
      </c>
      <c r="G801" s="3" t="s">
        <v>40</v>
      </c>
      <c r="H801" s="3">
        <v>2022072691</v>
      </c>
      <c r="I801" s="3" t="s">
        <v>618</v>
      </c>
      <c r="J801" s="3" t="s">
        <v>41</v>
      </c>
      <c r="K801" s="3" t="s">
        <v>619</v>
      </c>
      <c r="L801" s="3" t="s">
        <v>57</v>
      </c>
      <c r="M801" s="3" t="s">
        <v>620</v>
      </c>
      <c r="N801" s="3" t="s">
        <v>43</v>
      </c>
      <c r="O801" s="3" t="s">
        <v>424</v>
      </c>
      <c r="P801" s="3" t="s">
        <v>512</v>
      </c>
      <c r="Q801" s="4">
        <f>IFERROR(VLOOKUP($H801,[1]RAPPORTS!$L$2:$O$3000,4,FALSE),"")</f>
        <v>46</v>
      </c>
      <c r="R801" s="4" t="str">
        <f>IFERROR(VLOOKUP($H801,[1]NC!$G$2:$H$300,2,FALSE)+VLOOKUP($K801,[1]NC!$G$2:$I$300,3,FALSE),"")</f>
        <v/>
      </c>
      <c r="S801" s="3"/>
      <c r="T801" s="3"/>
      <c r="U801" s="3"/>
      <c r="V801" s="3" t="s">
        <v>39</v>
      </c>
      <c r="W801" s="3" t="s">
        <v>39</v>
      </c>
      <c r="X801" s="3" t="s">
        <v>39</v>
      </c>
    </row>
    <row r="802" spans="1:24" x14ac:dyDescent="0.25">
      <c r="A802" s="3" t="s">
        <v>17</v>
      </c>
      <c r="B802" s="3" t="s">
        <v>52</v>
      </c>
      <c r="C802" s="3" t="s">
        <v>19</v>
      </c>
      <c r="D802" s="3" t="s">
        <v>53</v>
      </c>
      <c r="E802" s="3" t="s">
        <v>39</v>
      </c>
      <c r="F802" s="3">
        <v>95548</v>
      </c>
      <c r="G802" s="3" t="s">
        <v>40</v>
      </c>
      <c r="H802" s="3">
        <v>2022071861</v>
      </c>
      <c r="I802" s="3" t="s">
        <v>618</v>
      </c>
      <c r="J802" s="3" t="s">
        <v>41</v>
      </c>
      <c r="K802" s="3" t="s">
        <v>619</v>
      </c>
      <c r="L802" s="3" t="s">
        <v>67</v>
      </c>
      <c r="M802" s="3" t="s">
        <v>620</v>
      </c>
      <c r="N802" s="3" t="s">
        <v>43</v>
      </c>
      <c r="O802" s="3" t="s">
        <v>424</v>
      </c>
      <c r="P802" s="3" t="s">
        <v>512</v>
      </c>
      <c r="Q802" s="4">
        <f>IFERROR(VLOOKUP($H802,[1]RAPPORTS!$L$2:$O$3000,4,FALSE),"")</f>
        <v>46</v>
      </c>
      <c r="R802" s="4" t="str">
        <f>IFERROR(VLOOKUP($H802,[1]NC!$G$2:$H$300,2,FALSE)+VLOOKUP($K802,[1]NC!$G$2:$I$300,3,FALSE),"")</f>
        <v/>
      </c>
      <c r="S802" s="3"/>
      <c r="T802" s="3"/>
      <c r="U802" s="3"/>
      <c r="V802" s="3" t="s">
        <v>39</v>
      </c>
      <c r="W802" s="3" t="s">
        <v>39</v>
      </c>
      <c r="X802" s="3" t="s">
        <v>39</v>
      </c>
    </row>
    <row r="803" spans="1:24" x14ac:dyDescent="0.25">
      <c r="A803" s="3" t="s">
        <v>17</v>
      </c>
      <c r="B803" s="3" t="s">
        <v>37</v>
      </c>
      <c r="C803" s="3" t="s">
        <v>19</v>
      </c>
      <c r="D803" s="3" t="s">
        <v>95</v>
      </c>
      <c r="E803" s="3" t="s">
        <v>39</v>
      </c>
      <c r="F803" s="3">
        <v>95548</v>
      </c>
      <c r="G803" s="3" t="s">
        <v>40</v>
      </c>
      <c r="H803" s="3">
        <v>2022080083</v>
      </c>
      <c r="I803" s="3" t="s">
        <v>618</v>
      </c>
      <c r="J803" s="3" t="s">
        <v>41</v>
      </c>
      <c r="K803" s="3" t="s">
        <v>619</v>
      </c>
      <c r="L803" s="3" t="s">
        <v>57</v>
      </c>
      <c r="M803" s="3" t="s">
        <v>620</v>
      </c>
      <c r="N803" s="3" t="s">
        <v>171</v>
      </c>
      <c r="O803" s="3" t="s">
        <v>136</v>
      </c>
      <c r="P803" s="3" t="s">
        <v>185</v>
      </c>
      <c r="Q803" s="4" t="str">
        <f>IFERROR(VLOOKUP($H803,[1]RAPPORTS!$L$2:$O$3000,4,FALSE),"")</f>
        <v/>
      </c>
      <c r="R803" s="4" t="str">
        <f>IFERROR(VLOOKUP($H803,[1]NC!$G$2:$H$300,2,FALSE)+VLOOKUP($K803,[1]NC!$G$2:$I$300,3,FALSE),"")</f>
        <v/>
      </c>
      <c r="S803" s="3"/>
      <c r="T803" s="3"/>
      <c r="U803" s="3"/>
      <c r="V803" s="3" t="s">
        <v>39</v>
      </c>
      <c r="W803" s="3" t="s">
        <v>513</v>
      </c>
      <c r="X803" s="3" t="s">
        <v>39</v>
      </c>
    </row>
    <row r="804" spans="1:24" x14ac:dyDescent="0.25">
      <c r="A804" s="3" t="s">
        <v>17</v>
      </c>
      <c r="B804" s="3" t="s">
        <v>46</v>
      </c>
      <c r="C804" s="3" t="s">
        <v>47</v>
      </c>
      <c r="D804" s="3" t="s">
        <v>48</v>
      </c>
      <c r="E804" s="3" t="s">
        <v>39</v>
      </c>
      <c r="F804" s="3">
        <v>95548</v>
      </c>
      <c r="G804" s="3" t="s">
        <v>40</v>
      </c>
      <c r="H804" s="3">
        <v>2022044747</v>
      </c>
      <c r="I804" s="3" t="s">
        <v>618</v>
      </c>
      <c r="J804" s="3" t="s">
        <v>41</v>
      </c>
      <c r="K804" s="3" t="s">
        <v>619</v>
      </c>
      <c r="L804" s="3" t="s">
        <v>67</v>
      </c>
      <c r="M804" s="3" t="s">
        <v>620</v>
      </c>
      <c r="N804" s="3" t="s">
        <v>197</v>
      </c>
      <c r="O804" s="3" t="s">
        <v>68</v>
      </c>
      <c r="P804" s="3" t="s">
        <v>197</v>
      </c>
      <c r="Q804" s="4" t="str">
        <f>IFERROR(VLOOKUP($H804,[1]RAPPORTS!$L$2:$O$3000,4,FALSE),"")</f>
        <v/>
      </c>
      <c r="R804" s="4" t="str">
        <f>IFERROR(VLOOKUP($H804,[1]NC!$G$2:$H$300,2,FALSE)+VLOOKUP($K804,[1]NC!$G$2:$I$300,3,FALSE),"")</f>
        <v/>
      </c>
      <c r="S804" s="3"/>
      <c r="T804" s="3"/>
      <c r="U804" s="3"/>
      <c r="V804" s="3" t="s">
        <v>39</v>
      </c>
      <c r="W804" s="3" t="s">
        <v>246</v>
      </c>
      <c r="X804" s="3" t="s">
        <v>39</v>
      </c>
    </row>
    <row r="805" spans="1:24" x14ac:dyDescent="0.25">
      <c r="A805" s="3" t="s">
        <v>17</v>
      </c>
      <c r="B805" s="3" t="s">
        <v>100</v>
      </c>
      <c r="C805" s="3" t="s">
        <v>19</v>
      </c>
      <c r="D805" s="3" t="s">
        <v>158</v>
      </c>
      <c r="E805" s="3" t="s">
        <v>39</v>
      </c>
      <c r="F805" s="3">
        <v>95548</v>
      </c>
      <c r="G805" s="3" t="s">
        <v>40</v>
      </c>
      <c r="H805" s="3">
        <v>2022020266</v>
      </c>
      <c r="I805" s="3" t="s">
        <v>618</v>
      </c>
      <c r="J805" s="3" t="s">
        <v>41</v>
      </c>
      <c r="K805" s="3" t="s">
        <v>619</v>
      </c>
      <c r="L805" s="3" t="s">
        <v>167</v>
      </c>
      <c r="M805" s="3" t="s">
        <v>620</v>
      </c>
      <c r="N805" s="3" t="s">
        <v>43</v>
      </c>
      <c r="O805" s="3" t="s">
        <v>203</v>
      </c>
      <c r="P805" s="3" t="s">
        <v>333</v>
      </c>
      <c r="Q805" s="4" t="str">
        <f>IFERROR(VLOOKUP($H805,[1]RAPPORTS!$L$2:$O$3000,4,FALSE),"")</f>
        <v/>
      </c>
      <c r="R805" s="4" t="str">
        <f>IFERROR(VLOOKUP($H805,[1]NC!$G$2:$H$300,2,FALSE)+VLOOKUP($K805,[1]NC!$G$2:$I$300,3,FALSE),"")</f>
        <v/>
      </c>
      <c r="S805" s="3"/>
      <c r="T805" s="3"/>
      <c r="U805" s="3"/>
      <c r="V805" s="3" t="s">
        <v>39</v>
      </c>
      <c r="W805" s="3" t="s">
        <v>246</v>
      </c>
      <c r="X805" s="3" t="s">
        <v>39</v>
      </c>
    </row>
    <row r="806" spans="1:24" x14ac:dyDescent="0.25">
      <c r="A806" s="3" t="s">
        <v>17</v>
      </c>
      <c r="B806" s="3" t="s">
        <v>46</v>
      </c>
      <c r="C806" s="3" t="s">
        <v>47</v>
      </c>
      <c r="D806" s="3" t="s">
        <v>48</v>
      </c>
      <c r="E806" s="3" t="s">
        <v>39</v>
      </c>
      <c r="F806" s="3">
        <v>95548</v>
      </c>
      <c r="G806" s="3" t="s">
        <v>40</v>
      </c>
      <c r="H806" s="3">
        <v>2020329244</v>
      </c>
      <c r="I806" s="3" t="s">
        <v>618</v>
      </c>
      <c r="J806" s="3" t="s">
        <v>41</v>
      </c>
      <c r="K806" s="3" t="s">
        <v>619</v>
      </c>
      <c r="L806" s="3" t="s">
        <v>57</v>
      </c>
      <c r="M806" s="3" t="s">
        <v>620</v>
      </c>
      <c r="N806" s="3" t="s">
        <v>514</v>
      </c>
      <c r="O806" s="3" t="s">
        <v>515</v>
      </c>
      <c r="P806" s="3" t="s">
        <v>514</v>
      </c>
      <c r="Q806" s="4" t="str">
        <f>IFERROR(VLOOKUP($H806,[1]RAPPORTS!$L$2:$O$3000,4,FALSE),"")</f>
        <v/>
      </c>
      <c r="R806" s="4" t="str">
        <f>IFERROR(VLOOKUP($H806,[1]NC!$G$2:$H$300,2,FALSE)+VLOOKUP($K806,[1]NC!$G$2:$I$300,3,FALSE),"")</f>
        <v/>
      </c>
      <c r="S806" s="3"/>
      <c r="T806" s="3"/>
      <c r="U806" s="3"/>
      <c r="V806" s="3" t="s">
        <v>39</v>
      </c>
      <c r="W806" s="3" t="s">
        <v>69</v>
      </c>
      <c r="X806" s="3" t="s">
        <v>39</v>
      </c>
    </row>
    <row r="807" spans="1:24" x14ac:dyDescent="0.25">
      <c r="A807" s="3" t="s">
        <v>17</v>
      </c>
      <c r="B807" s="3" t="s">
        <v>46</v>
      </c>
      <c r="C807" s="3" t="s">
        <v>47</v>
      </c>
      <c r="D807" s="3" t="s">
        <v>48</v>
      </c>
      <c r="E807" s="3" t="s">
        <v>39</v>
      </c>
      <c r="F807" s="3">
        <v>95548</v>
      </c>
      <c r="G807" s="3" t="s">
        <v>40</v>
      </c>
      <c r="H807" s="3">
        <v>2019223268</v>
      </c>
      <c r="I807" s="3" t="s">
        <v>618</v>
      </c>
      <c r="J807" s="3" t="s">
        <v>41</v>
      </c>
      <c r="K807" s="3" t="s">
        <v>619</v>
      </c>
      <c r="L807" s="3" t="s">
        <v>67</v>
      </c>
      <c r="M807" s="3" t="s">
        <v>620</v>
      </c>
      <c r="N807" s="3" t="s">
        <v>516</v>
      </c>
      <c r="O807" s="3" t="s">
        <v>517</v>
      </c>
      <c r="P807" s="3" t="s">
        <v>516</v>
      </c>
      <c r="Q807" s="4" t="str">
        <f>IFERROR(VLOOKUP($H807,[1]RAPPORTS!$L$2:$O$3000,4,FALSE),"")</f>
        <v/>
      </c>
      <c r="R807" s="4" t="str">
        <f>IFERROR(VLOOKUP($H807,[1]NC!$G$2:$H$300,2,FALSE)+VLOOKUP($K807,[1]NC!$G$2:$I$300,3,FALSE),"")</f>
        <v/>
      </c>
      <c r="S807" s="3"/>
      <c r="T807" s="3"/>
      <c r="U807" s="3"/>
      <c r="V807" s="3" t="s">
        <v>39</v>
      </c>
      <c r="W807" s="3" t="s">
        <v>69</v>
      </c>
      <c r="X807" s="3" t="s">
        <v>39</v>
      </c>
    </row>
    <row r="808" spans="1:24" x14ac:dyDescent="0.25">
      <c r="A808" s="3" t="s">
        <v>17</v>
      </c>
      <c r="B808" s="3" t="s">
        <v>46</v>
      </c>
      <c r="C808" s="3" t="s">
        <v>47</v>
      </c>
      <c r="D808" s="3" t="s">
        <v>48</v>
      </c>
      <c r="E808" s="3" t="s">
        <v>39</v>
      </c>
      <c r="F808" s="3">
        <v>95548</v>
      </c>
      <c r="G808" s="3" t="s">
        <v>40</v>
      </c>
      <c r="H808" s="3">
        <v>2020295718</v>
      </c>
      <c r="I808" s="3" t="s">
        <v>618</v>
      </c>
      <c r="J808" s="3" t="s">
        <v>41</v>
      </c>
      <c r="K808" s="3" t="s">
        <v>619</v>
      </c>
      <c r="L808" s="3" t="s">
        <v>57</v>
      </c>
      <c r="M808" s="3" t="s">
        <v>620</v>
      </c>
      <c r="N808" s="3" t="s">
        <v>492</v>
      </c>
      <c r="O808" s="3" t="s">
        <v>518</v>
      </c>
      <c r="P808" s="3" t="s">
        <v>492</v>
      </c>
      <c r="Q808" s="4" t="str">
        <f>IFERROR(VLOOKUP($H808,[1]RAPPORTS!$L$2:$O$3000,4,FALSE),"")</f>
        <v/>
      </c>
      <c r="R808" s="4" t="str">
        <f>IFERROR(VLOOKUP($H808,[1]NC!$G$2:$H$300,2,FALSE)+VLOOKUP($K808,[1]NC!$G$2:$I$300,3,FALSE),"")</f>
        <v/>
      </c>
      <c r="S808" s="3"/>
      <c r="T808" s="3"/>
      <c r="U808" s="3"/>
      <c r="V808" s="3" t="s">
        <v>39</v>
      </c>
      <c r="W808" s="3" t="s">
        <v>69</v>
      </c>
      <c r="X808" s="3" t="s">
        <v>39</v>
      </c>
    </row>
    <row r="809" spans="1:24" x14ac:dyDescent="0.25">
      <c r="A809" s="3" t="s">
        <v>17</v>
      </c>
      <c r="B809" s="3" t="s">
        <v>46</v>
      </c>
      <c r="C809" s="3" t="s">
        <v>47</v>
      </c>
      <c r="D809" s="3" t="s">
        <v>48</v>
      </c>
      <c r="E809" s="3" t="s">
        <v>39</v>
      </c>
      <c r="F809" s="3">
        <v>95548</v>
      </c>
      <c r="G809" s="3" t="s">
        <v>40</v>
      </c>
      <c r="H809" s="3">
        <v>2021370337</v>
      </c>
      <c r="I809" s="3" t="s">
        <v>618</v>
      </c>
      <c r="J809" s="3" t="s">
        <v>41</v>
      </c>
      <c r="K809" s="3" t="s">
        <v>619</v>
      </c>
      <c r="L809" s="3" t="s">
        <v>57</v>
      </c>
      <c r="M809" s="3" t="s">
        <v>620</v>
      </c>
      <c r="N809" s="3" t="s">
        <v>350</v>
      </c>
      <c r="O809" s="3" t="s">
        <v>164</v>
      </c>
      <c r="P809" s="3" t="s">
        <v>350</v>
      </c>
      <c r="Q809" s="4" t="str">
        <f>IFERROR(VLOOKUP($H809,[1]RAPPORTS!$L$2:$O$3000,4,FALSE),"")</f>
        <v/>
      </c>
      <c r="R809" s="4" t="str">
        <f>IFERROR(VLOOKUP($H809,[1]NC!$G$2:$H$300,2,FALSE)+VLOOKUP($K809,[1]NC!$G$2:$I$300,3,FALSE),"")</f>
        <v/>
      </c>
      <c r="S809" s="3"/>
      <c r="T809" s="3"/>
      <c r="U809" s="3"/>
      <c r="V809" s="3" t="s">
        <v>39</v>
      </c>
      <c r="W809" s="3" t="s">
        <v>69</v>
      </c>
      <c r="X809" s="3" t="s">
        <v>39</v>
      </c>
    </row>
    <row r="810" spans="1:24" x14ac:dyDescent="0.25">
      <c r="A810" s="3" t="s">
        <v>17</v>
      </c>
      <c r="B810" s="3" t="s">
        <v>46</v>
      </c>
      <c r="C810" s="3" t="s">
        <v>47</v>
      </c>
      <c r="D810" s="3" t="s">
        <v>48</v>
      </c>
      <c r="E810" s="3" t="s">
        <v>39</v>
      </c>
      <c r="F810" s="3">
        <v>95548</v>
      </c>
      <c r="G810" s="3" t="s">
        <v>40</v>
      </c>
      <c r="H810" s="3">
        <v>2022026223</v>
      </c>
      <c r="I810" s="3" t="s">
        <v>618</v>
      </c>
      <c r="J810" s="3" t="s">
        <v>41</v>
      </c>
      <c r="K810" s="3" t="s">
        <v>619</v>
      </c>
      <c r="L810" s="3" t="s">
        <v>167</v>
      </c>
      <c r="M810" s="3" t="s">
        <v>620</v>
      </c>
      <c r="N810" s="3" t="s">
        <v>208</v>
      </c>
      <c r="O810" s="3" t="s">
        <v>322</v>
      </c>
      <c r="P810" s="3" t="s">
        <v>208</v>
      </c>
      <c r="Q810" s="4" t="str">
        <f>IFERROR(VLOOKUP($H810,[1]RAPPORTS!$L$2:$O$3000,4,FALSE),"")</f>
        <v/>
      </c>
      <c r="R810" s="4" t="str">
        <f>IFERROR(VLOOKUP($H810,[1]NC!$G$2:$H$300,2,FALSE)+VLOOKUP($K810,[1]NC!$G$2:$I$300,3,FALSE),"")</f>
        <v/>
      </c>
      <c r="S810" s="3"/>
      <c r="T810" s="3"/>
      <c r="U810" s="3"/>
      <c r="V810" s="3" t="s">
        <v>39</v>
      </c>
      <c r="W810" s="3" t="s">
        <v>69</v>
      </c>
      <c r="X810" s="3" t="s">
        <v>39</v>
      </c>
    </row>
    <row r="811" spans="1:24" x14ac:dyDescent="0.25">
      <c r="A811" s="3" t="s">
        <v>17</v>
      </c>
      <c r="B811" s="3" t="s">
        <v>46</v>
      </c>
      <c r="C811" s="3" t="s">
        <v>47</v>
      </c>
      <c r="D811" s="3" t="s">
        <v>48</v>
      </c>
      <c r="E811" s="3" t="s">
        <v>39</v>
      </c>
      <c r="F811" s="3">
        <v>95548</v>
      </c>
      <c r="G811" s="3" t="s">
        <v>40</v>
      </c>
      <c r="H811" s="3">
        <v>2021275820</v>
      </c>
      <c r="I811" s="3" t="s">
        <v>618</v>
      </c>
      <c r="J811" s="3" t="s">
        <v>41</v>
      </c>
      <c r="K811" s="3" t="s">
        <v>619</v>
      </c>
      <c r="L811" s="3" t="s">
        <v>57</v>
      </c>
      <c r="M811" s="3" t="s">
        <v>620</v>
      </c>
      <c r="N811" s="3" t="s">
        <v>519</v>
      </c>
      <c r="O811" s="3" t="s">
        <v>88</v>
      </c>
      <c r="P811" s="3" t="s">
        <v>519</v>
      </c>
      <c r="Q811" s="4" t="str">
        <f>IFERROR(VLOOKUP($H811,[1]RAPPORTS!$L$2:$O$3000,4,FALSE),"")</f>
        <v/>
      </c>
      <c r="R811" s="4" t="str">
        <f>IFERROR(VLOOKUP($H811,[1]NC!$G$2:$H$300,2,FALSE)+VLOOKUP($K811,[1]NC!$G$2:$I$300,3,FALSE),"")</f>
        <v/>
      </c>
      <c r="S811" s="3"/>
      <c r="T811" s="3"/>
      <c r="U811" s="3"/>
      <c r="V811" s="3" t="s">
        <v>39</v>
      </c>
      <c r="W811" s="3" t="s">
        <v>69</v>
      </c>
      <c r="X811" s="3" t="s">
        <v>39</v>
      </c>
    </row>
    <row r="812" spans="1:24" x14ac:dyDescent="0.25">
      <c r="A812" s="3" t="s">
        <v>17</v>
      </c>
      <c r="B812" s="3" t="s">
        <v>46</v>
      </c>
      <c r="C812" s="3" t="s">
        <v>47</v>
      </c>
      <c r="D812" s="3" t="s">
        <v>48</v>
      </c>
      <c r="E812" s="3" t="s">
        <v>39</v>
      </c>
      <c r="F812" s="3">
        <v>95548</v>
      </c>
      <c r="G812" s="3" t="s">
        <v>40</v>
      </c>
      <c r="H812" s="3">
        <v>2022046425</v>
      </c>
      <c r="I812" s="3" t="s">
        <v>618</v>
      </c>
      <c r="J812" s="3" t="s">
        <v>41</v>
      </c>
      <c r="K812" s="3" t="s">
        <v>619</v>
      </c>
      <c r="L812" s="3" t="s">
        <v>57</v>
      </c>
      <c r="M812" s="3" t="s">
        <v>620</v>
      </c>
      <c r="N812" s="3" t="s">
        <v>83</v>
      </c>
      <c r="O812" s="3" t="s">
        <v>63</v>
      </c>
      <c r="P812" s="3" t="s">
        <v>83</v>
      </c>
      <c r="Q812" s="4" t="str">
        <f>IFERROR(VLOOKUP($H812,[1]RAPPORTS!$L$2:$O$3000,4,FALSE),"")</f>
        <v/>
      </c>
      <c r="R812" s="4" t="str">
        <f>IFERROR(VLOOKUP($H812,[1]NC!$G$2:$H$300,2,FALSE)+VLOOKUP($K812,[1]NC!$G$2:$I$300,3,FALSE),"")</f>
        <v/>
      </c>
      <c r="S812" s="3"/>
      <c r="T812" s="3"/>
      <c r="U812" s="3"/>
      <c r="V812" s="3" t="s">
        <v>39</v>
      </c>
      <c r="W812" s="3" t="s">
        <v>69</v>
      </c>
      <c r="X812" s="3" t="s">
        <v>39</v>
      </c>
    </row>
    <row r="813" spans="1:24" x14ac:dyDescent="0.25">
      <c r="A813" s="3" t="s">
        <v>17</v>
      </c>
      <c r="B813" s="3" t="s">
        <v>46</v>
      </c>
      <c r="C813" s="3" t="s">
        <v>47</v>
      </c>
      <c r="D813" s="3" t="s">
        <v>48</v>
      </c>
      <c r="E813" s="3" t="s">
        <v>39</v>
      </c>
      <c r="F813" s="3">
        <v>95548</v>
      </c>
      <c r="G813" s="3" t="s">
        <v>56</v>
      </c>
      <c r="H813" s="3">
        <v>2012286951</v>
      </c>
      <c r="I813" s="3" t="s">
        <v>618</v>
      </c>
      <c r="J813" s="3" t="s">
        <v>41</v>
      </c>
      <c r="K813" s="3" t="s">
        <v>619</v>
      </c>
      <c r="L813" s="3" t="s">
        <v>248</v>
      </c>
      <c r="M813" s="3" t="s">
        <v>620</v>
      </c>
      <c r="N813" s="3" t="s">
        <v>520</v>
      </c>
      <c r="O813" s="3" t="s">
        <v>521</v>
      </c>
      <c r="P813" s="3" t="s">
        <v>520</v>
      </c>
      <c r="Q813" s="4" t="str">
        <f>IFERROR(VLOOKUP($H813,[1]RAPPORTS!$L$2:$O$3000,4,FALSE),"")</f>
        <v/>
      </c>
      <c r="R813" s="4" t="str">
        <f>IFERROR(VLOOKUP($H813,[1]NC!$G$2:$H$300,2,FALSE)+VLOOKUP($K813,[1]NC!$G$2:$I$300,3,FALSE),"")</f>
        <v/>
      </c>
      <c r="S813" s="3"/>
      <c r="T813" s="3"/>
      <c r="U813" s="3"/>
      <c r="V813" s="3" t="s">
        <v>39</v>
      </c>
      <c r="W813" s="3" t="s">
        <v>69</v>
      </c>
      <c r="X813" s="3" t="s">
        <v>39</v>
      </c>
    </row>
    <row r="814" spans="1:24" x14ac:dyDescent="0.25">
      <c r="A814" s="3" t="s">
        <v>17</v>
      </c>
      <c r="B814" s="3" t="s">
        <v>46</v>
      </c>
      <c r="C814" s="3" t="s">
        <v>47</v>
      </c>
      <c r="D814" s="3" t="s">
        <v>48</v>
      </c>
      <c r="E814" s="3" t="s">
        <v>39</v>
      </c>
      <c r="F814" s="3">
        <v>95548</v>
      </c>
      <c r="G814" s="3" t="s">
        <v>40</v>
      </c>
      <c r="H814" s="3">
        <v>2019108424</v>
      </c>
      <c r="I814" s="3" t="s">
        <v>618</v>
      </c>
      <c r="J814" s="3" t="s">
        <v>41</v>
      </c>
      <c r="K814" s="3" t="s">
        <v>619</v>
      </c>
      <c r="L814" s="3" t="s">
        <v>54</v>
      </c>
      <c r="M814" s="3" t="s">
        <v>620</v>
      </c>
      <c r="N814" s="3" t="s">
        <v>522</v>
      </c>
      <c r="O814" s="3" t="s">
        <v>523</v>
      </c>
      <c r="P814" s="3" t="s">
        <v>522</v>
      </c>
      <c r="Q814" s="4" t="str">
        <f>IFERROR(VLOOKUP($H814,[1]RAPPORTS!$L$2:$O$3000,4,FALSE),"")</f>
        <v/>
      </c>
      <c r="R814" s="4" t="str">
        <f>IFERROR(VLOOKUP($H814,[1]NC!$G$2:$H$300,2,FALSE)+VLOOKUP($K814,[1]NC!$G$2:$I$300,3,FALSE),"")</f>
        <v/>
      </c>
      <c r="S814" s="3"/>
      <c r="T814" s="3"/>
      <c r="U814" s="3"/>
      <c r="V814" s="3" t="s">
        <v>39</v>
      </c>
      <c r="W814" s="3" t="s">
        <v>69</v>
      </c>
      <c r="X814" s="3" t="s">
        <v>39</v>
      </c>
    </row>
    <row r="815" spans="1:24" x14ac:dyDescent="0.25">
      <c r="A815" s="3" t="s">
        <v>17</v>
      </c>
      <c r="B815" s="3" t="s">
        <v>46</v>
      </c>
      <c r="C815" s="3" t="s">
        <v>47</v>
      </c>
      <c r="D815" s="3" t="s">
        <v>48</v>
      </c>
      <c r="E815" s="3" t="s">
        <v>39</v>
      </c>
      <c r="F815" s="3">
        <v>95548</v>
      </c>
      <c r="G815" s="3" t="s">
        <v>40</v>
      </c>
      <c r="H815" s="3">
        <v>2022033790</v>
      </c>
      <c r="I815" s="3" t="s">
        <v>618</v>
      </c>
      <c r="J815" s="3" t="s">
        <v>41</v>
      </c>
      <c r="K815" s="3" t="s">
        <v>619</v>
      </c>
      <c r="L815" s="3" t="s">
        <v>167</v>
      </c>
      <c r="M815" s="3" t="s">
        <v>620</v>
      </c>
      <c r="N815" s="3" t="s">
        <v>60</v>
      </c>
      <c r="O815" s="3" t="s">
        <v>58</v>
      </c>
      <c r="P815" s="3" t="s">
        <v>60</v>
      </c>
      <c r="Q815" s="4" t="str">
        <f>IFERROR(VLOOKUP($H815,[1]RAPPORTS!$L$2:$O$3000,4,FALSE),"")</f>
        <v/>
      </c>
      <c r="R815" s="4" t="str">
        <f>IFERROR(VLOOKUP($H815,[1]NC!$G$2:$H$300,2,FALSE)+VLOOKUP($K815,[1]NC!$G$2:$I$300,3,FALSE),"")</f>
        <v/>
      </c>
      <c r="S815" s="3"/>
      <c r="T815" s="3"/>
      <c r="U815" s="3"/>
      <c r="V815" s="3" t="s">
        <v>39</v>
      </c>
      <c r="W815" s="3" t="s">
        <v>69</v>
      </c>
      <c r="X815" s="3" t="s">
        <v>39</v>
      </c>
    </row>
    <row r="816" spans="1:24" x14ac:dyDescent="0.25">
      <c r="A816" s="3" t="s">
        <v>17</v>
      </c>
      <c r="B816" s="3" t="s">
        <v>46</v>
      </c>
      <c r="C816" s="3" t="s">
        <v>47</v>
      </c>
      <c r="D816" s="3" t="s">
        <v>48</v>
      </c>
      <c r="E816" s="3" t="s">
        <v>39</v>
      </c>
      <c r="F816" s="3">
        <v>95548</v>
      </c>
      <c r="G816" s="3" t="s">
        <v>40</v>
      </c>
      <c r="H816" s="3">
        <v>2021373091</v>
      </c>
      <c r="I816" s="3" t="s">
        <v>618</v>
      </c>
      <c r="J816" s="3" t="s">
        <v>41</v>
      </c>
      <c r="K816" s="3" t="s">
        <v>619</v>
      </c>
      <c r="L816" s="3" t="s">
        <v>57</v>
      </c>
      <c r="M816" s="3" t="s">
        <v>620</v>
      </c>
      <c r="N816" s="3" t="s">
        <v>524</v>
      </c>
      <c r="O816" s="3" t="s">
        <v>525</v>
      </c>
      <c r="P816" s="3" t="s">
        <v>524</v>
      </c>
      <c r="Q816" s="4" t="str">
        <f>IFERROR(VLOOKUP($H816,[1]RAPPORTS!$L$2:$O$3000,4,FALSE),"")</f>
        <v/>
      </c>
      <c r="R816" s="4" t="str">
        <f>IFERROR(VLOOKUP($H816,[1]NC!$G$2:$H$300,2,FALSE)+VLOOKUP($K816,[1]NC!$G$2:$I$300,3,FALSE),"")</f>
        <v/>
      </c>
      <c r="S816" s="3"/>
      <c r="T816" s="3"/>
      <c r="U816" s="3"/>
      <c r="V816" s="3" t="s">
        <v>39</v>
      </c>
      <c r="W816" s="3" t="s">
        <v>69</v>
      </c>
      <c r="X816" s="3" t="s">
        <v>39</v>
      </c>
    </row>
    <row r="817" spans="1:24" x14ac:dyDescent="0.25">
      <c r="A817" s="3" t="s">
        <v>17</v>
      </c>
      <c r="B817" s="3" t="s">
        <v>46</v>
      </c>
      <c r="C817" s="3" t="s">
        <v>47</v>
      </c>
      <c r="D817" s="3" t="s">
        <v>48</v>
      </c>
      <c r="E817" s="3" t="s">
        <v>70</v>
      </c>
      <c r="F817" s="3">
        <v>95548</v>
      </c>
      <c r="G817" s="3" t="s">
        <v>56</v>
      </c>
      <c r="H817" s="3">
        <v>2012182230</v>
      </c>
      <c r="I817" s="3" t="s">
        <v>618</v>
      </c>
      <c r="J817" s="3" t="s">
        <v>41</v>
      </c>
      <c r="K817" s="3" t="s">
        <v>619</v>
      </c>
      <c r="L817" s="3" t="s">
        <v>96</v>
      </c>
      <c r="M817" s="3" t="s">
        <v>620</v>
      </c>
      <c r="N817" s="3" t="s">
        <v>526</v>
      </c>
      <c r="O817" s="3" t="s">
        <v>527</v>
      </c>
      <c r="P817" s="3" t="s">
        <v>526</v>
      </c>
      <c r="Q817" s="4" t="str">
        <f>IFERROR(VLOOKUP($H817,[1]RAPPORTS!$L$2:$O$3000,4,FALSE),"")</f>
        <v/>
      </c>
      <c r="R817" s="4" t="str">
        <f>IFERROR(VLOOKUP($H817,[1]NC!$G$2:$H$300,2,FALSE)+VLOOKUP($K817,[1]NC!$G$2:$I$300,3,FALSE),"")</f>
        <v/>
      </c>
      <c r="S817" s="3"/>
      <c r="T817" s="3"/>
      <c r="U817" s="3"/>
      <c r="V817" s="3" t="s">
        <v>39</v>
      </c>
      <c r="W817" s="3" t="s">
        <v>69</v>
      </c>
      <c r="X817" s="3" t="s">
        <v>39</v>
      </c>
    </row>
    <row r="818" spans="1:24" x14ac:dyDescent="0.25">
      <c r="A818" s="3" t="s">
        <v>17</v>
      </c>
      <c r="B818" s="3" t="s">
        <v>46</v>
      </c>
      <c r="C818" s="3" t="s">
        <v>47</v>
      </c>
      <c r="D818" s="3" t="s">
        <v>48</v>
      </c>
      <c r="E818" s="3" t="s">
        <v>39</v>
      </c>
      <c r="F818" s="3">
        <v>95548</v>
      </c>
      <c r="G818" s="3" t="s">
        <v>40</v>
      </c>
      <c r="H818" s="3">
        <v>2021182416</v>
      </c>
      <c r="I818" s="3" t="s">
        <v>618</v>
      </c>
      <c r="J818" s="3" t="s">
        <v>41</v>
      </c>
      <c r="K818" s="3" t="s">
        <v>619</v>
      </c>
      <c r="L818" s="3" t="s">
        <v>67</v>
      </c>
      <c r="M818" s="3" t="s">
        <v>620</v>
      </c>
      <c r="N818" s="3" t="s">
        <v>238</v>
      </c>
      <c r="O818" s="3" t="s">
        <v>528</v>
      </c>
      <c r="P818" s="3" t="s">
        <v>238</v>
      </c>
      <c r="Q818" s="4" t="str">
        <f>IFERROR(VLOOKUP($H818,[1]RAPPORTS!$L$2:$O$3000,4,FALSE),"")</f>
        <v/>
      </c>
      <c r="R818" s="4" t="str">
        <f>IFERROR(VLOOKUP($H818,[1]NC!$G$2:$H$300,2,FALSE)+VLOOKUP($K818,[1]NC!$G$2:$I$300,3,FALSE),"")</f>
        <v/>
      </c>
      <c r="S818" s="3"/>
      <c r="T818" s="3"/>
      <c r="U818" s="3"/>
      <c r="V818" s="3" t="s">
        <v>39</v>
      </c>
      <c r="W818" s="3" t="s">
        <v>69</v>
      </c>
      <c r="X818" s="3" t="s">
        <v>39</v>
      </c>
    </row>
    <row r="819" spans="1:24" x14ac:dyDescent="0.25">
      <c r="A819" s="3" t="s">
        <v>17</v>
      </c>
      <c r="B819" s="3" t="s">
        <v>46</v>
      </c>
      <c r="C819" s="3" t="s">
        <v>47</v>
      </c>
      <c r="D819" s="3" t="s">
        <v>48</v>
      </c>
      <c r="E819" s="3" t="s">
        <v>39</v>
      </c>
      <c r="F819" s="3">
        <v>95548</v>
      </c>
      <c r="G819" s="3" t="s">
        <v>40</v>
      </c>
      <c r="H819" s="3">
        <v>2021227190</v>
      </c>
      <c r="I819" s="3" t="s">
        <v>618</v>
      </c>
      <c r="J819" s="3" t="s">
        <v>41</v>
      </c>
      <c r="K819" s="3" t="s">
        <v>619</v>
      </c>
      <c r="L819" s="3" t="s">
        <v>57</v>
      </c>
      <c r="M819" s="3" t="s">
        <v>620</v>
      </c>
      <c r="N819" s="3" t="s">
        <v>529</v>
      </c>
      <c r="O819" s="3" t="s">
        <v>410</v>
      </c>
      <c r="P819" s="3" t="s">
        <v>529</v>
      </c>
      <c r="Q819" s="4" t="str">
        <f>IFERROR(VLOOKUP($H819,[1]RAPPORTS!$L$2:$O$3000,4,FALSE),"")</f>
        <v/>
      </c>
      <c r="R819" s="4" t="str">
        <f>IFERROR(VLOOKUP($H819,[1]NC!$G$2:$H$300,2,FALSE)+VLOOKUP($K819,[1]NC!$G$2:$I$300,3,FALSE),"")</f>
        <v/>
      </c>
      <c r="S819" s="3"/>
      <c r="T819" s="3"/>
      <c r="U819" s="3"/>
      <c r="V819" s="3" t="s">
        <v>39</v>
      </c>
      <c r="W819" s="3" t="s">
        <v>69</v>
      </c>
      <c r="X819" s="3" t="s">
        <v>39</v>
      </c>
    </row>
    <row r="820" spans="1:24" x14ac:dyDescent="0.25">
      <c r="A820" s="3" t="s">
        <v>17</v>
      </c>
      <c r="B820" s="3" t="s">
        <v>37</v>
      </c>
      <c r="C820" s="3" t="s">
        <v>19</v>
      </c>
      <c r="D820" s="3" t="s">
        <v>74</v>
      </c>
      <c r="E820" s="3" t="s">
        <v>39</v>
      </c>
      <c r="F820" s="3">
        <v>95548</v>
      </c>
      <c r="G820" s="3" t="s">
        <v>40</v>
      </c>
      <c r="H820" s="3">
        <v>2022054168</v>
      </c>
      <c r="I820" s="3" t="s">
        <v>618</v>
      </c>
      <c r="J820" s="3" t="s">
        <v>41</v>
      </c>
      <c r="K820" s="3" t="s">
        <v>619</v>
      </c>
      <c r="L820" s="3" t="s">
        <v>182</v>
      </c>
      <c r="M820" s="3" t="s">
        <v>620</v>
      </c>
      <c r="N820" s="3" t="s">
        <v>83</v>
      </c>
      <c r="O820" s="3" t="s">
        <v>66</v>
      </c>
      <c r="P820" s="3" t="s">
        <v>119</v>
      </c>
      <c r="Q820" s="4" t="str">
        <f>IFERROR(VLOOKUP($H820,[1]RAPPORTS!$L$2:$O$3000,4,FALSE),"")</f>
        <v/>
      </c>
      <c r="R820" s="4" t="str">
        <f>IFERROR(VLOOKUP($H820,[1]NC!$G$2:$H$300,2,FALSE)+VLOOKUP($K820,[1]NC!$G$2:$I$300,3,FALSE),"")</f>
        <v/>
      </c>
      <c r="S820" s="3"/>
      <c r="T820" s="3"/>
      <c r="U820" s="3"/>
      <c r="V820" s="3" t="s">
        <v>39</v>
      </c>
      <c r="W820" s="3" t="s">
        <v>4</v>
      </c>
      <c r="X820" s="3" t="s">
        <v>39</v>
      </c>
    </row>
    <row r="821" spans="1:24" x14ac:dyDescent="0.25">
      <c r="A821" s="3" t="s">
        <v>17</v>
      </c>
      <c r="B821" s="3" t="s">
        <v>37</v>
      </c>
      <c r="C821" s="3" t="s">
        <v>19</v>
      </c>
      <c r="D821" s="3" t="s">
        <v>38</v>
      </c>
      <c r="E821" s="3" t="s">
        <v>39</v>
      </c>
      <c r="F821" s="3">
        <v>95548</v>
      </c>
      <c r="G821" s="3" t="s">
        <v>56</v>
      </c>
      <c r="H821" s="3">
        <v>2021346748</v>
      </c>
      <c r="I821" s="3" t="s">
        <v>618</v>
      </c>
      <c r="J821" s="3" t="s">
        <v>41</v>
      </c>
      <c r="K821" s="3" t="s">
        <v>619</v>
      </c>
      <c r="L821" s="3" t="s">
        <v>64</v>
      </c>
      <c r="M821" s="3" t="s">
        <v>620</v>
      </c>
      <c r="N821" s="3" t="s">
        <v>111</v>
      </c>
      <c r="O821" s="3" t="s">
        <v>375</v>
      </c>
      <c r="P821" s="3" t="s">
        <v>530</v>
      </c>
      <c r="Q821" s="4" t="str">
        <f>IFERROR(VLOOKUP($H821,[1]RAPPORTS!$L$2:$O$3000,4,FALSE),"")</f>
        <v/>
      </c>
      <c r="R821" s="4" t="str">
        <f>IFERROR(VLOOKUP($H821,[1]NC!$G$2:$H$300,2,FALSE)+VLOOKUP($K821,[1]NC!$G$2:$I$300,3,FALSE),"")</f>
        <v/>
      </c>
      <c r="S821" s="3"/>
      <c r="T821" s="3"/>
      <c r="U821" s="3"/>
      <c r="V821" s="3" t="s">
        <v>39</v>
      </c>
      <c r="W821" s="3" t="s">
        <v>4</v>
      </c>
      <c r="X821" s="3" t="s">
        <v>39</v>
      </c>
    </row>
    <row r="822" spans="1:24" x14ac:dyDescent="0.25">
      <c r="A822" s="3" t="s">
        <v>17</v>
      </c>
      <c r="B822" s="3" t="s">
        <v>37</v>
      </c>
      <c r="C822" s="3" t="s">
        <v>19</v>
      </c>
      <c r="D822" s="3" t="s">
        <v>74</v>
      </c>
      <c r="E822" s="3" t="s">
        <v>39</v>
      </c>
      <c r="F822" s="3">
        <v>95548</v>
      </c>
      <c r="G822" s="3" t="s">
        <v>40</v>
      </c>
      <c r="H822" s="3">
        <v>2022059615</v>
      </c>
      <c r="I822" s="3" t="s">
        <v>618</v>
      </c>
      <c r="J822" s="3" t="s">
        <v>41</v>
      </c>
      <c r="K822" s="3" t="s">
        <v>619</v>
      </c>
      <c r="L822" s="3" t="s">
        <v>477</v>
      </c>
      <c r="M822" s="3" t="s">
        <v>620</v>
      </c>
      <c r="N822" s="3" t="s">
        <v>111</v>
      </c>
      <c r="O822" s="3" t="s">
        <v>113</v>
      </c>
      <c r="P822" s="3" t="s">
        <v>422</v>
      </c>
      <c r="Q822" s="4" t="str">
        <f>IFERROR(VLOOKUP($H822,[1]RAPPORTS!$L$2:$O$3000,4,FALSE),"")</f>
        <v/>
      </c>
      <c r="R822" s="4" t="str">
        <f>IFERROR(VLOOKUP($H822,[1]NC!$G$2:$H$300,2,FALSE)+VLOOKUP($K822,[1]NC!$G$2:$I$300,3,FALSE),"")</f>
        <v/>
      </c>
      <c r="S822" s="3"/>
      <c r="T822" s="3"/>
      <c r="U822" s="3"/>
      <c r="V822" s="3" t="s">
        <v>39</v>
      </c>
      <c r="W822" s="3" t="s">
        <v>4</v>
      </c>
      <c r="X822" s="3" t="s">
        <v>39</v>
      </c>
    </row>
    <row r="823" spans="1:24" x14ac:dyDescent="0.25">
      <c r="A823" s="3" t="s">
        <v>17</v>
      </c>
      <c r="B823" s="3" t="s">
        <v>37</v>
      </c>
      <c r="C823" s="3" t="s">
        <v>19</v>
      </c>
      <c r="D823" s="3" t="s">
        <v>38</v>
      </c>
      <c r="E823" s="3" t="s">
        <v>39</v>
      </c>
      <c r="F823" s="3">
        <v>95548</v>
      </c>
      <c r="G823" s="3" t="s">
        <v>40</v>
      </c>
      <c r="H823" s="3">
        <v>2022055119</v>
      </c>
      <c r="I823" s="3" t="s">
        <v>618</v>
      </c>
      <c r="J823" s="3" t="s">
        <v>41</v>
      </c>
      <c r="K823" s="3" t="s">
        <v>619</v>
      </c>
      <c r="L823" s="3" t="s">
        <v>477</v>
      </c>
      <c r="M823" s="3" t="s">
        <v>620</v>
      </c>
      <c r="N823" s="3" t="s">
        <v>111</v>
      </c>
      <c r="O823" s="3" t="s">
        <v>66</v>
      </c>
      <c r="P823" s="3" t="s">
        <v>83</v>
      </c>
      <c r="Q823" s="4" t="str">
        <f>IFERROR(VLOOKUP($H823,[1]RAPPORTS!$L$2:$O$3000,4,FALSE),"")</f>
        <v/>
      </c>
      <c r="R823" s="4" t="str">
        <f>IFERROR(VLOOKUP($H823,[1]NC!$G$2:$H$300,2,FALSE)+VLOOKUP($K823,[1]NC!$G$2:$I$300,3,FALSE),"")</f>
        <v/>
      </c>
      <c r="S823" s="3"/>
      <c r="T823" s="3"/>
      <c r="U823" s="3"/>
      <c r="V823" s="3" t="s">
        <v>39</v>
      </c>
      <c r="W823" s="3" t="s">
        <v>4</v>
      </c>
      <c r="X823" s="3" t="s">
        <v>39</v>
      </c>
    </row>
    <row r="824" spans="1:24" x14ac:dyDescent="0.25">
      <c r="A824" s="3" t="s">
        <v>17</v>
      </c>
      <c r="B824" s="3" t="s">
        <v>37</v>
      </c>
      <c r="C824" s="3" t="s">
        <v>19</v>
      </c>
      <c r="D824" s="3" t="s">
        <v>74</v>
      </c>
      <c r="E824" s="3" t="s">
        <v>39</v>
      </c>
      <c r="F824" s="3">
        <v>95548</v>
      </c>
      <c r="G824" s="3" t="s">
        <v>40</v>
      </c>
      <c r="H824" s="3">
        <v>2022083550</v>
      </c>
      <c r="I824" s="3" t="s">
        <v>618</v>
      </c>
      <c r="J824" s="3" t="s">
        <v>41</v>
      </c>
      <c r="K824" s="3" t="s">
        <v>619</v>
      </c>
      <c r="L824" s="3" t="s">
        <v>42</v>
      </c>
      <c r="M824" s="3" t="s">
        <v>620</v>
      </c>
      <c r="N824" s="3" t="s">
        <v>43</v>
      </c>
      <c r="O824" s="3" t="s">
        <v>302</v>
      </c>
      <c r="P824" s="3" t="s">
        <v>76</v>
      </c>
      <c r="Q824" s="4" t="str">
        <f>IFERROR(VLOOKUP($H824,[1]RAPPORTS!$L$2:$O$3000,4,FALSE),"")</f>
        <v/>
      </c>
      <c r="R824" s="4" t="str">
        <f>IFERROR(VLOOKUP($H824,[1]NC!$G$2:$H$300,2,FALSE)+VLOOKUP($K824,[1]NC!$G$2:$I$300,3,FALSE),"")</f>
        <v/>
      </c>
      <c r="S824" s="3"/>
      <c r="T824" s="3"/>
      <c r="U824" s="3"/>
      <c r="V824" s="3" t="s">
        <v>39</v>
      </c>
      <c r="W824" s="3" t="s">
        <v>4</v>
      </c>
      <c r="X824" s="3" t="s">
        <v>39</v>
      </c>
    </row>
    <row r="825" spans="1:24" x14ac:dyDescent="0.25">
      <c r="A825" s="3" t="s">
        <v>17</v>
      </c>
      <c r="B825" s="3" t="s">
        <v>37</v>
      </c>
      <c r="C825" s="3" t="s">
        <v>19</v>
      </c>
      <c r="D825" s="3" t="s">
        <v>38</v>
      </c>
      <c r="E825" s="3" t="s">
        <v>39</v>
      </c>
      <c r="F825" s="3">
        <v>95548</v>
      </c>
      <c r="G825" s="3" t="s">
        <v>40</v>
      </c>
      <c r="H825" s="3">
        <v>2022068073</v>
      </c>
      <c r="I825" s="3" t="s">
        <v>618</v>
      </c>
      <c r="J825" s="3" t="s">
        <v>41</v>
      </c>
      <c r="K825" s="3" t="s">
        <v>619</v>
      </c>
      <c r="L825" s="3" t="s">
        <v>64</v>
      </c>
      <c r="M825" s="3" t="s">
        <v>620</v>
      </c>
      <c r="N825" s="3" t="s">
        <v>264</v>
      </c>
      <c r="O825" s="3" t="s">
        <v>156</v>
      </c>
      <c r="P825" s="3" t="s">
        <v>428</v>
      </c>
      <c r="Q825" s="4" t="str">
        <f>IFERROR(VLOOKUP($H825,[1]RAPPORTS!$L$2:$O$3000,4,FALSE),"")</f>
        <v/>
      </c>
      <c r="R825" s="4" t="str">
        <f>IFERROR(VLOOKUP($H825,[1]NC!$G$2:$H$300,2,FALSE)+VLOOKUP($K825,[1]NC!$G$2:$I$300,3,FALSE),"")</f>
        <v/>
      </c>
      <c r="S825" s="3"/>
      <c r="T825" s="3"/>
      <c r="U825" s="3"/>
      <c r="V825" s="3" t="s">
        <v>39</v>
      </c>
      <c r="W825" s="3" t="s">
        <v>4</v>
      </c>
      <c r="X825" s="3" t="s">
        <v>39</v>
      </c>
    </row>
    <row r="826" spans="1:24" x14ac:dyDescent="0.25">
      <c r="A826" s="3" t="s">
        <v>17</v>
      </c>
      <c r="B826" s="3" t="s">
        <v>37</v>
      </c>
      <c r="C826" s="3" t="s">
        <v>19</v>
      </c>
      <c r="D826" s="3" t="s">
        <v>74</v>
      </c>
      <c r="E826" s="3" t="s">
        <v>39</v>
      </c>
      <c r="F826" s="3">
        <v>95548</v>
      </c>
      <c r="G826" s="3" t="s">
        <v>40</v>
      </c>
      <c r="H826" s="3">
        <v>2022077548</v>
      </c>
      <c r="I826" s="3" t="s">
        <v>618</v>
      </c>
      <c r="J826" s="3" t="s">
        <v>41</v>
      </c>
      <c r="K826" s="3" t="s">
        <v>619</v>
      </c>
      <c r="L826" s="3" t="s">
        <v>531</v>
      </c>
      <c r="M826" s="3" t="s">
        <v>620</v>
      </c>
      <c r="N826" s="3" t="s">
        <v>43</v>
      </c>
      <c r="O826" s="3" t="s">
        <v>77</v>
      </c>
      <c r="P826" s="3" t="s">
        <v>109</v>
      </c>
      <c r="Q826" s="4" t="str">
        <f>IFERROR(VLOOKUP($H826,[1]RAPPORTS!$L$2:$O$3000,4,FALSE),"")</f>
        <v/>
      </c>
      <c r="R826" s="4" t="str">
        <f>IFERROR(VLOOKUP($H826,[1]NC!$G$2:$H$300,2,FALSE)+VLOOKUP($K826,[1]NC!$G$2:$I$300,3,FALSE),"")</f>
        <v/>
      </c>
      <c r="S826" s="3"/>
      <c r="T826" s="3"/>
      <c r="U826" s="3"/>
      <c r="V826" s="3" t="s">
        <v>39</v>
      </c>
      <c r="W826" s="3" t="s">
        <v>4</v>
      </c>
      <c r="X826" s="3" t="s">
        <v>39</v>
      </c>
    </row>
    <row r="827" spans="1:24" x14ac:dyDescent="0.25">
      <c r="A827" s="3" t="s">
        <v>17</v>
      </c>
      <c r="B827" s="3" t="s">
        <v>37</v>
      </c>
      <c r="C827" s="3" t="s">
        <v>19</v>
      </c>
      <c r="D827" s="3" t="s">
        <v>74</v>
      </c>
      <c r="E827" s="3" t="s">
        <v>39</v>
      </c>
      <c r="F827" s="3">
        <v>95548</v>
      </c>
      <c r="G827" s="3" t="s">
        <v>40</v>
      </c>
      <c r="H827" s="3">
        <v>2022062626</v>
      </c>
      <c r="I827" s="3" t="s">
        <v>618</v>
      </c>
      <c r="J827" s="3" t="s">
        <v>41</v>
      </c>
      <c r="K827" s="3" t="s">
        <v>619</v>
      </c>
      <c r="L827" s="3" t="s">
        <v>42</v>
      </c>
      <c r="M827" s="3" t="s">
        <v>620</v>
      </c>
      <c r="N827" s="3" t="s">
        <v>43</v>
      </c>
      <c r="O827" s="3" t="s">
        <v>426</v>
      </c>
      <c r="P827" s="3" t="s">
        <v>155</v>
      </c>
      <c r="Q827" s="4" t="str">
        <f>IFERROR(VLOOKUP($H827,[1]RAPPORTS!$L$2:$O$3000,4,FALSE),"")</f>
        <v/>
      </c>
      <c r="R827" s="4" t="str">
        <f>IFERROR(VLOOKUP($H827,[1]NC!$G$2:$H$300,2,FALSE)+VLOOKUP($K827,[1]NC!$G$2:$I$300,3,FALSE),"")</f>
        <v/>
      </c>
      <c r="S827" s="3"/>
      <c r="T827" s="3"/>
      <c r="U827" s="3"/>
      <c r="V827" s="3" t="s">
        <v>39</v>
      </c>
      <c r="W827" s="3" t="s">
        <v>4</v>
      </c>
      <c r="X827" s="3" t="s">
        <v>39</v>
      </c>
    </row>
    <row r="828" spans="1:24" x14ac:dyDescent="0.25">
      <c r="A828" s="3" t="s">
        <v>17</v>
      </c>
      <c r="B828" s="3" t="s">
        <v>261</v>
      </c>
      <c r="C828" s="3" t="s">
        <v>19</v>
      </c>
      <c r="D828" s="3" t="s">
        <v>262</v>
      </c>
      <c r="E828" s="3" t="s">
        <v>39</v>
      </c>
      <c r="F828" s="3">
        <v>95548</v>
      </c>
      <c r="G828" s="3" t="s">
        <v>40</v>
      </c>
      <c r="H828" s="3">
        <v>2022071507</v>
      </c>
      <c r="I828" s="3" t="s">
        <v>618</v>
      </c>
      <c r="J828" s="3" t="s">
        <v>41</v>
      </c>
      <c r="K828" s="3" t="s">
        <v>619</v>
      </c>
      <c r="L828" s="3" t="s">
        <v>64</v>
      </c>
      <c r="M828" s="3" t="s">
        <v>620</v>
      </c>
      <c r="N828" s="3" t="s">
        <v>111</v>
      </c>
      <c r="O828" s="3" t="s">
        <v>424</v>
      </c>
      <c r="P828" s="3" t="s">
        <v>185</v>
      </c>
      <c r="Q828" s="4" t="str">
        <f>IFERROR(VLOOKUP($H828,[1]RAPPORTS!$L$2:$O$3000,4,FALSE),"")</f>
        <v/>
      </c>
      <c r="R828" s="4" t="str">
        <f>IFERROR(VLOOKUP($H828,[1]NC!$G$2:$H$300,2,FALSE)+VLOOKUP($K828,[1]NC!$G$2:$I$300,3,FALSE),"")</f>
        <v/>
      </c>
      <c r="S828" s="3"/>
      <c r="T828" s="3"/>
      <c r="U828" s="3"/>
      <c r="V828" s="3" t="s">
        <v>39</v>
      </c>
      <c r="W828" s="3" t="s">
        <v>4</v>
      </c>
      <c r="X828" s="3" t="s">
        <v>39</v>
      </c>
    </row>
    <row r="829" spans="1:24" x14ac:dyDescent="0.25">
      <c r="A829" s="3" t="s">
        <v>17</v>
      </c>
      <c r="B829" s="3" t="s">
        <v>261</v>
      </c>
      <c r="C829" s="3" t="s">
        <v>19</v>
      </c>
      <c r="D829" s="3" t="s">
        <v>262</v>
      </c>
      <c r="E829" s="3" t="s">
        <v>39</v>
      </c>
      <c r="F829" s="3">
        <v>95548</v>
      </c>
      <c r="G829" s="3" t="s">
        <v>40</v>
      </c>
      <c r="H829" s="3">
        <v>2022034915</v>
      </c>
      <c r="I829" s="3" t="s">
        <v>618</v>
      </c>
      <c r="J829" s="3" t="s">
        <v>41</v>
      </c>
      <c r="K829" s="3" t="s">
        <v>619</v>
      </c>
      <c r="L829" s="3" t="s">
        <v>177</v>
      </c>
      <c r="M829" s="3" t="s">
        <v>620</v>
      </c>
      <c r="N829" s="3" t="s">
        <v>111</v>
      </c>
      <c r="O829" s="3" t="s">
        <v>58</v>
      </c>
      <c r="P829" s="3" t="s">
        <v>112</v>
      </c>
      <c r="Q829" s="4" t="str">
        <f>IFERROR(VLOOKUP($H829,[1]RAPPORTS!$L$2:$O$3000,4,FALSE),"")</f>
        <v/>
      </c>
      <c r="R829" s="4" t="str">
        <f>IFERROR(VLOOKUP($H829,[1]NC!$G$2:$H$300,2,FALSE)+VLOOKUP($K829,[1]NC!$G$2:$I$300,3,FALSE),"")</f>
        <v/>
      </c>
      <c r="S829" s="3"/>
      <c r="T829" s="3"/>
      <c r="U829" s="3"/>
      <c r="V829" s="3" t="s">
        <v>39</v>
      </c>
      <c r="W829" s="3" t="s">
        <v>4</v>
      </c>
      <c r="X829" s="3" t="s">
        <v>39</v>
      </c>
    </row>
    <row r="830" spans="1:24" x14ac:dyDescent="0.25">
      <c r="A830" s="3" t="s">
        <v>17</v>
      </c>
      <c r="B830" s="3" t="s">
        <v>52</v>
      </c>
      <c r="C830" s="3" t="s">
        <v>19</v>
      </c>
      <c r="D830" s="3" t="s">
        <v>53</v>
      </c>
      <c r="E830" s="3" t="s">
        <v>39</v>
      </c>
      <c r="F830" s="3">
        <v>95548</v>
      </c>
      <c r="G830" s="3" t="s">
        <v>40</v>
      </c>
      <c r="H830" s="3">
        <v>2022074154</v>
      </c>
      <c r="I830" s="3" t="s">
        <v>618</v>
      </c>
      <c r="J830" s="3" t="s">
        <v>41</v>
      </c>
      <c r="K830" s="3" t="s">
        <v>619</v>
      </c>
      <c r="L830" s="3" t="s">
        <v>477</v>
      </c>
      <c r="M830" s="3" t="s">
        <v>620</v>
      </c>
      <c r="N830" s="3" t="s">
        <v>83</v>
      </c>
      <c r="O830" s="3" t="s">
        <v>149</v>
      </c>
      <c r="P830" s="3" t="s">
        <v>428</v>
      </c>
      <c r="Q830" s="4" t="str">
        <f>IFERROR(VLOOKUP($H830,[1]RAPPORTS!$L$2:$O$3000,4,FALSE),"")</f>
        <v/>
      </c>
      <c r="R830" s="4" t="str">
        <f>IFERROR(VLOOKUP($H830,[1]NC!$G$2:$H$300,2,FALSE)+VLOOKUP($K830,[1]NC!$G$2:$I$300,3,FALSE),"")</f>
        <v/>
      </c>
      <c r="S830" s="3"/>
      <c r="T830" s="3"/>
      <c r="U830" s="3"/>
      <c r="V830" s="3" t="s">
        <v>39</v>
      </c>
      <c r="W830" s="3" t="s">
        <v>4</v>
      </c>
      <c r="X830" s="3" t="s">
        <v>39</v>
      </c>
    </row>
    <row r="831" spans="1:24" x14ac:dyDescent="0.25">
      <c r="A831" s="3" t="s">
        <v>17</v>
      </c>
      <c r="B831" s="3" t="s">
        <v>52</v>
      </c>
      <c r="C831" s="3" t="s">
        <v>19</v>
      </c>
      <c r="D831" s="3" t="s">
        <v>53</v>
      </c>
      <c r="E831" s="3" t="s">
        <v>39</v>
      </c>
      <c r="F831" s="3">
        <v>95548</v>
      </c>
      <c r="G831" s="3" t="s">
        <v>40</v>
      </c>
      <c r="H831" s="3">
        <v>2021395206</v>
      </c>
      <c r="I831" s="3" t="s">
        <v>618</v>
      </c>
      <c r="J831" s="3" t="s">
        <v>41</v>
      </c>
      <c r="K831" s="3" t="s">
        <v>619</v>
      </c>
      <c r="L831" s="3" t="s">
        <v>64</v>
      </c>
      <c r="M831" s="3" t="s">
        <v>620</v>
      </c>
      <c r="N831" s="3" t="s">
        <v>93</v>
      </c>
      <c r="O831" s="3" t="s">
        <v>532</v>
      </c>
      <c r="P831" s="3" t="s">
        <v>388</v>
      </c>
      <c r="Q831" s="4" t="str">
        <f>IFERROR(VLOOKUP($H831,[1]RAPPORTS!$L$2:$O$3000,4,FALSE),"")</f>
        <v/>
      </c>
      <c r="R831" s="4" t="str">
        <f>IFERROR(VLOOKUP($H831,[1]NC!$G$2:$H$300,2,FALSE)+VLOOKUP($K831,[1]NC!$G$2:$I$300,3,FALSE),"")</f>
        <v/>
      </c>
      <c r="S831" s="3"/>
      <c r="T831" s="3"/>
      <c r="U831" s="3"/>
      <c r="V831" s="3" t="s">
        <v>39</v>
      </c>
      <c r="W831" s="3" t="s">
        <v>4</v>
      </c>
      <c r="X831" s="3" t="s">
        <v>39</v>
      </c>
    </row>
    <row r="832" spans="1:24" x14ac:dyDescent="0.25">
      <c r="A832" s="3" t="s">
        <v>17</v>
      </c>
      <c r="B832" s="3" t="s">
        <v>52</v>
      </c>
      <c r="C832" s="3" t="s">
        <v>19</v>
      </c>
      <c r="D832" s="3" t="s">
        <v>53</v>
      </c>
      <c r="E832" s="3" t="s">
        <v>39</v>
      </c>
      <c r="F832" s="3">
        <v>95548</v>
      </c>
      <c r="G832" s="3" t="s">
        <v>40</v>
      </c>
      <c r="H832" s="3">
        <v>2022056870</v>
      </c>
      <c r="I832" s="3" t="s">
        <v>618</v>
      </c>
      <c r="J832" s="3" t="s">
        <v>41</v>
      </c>
      <c r="K832" s="3" t="s">
        <v>619</v>
      </c>
      <c r="L832" s="3" t="s">
        <v>531</v>
      </c>
      <c r="M832" s="3" t="s">
        <v>620</v>
      </c>
      <c r="N832" s="3" t="s">
        <v>175</v>
      </c>
      <c r="O832" s="3" t="s">
        <v>61</v>
      </c>
      <c r="P832" s="3" t="s">
        <v>62</v>
      </c>
      <c r="Q832" s="4" t="str">
        <f>IFERROR(VLOOKUP($H832,[1]RAPPORTS!$L$2:$O$3000,4,FALSE),"")</f>
        <v/>
      </c>
      <c r="R832" s="4" t="str">
        <f>IFERROR(VLOOKUP($H832,[1]NC!$G$2:$H$300,2,FALSE)+VLOOKUP($K832,[1]NC!$G$2:$I$300,3,FALSE),"")</f>
        <v/>
      </c>
      <c r="S832" s="3"/>
      <c r="T832" s="3"/>
      <c r="U832" s="3"/>
      <c r="V832" s="3" t="s">
        <v>39</v>
      </c>
      <c r="W832" s="3" t="s">
        <v>4</v>
      </c>
      <c r="X832" s="3" t="s">
        <v>39</v>
      </c>
    </row>
    <row r="833" spans="1:24" x14ac:dyDescent="0.25">
      <c r="A833" s="3" t="s">
        <v>17</v>
      </c>
      <c r="B833" s="3" t="s">
        <v>100</v>
      </c>
      <c r="C833" s="3" t="s">
        <v>19</v>
      </c>
      <c r="D833" s="3" t="s">
        <v>158</v>
      </c>
      <c r="E833" s="3" t="s">
        <v>39</v>
      </c>
      <c r="F833" s="3">
        <v>95548</v>
      </c>
      <c r="G833" s="3" t="s">
        <v>40</v>
      </c>
      <c r="H833" s="3">
        <v>2022039891</v>
      </c>
      <c r="I833" s="3" t="s">
        <v>618</v>
      </c>
      <c r="J833" s="3" t="s">
        <v>41</v>
      </c>
      <c r="K833" s="3" t="s">
        <v>619</v>
      </c>
      <c r="L833" s="3" t="s">
        <v>64</v>
      </c>
      <c r="M833" s="3" t="s">
        <v>620</v>
      </c>
      <c r="N833" s="3" t="s">
        <v>151</v>
      </c>
      <c r="O833" s="3" t="s">
        <v>173</v>
      </c>
      <c r="P833" s="3" t="s">
        <v>111</v>
      </c>
      <c r="Q833" s="4" t="str">
        <f>IFERROR(VLOOKUP($H833,[1]RAPPORTS!$L$2:$O$3000,4,FALSE),"")</f>
        <v/>
      </c>
      <c r="R833" s="4" t="str">
        <f>IFERROR(VLOOKUP($H833,[1]NC!$G$2:$H$300,2,FALSE)+VLOOKUP($K833,[1]NC!$G$2:$I$300,3,FALSE),"")</f>
        <v/>
      </c>
      <c r="S833" s="3"/>
      <c r="T833" s="3"/>
      <c r="U833" s="3"/>
      <c r="V833" s="3" t="s">
        <v>39</v>
      </c>
      <c r="W833" s="3" t="s">
        <v>4</v>
      </c>
      <c r="X833" s="3" t="s">
        <v>39</v>
      </c>
    </row>
    <row r="834" spans="1:24" x14ac:dyDescent="0.25">
      <c r="A834" s="3" t="s">
        <v>17</v>
      </c>
      <c r="B834" s="3" t="s">
        <v>100</v>
      </c>
      <c r="C834" s="3" t="s">
        <v>19</v>
      </c>
      <c r="D834" s="3" t="s">
        <v>158</v>
      </c>
      <c r="E834" s="3" t="s">
        <v>39</v>
      </c>
      <c r="F834" s="3">
        <v>95548</v>
      </c>
      <c r="G834" s="3" t="s">
        <v>40</v>
      </c>
      <c r="H834" s="3">
        <v>2021287462</v>
      </c>
      <c r="I834" s="3" t="s">
        <v>618</v>
      </c>
      <c r="J834" s="3" t="s">
        <v>41</v>
      </c>
      <c r="K834" s="3" t="s">
        <v>619</v>
      </c>
      <c r="L834" s="3" t="s">
        <v>64</v>
      </c>
      <c r="M834" s="3" t="s">
        <v>620</v>
      </c>
      <c r="N834" s="3" t="s">
        <v>264</v>
      </c>
      <c r="O834" s="3" t="s">
        <v>234</v>
      </c>
      <c r="P834" s="3" t="s">
        <v>533</v>
      </c>
      <c r="Q834" s="4" t="str">
        <f>IFERROR(VLOOKUP($H834,[1]RAPPORTS!$L$2:$O$3000,4,FALSE),"")</f>
        <v/>
      </c>
      <c r="R834" s="4" t="str">
        <f>IFERROR(VLOOKUP($H834,[1]NC!$G$2:$H$300,2,FALSE)+VLOOKUP($K834,[1]NC!$G$2:$I$300,3,FALSE),"")</f>
        <v/>
      </c>
      <c r="S834" s="3"/>
      <c r="T834" s="3"/>
      <c r="U834" s="3"/>
      <c r="V834" s="3" t="s">
        <v>39</v>
      </c>
      <c r="W834" s="3" t="s">
        <v>4</v>
      </c>
      <c r="X834" s="3" t="s">
        <v>39</v>
      </c>
    </row>
    <row r="835" spans="1:24" x14ac:dyDescent="0.25">
      <c r="A835" s="3" t="s">
        <v>17</v>
      </c>
      <c r="B835" s="3" t="s">
        <v>37</v>
      </c>
      <c r="C835" s="3" t="s">
        <v>19</v>
      </c>
      <c r="D835" s="3" t="s">
        <v>74</v>
      </c>
      <c r="E835" s="3" t="s">
        <v>39</v>
      </c>
      <c r="F835" s="3">
        <v>95548</v>
      </c>
      <c r="G835" s="3" t="s">
        <v>40</v>
      </c>
      <c r="H835" s="3">
        <v>2022078022</v>
      </c>
      <c r="I835" s="3" t="s">
        <v>618</v>
      </c>
      <c r="J835" s="3" t="s">
        <v>41</v>
      </c>
      <c r="K835" s="3" t="s">
        <v>619</v>
      </c>
      <c r="L835" s="3" t="s">
        <v>64</v>
      </c>
      <c r="M835" s="3" t="s">
        <v>620</v>
      </c>
      <c r="N835" s="3" t="s">
        <v>83</v>
      </c>
      <c r="O835" s="3" t="s">
        <v>77</v>
      </c>
      <c r="P835" s="3" t="s">
        <v>457</v>
      </c>
      <c r="Q835" s="4">
        <f>IFERROR(VLOOKUP($H835,[1]RAPPORTS!$L$2:$O$3000,4,FALSE),"")</f>
        <v>48</v>
      </c>
      <c r="R835" s="4" t="str">
        <f>IFERROR(VLOOKUP($H835,[1]NC!$G$2:$H$300,2,FALSE)+VLOOKUP($K835,[1]NC!$G$2:$I$300,3,FALSE),"")</f>
        <v/>
      </c>
      <c r="S835" s="3"/>
      <c r="T835" s="3"/>
      <c r="U835" s="3"/>
      <c r="V835" s="3" t="s">
        <v>39</v>
      </c>
      <c r="W835" s="3" t="s">
        <v>4</v>
      </c>
      <c r="X835" s="3" t="s">
        <v>39</v>
      </c>
    </row>
    <row r="836" spans="1:24" x14ac:dyDescent="0.25">
      <c r="A836" s="3" t="s">
        <v>17</v>
      </c>
      <c r="B836" s="3" t="s">
        <v>261</v>
      </c>
      <c r="C836" s="3" t="s">
        <v>19</v>
      </c>
      <c r="D836" s="3" t="s">
        <v>262</v>
      </c>
      <c r="E836" s="3" t="s">
        <v>39</v>
      </c>
      <c r="F836" s="3">
        <v>95548</v>
      </c>
      <c r="G836" s="3" t="s">
        <v>40</v>
      </c>
      <c r="H836" s="3">
        <v>2022081732</v>
      </c>
      <c r="I836" s="3" t="s">
        <v>618</v>
      </c>
      <c r="J836" s="3" t="s">
        <v>41</v>
      </c>
      <c r="K836" s="3" t="s">
        <v>619</v>
      </c>
      <c r="L836" s="3" t="s">
        <v>42</v>
      </c>
      <c r="M836" s="3" t="s">
        <v>620</v>
      </c>
      <c r="N836" s="3" t="s">
        <v>43</v>
      </c>
      <c r="O836" s="3" t="s">
        <v>73</v>
      </c>
      <c r="P836" s="3" t="s">
        <v>534</v>
      </c>
      <c r="Q836" s="4">
        <f>IFERROR(VLOOKUP($H836,[1]RAPPORTS!$L$2:$O$3000,4,FALSE),"")</f>
        <v>41</v>
      </c>
      <c r="R836" s="4" t="str">
        <f>IFERROR(VLOOKUP($H836,[1]NC!$G$2:$H$300,2,FALSE)+VLOOKUP($K836,[1]NC!$G$2:$I$300,3,FALSE),"")</f>
        <v/>
      </c>
      <c r="S836" s="3"/>
      <c r="T836" s="3"/>
      <c r="U836" s="3"/>
      <c r="V836" s="3" t="s">
        <v>39</v>
      </c>
      <c r="W836" s="3" t="s">
        <v>4</v>
      </c>
      <c r="X836" s="3" t="s">
        <v>39</v>
      </c>
    </row>
    <row r="837" spans="1:24" x14ac:dyDescent="0.25">
      <c r="A837" s="3" t="s">
        <v>17</v>
      </c>
      <c r="B837" s="3" t="s">
        <v>46</v>
      </c>
      <c r="C837" s="3" t="s">
        <v>47</v>
      </c>
      <c r="D837" s="3" t="s">
        <v>48</v>
      </c>
      <c r="E837" s="3" t="s">
        <v>39</v>
      </c>
      <c r="F837" s="3">
        <v>95548</v>
      </c>
      <c r="G837" s="3" t="s">
        <v>40</v>
      </c>
      <c r="H837" s="3">
        <v>2020254927</v>
      </c>
      <c r="I837" s="3" t="s">
        <v>618</v>
      </c>
      <c r="J837" s="3" t="s">
        <v>41</v>
      </c>
      <c r="K837" s="3" t="s">
        <v>619</v>
      </c>
      <c r="L837" s="3" t="s">
        <v>167</v>
      </c>
      <c r="M837" s="3" t="s">
        <v>620</v>
      </c>
      <c r="N837" s="3" t="s">
        <v>535</v>
      </c>
      <c r="O837" s="3" t="s">
        <v>394</v>
      </c>
      <c r="P837" s="3" t="s">
        <v>535</v>
      </c>
      <c r="Q837" s="4" t="str">
        <f>IFERROR(VLOOKUP($H837,[1]RAPPORTS!$L$2:$O$3000,4,FALSE),"")</f>
        <v/>
      </c>
      <c r="R837" s="4" t="str">
        <f>IFERROR(VLOOKUP($H837,[1]NC!$G$2:$H$300,2,FALSE)+VLOOKUP($K837,[1]NC!$G$2:$I$300,3,FALSE),"")</f>
        <v/>
      </c>
      <c r="S837" s="3"/>
      <c r="T837" s="3"/>
      <c r="U837" s="3"/>
      <c r="V837" s="3" t="s">
        <v>39</v>
      </c>
      <c r="W837" s="3" t="s">
        <v>79</v>
      </c>
      <c r="X837" s="3" t="s">
        <v>39</v>
      </c>
    </row>
    <row r="838" spans="1:24" x14ac:dyDescent="0.25">
      <c r="A838" s="3" t="s">
        <v>17</v>
      </c>
      <c r="B838" s="3" t="s">
        <v>46</v>
      </c>
      <c r="C838" s="3" t="s">
        <v>47</v>
      </c>
      <c r="D838" s="3" t="s">
        <v>48</v>
      </c>
      <c r="E838" s="3" t="s">
        <v>39</v>
      </c>
      <c r="F838" s="3">
        <v>95548</v>
      </c>
      <c r="G838" s="3" t="s">
        <v>40</v>
      </c>
      <c r="H838" s="3">
        <v>2020208253</v>
      </c>
      <c r="I838" s="3" t="s">
        <v>618</v>
      </c>
      <c r="J838" s="3" t="s">
        <v>41</v>
      </c>
      <c r="K838" s="3" t="s">
        <v>619</v>
      </c>
      <c r="L838" s="3" t="s">
        <v>54</v>
      </c>
      <c r="M838" s="3" t="s">
        <v>620</v>
      </c>
      <c r="N838" s="3" t="s">
        <v>536</v>
      </c>
      <c r="O838" s="3" t="s">
        <v>537</v>
      </c>
      <c r="P838" s="3" t="s">
        <v>536</v>
      </c>
      <c r="Q838" s="4" t="str">
        <f>IFERROR(VLOOKUP($H838,[1]RAPPORTS!$L$2:$O$3000,4,FALSE),"")</f>
        <v/>
      </c>
      <c r="R838" s="4" t="str">
        <f>IFERROR(VLOOKUP($H838,[1]NC!$G$2:$H$300,2,FALSE)+VLOOKUP($K838,[1]NC!$G$2:$I$300,3,FALSE),"")</f>
        <v/>
      </c>
      <c r="S838" s="3"/>
      <c r="T838" s="3"/>
      <c r="U838" s="3"/>
      <c r="V838" s="3" t="s">
        <v>39</v>
      </c>
      <c r="W838" s="3" t="s">
        <v>79</v>
      </c>
      <c r="X838" s="3" t="s">
        <v>39</v>
      </c>
    </row>
    <row r="839" spans="1:24" x14ac:dyDescent="0.25">
      <c r="A839" s="3" t="s">
        <v>17</v>
      </c>
      <c r="B839" s="3" t="s">
        <v>46</v>
      </c>
      <c r="C839" s="3" t="s">
        <v>47</v>
      </c>
      <c r="D839" s="3" t="s">
        <v>48</v>
      </c>
      <c r="E839" s="3" t="s">
        <v>39</v>
      </c>
      <c r="F839" s="3">
        <v>95548</v>
      </c>
      <c r="G839" s="3" t="s">
        <v>40</v>
      </c>
      <c r="H839" s="3">
        <v>2018374666</v>
      </c>
      <c r="I839" s="3" t="s">
        <v>618</v>
      </c>
      <c r="J839" s="3" t="s">
        <v>41</v>
      </c>
      <c r="K839" s="3" t="s">
        <v>619</v>
      </c>
      <c r="L839" s="3" t="s">
        <v>167</v>
      </c>
      <c r="M839" s="3" t="s">
        <v>620</v>
      </c>
      <c r="N839" s="3" t="s">
        <v>538</v>
      </c>
      <c r="O839" s="3" t="s">
        <v>539</v>
      </c>
      <c r="P839" s="3" t="s">
        <v>538</v>
      </c>
      <c r="Q839" s="4" t="str">
        <f>IFERROR(VLOOKUP($H839,[1]RAPPORTS!$L$2:$O$3000,4,FALSE),"")</f>
        <v/>
      </c>
      <c r="R839" s="4" t="str">
        <f>IFERROR(VLOOKUP($H839,[1]NC!$G$2:$H$300,2,FALSE)+VLOOKUP($K839,[1]NC!$G$2:$I$300,3,FALSE),"")</f>
        <v/>
      </c>
      <c r="S839" s="3"/>
      <c r="T839" s="3"/>
      <c r="U839" s="3"/>
      <c r="V839" s="3" t="s">
        <v>39</v>
      </c>
      <c r="W839" s="3" t="s">
        <v>79</v>
      </c>
      <c r="X839" s="3" t="s">
        <v>39</v>
      </c>
    </row>
    <row r="840" spans="1:24" x14ac:dyDescent="0.25">
      <c r="A840" s="3" t="s">
        <v>17</v>
      </c>
      <c r="B840" s="3" t="s">
        <v>46</v>
      </c>
      <c r="C840" s="3" t="s">
        <v>47</v>
      </c>
      <c r="D840" s="3" t="s">
        <v>48</v>
      </c>
      <c r="E840" s="3" t="s">
        <v>39</v>
      </c>
      <c r="F840" s="3">
        <v>95548</v>
      </c>
      <c r="G840" s="3" t="s">
        <v>40</v>
      </c>
      <c r="H840" s="3">
        <v>2021281797</v>
      </c>
      <c r="I840" s="3" t="s">
        <v>618</v>
      </c>
      <c r="J840" s="3" t="s">
        <v>41</v>
      </c>
      <c r="K840" s="3" t="s">
        <v>619</v>
      </c>
      <c r="L840" s="3" t="s">
        <v>57</v>
      </c>
      <c r="M840" s="3" t="s">
        <v>620</v>
      </c>
      <c r="N840" s="3" t="s">
        <v>540</v>
      </c>
      <c r="O840" s="3" t="s">
        <v>230</v>
      </c>
      <c r="P840" s="3" t="s">
        <v>540</v>
      </c>
      <c r="Q840" s="4" t="str">
        <f>IFERROR(VLOOKUP($H840,[1]RAPPORTS!$L$2:$O$3000,4,FALSE),"")</f>
        <v/>
      </c>
      <c r="R840" s="4" t="str">
        <f>IFERROR(VLOOKUP($H840,[1]NC!$G$2:$H$300,2,FALSE)+VLOOKUP($K840,[1]NC!$G$2:$I$300,3,FALSE),"")</f>
        <v/>
      </c>
      <c r="S840" s="3"/>
      <c r="T840" s="3"/>
      <c r="U840" s="3"/>
      <c r="V840" s="3" t="s">
        <v>39</v>
      </c>
      <c r="W840" s="3" t="s">
        <v>79</v>
      </c>
      <c r="X840" s="3" t="s">
        <v>39</v>
      </c>
    </row>
    <row r="841" spans="1:24" x14ac:dyDescent="0.25">
      <c r="A841" s="3" t="s">
        <v>17</v>
      </c>
      <c r="B841" s="3" t="s">
        <v>46</v>
      </c>
      <c r="C841" s="3" t="s">
        <v>47</v>
      </c>
      <c r="D841" s="3" t="s">
        <v>48</v>
      </c>
      <c r="E841" s="3" t="s">
        <v>39</v>
      </c>
      <c r="F841" s="3">
        <v>95548</v>
      </c>
      <c r="G841" s="3" t="s">
        <v>40</v>
      </c>
      <c r="H841" s="3">
        <v>2021208769</v>
      </c>
      <c r="I841" s="3" t="s">
        <v>618</v>
      </c>
      <c r="J841" s="3" t="s">
        <v>41</v>
      </c>
      <c r="K841" s="3" t="s">
        <v>619</v>
      </c>
      <c r="L841" s="3" t="s">
        <v>57</v>
      </c>
      <c r="M841" s="3" t="s">
        <v>620</v>
      </c>
      <c r="N841" s="3" t="s">
        <v>541</v>
      </c>
      <c r="O841" s="3" t="s">
        <v>542</v>
      </c>
      <c r="P841" s="3" t="s">
        <v>541</v>
      </c>
      <c r="Q841" s="4" t="str">
        <f>IFERROR(VLOOKUP($H841,[1]RAPPORTS!$L$2:$O$3000,4,FALSE),"")</f>
        <v/>
      </c>
      <c r="R841" s="4" t="str">
        <f>IFERROR(VLOOKUP($H841,[1]NC!$G$2:$H$300,2,FALSE)+VLOOKUP($K841,[1]NC!$G$2:$I$300,3,FALSE),"")</f>
        <v/>
      </c>
      <c r="S841" s="3"/>
      <c r="T841" s="3"/>
      <c r="U841" s="3"/>
      <c r="V841" s="3" t="s">
        <v>39</v>
      </c>
      <c r="W841" s="3" t="s">
        <v>79</v>
      </c>
      <c r="X841" s="3" t="s">
        <v>39</v>
      </c>
    </row>
    <row r="842" spans="1:24" x14ac:dyDescent="0.25">
      <c r="A842" s="3" t="s">
        <v>17</v>
      </c>
      <c r="B842" s="3" t="s">
        <v>46</v>
      </c>
      <c r="C842" s="3" t="s">
        <v>47</v>
      </c>
      <c r="D842" s="3" t="s">
        <v>48</v>
      </c>
      <c r="E842" s="3" t="s">
        <v>39</v>
      </c>
      <c r="F842" s="3">
        <v>95548</v>
      </c>
      <c r="G842" s="3" t="s">
        <v>40</v>
      </c>
      <c r="H842" s="3">
        <v>2021366729</v>
      </c>
      <c r="I842" s="3" t="s">
        <v>618</v>
      </c>
      <c r="J842" s="3" t="s">
        <v>41</v>
      </c>
      <c r="K842" s="3" t="s">
        <v>619</v>
      </c>
      <c r="L842" s="3" t="s">
        <v>86</v>
      </c>
      <c r="M842" s="3" t="s">
        <v>620</v>
      </c>
      <c r="N842" s="3" t="s">
        <v>358</v>
      </c>
      <c r="O842" s="3" t="s">
        <v>357</v>
      </c>
      <c r="P842" s="3" t="s">
        <v>358</v>
      </c>
      <c r="Q842" s="4" t="str">
        <f>IFERROR(VLOOKUP($H842,[1]RAPPORTS!$L$2:$O$3000,4,FALSE),"")</f>
        <v/>
      </c>
      <c r="R842" s="4" t="str">
        <f>IFERROR(VLOOKUP($H842,[1]NC!$G$2:$H$300,2,FALSE)+VLOOKUP($K842,[1]NC!$G$2:$I$300,3,FALSE),"")</f>
        <v/>
      </c>
      <c r="S842" s="3"/>
      <c r="T842" s="3"/>
      <c r="U842" s="3"/>
      <c r="V842" s="3" t="s">
        <v>39</v>
      </c>
      <c r="W842" s="3" t="s">
        <v>79</v>
      </c>
      <c r="X842" s="3" t="s">
        <v>39</v>
      </c>
    </row>
    <row r="843" spans="1:24" x14ac:dyDescent="0.25">
      <c r="A843" s="3" t="s">
        <v>17</v>
      </c>
      <c r="B843" s="3" t="s">
        <v>46</v>
      </c>
      <c r="C843" s="3" t="s">
        <v>47</v>
      </c>
      <c r="D843" s="3" t="s">
        <v>48</v>
      </c>
      <c r="E843" s="3" t="s">
        <v>39</v>
      </c>
      <c r="F843" s="3">
        <v>95548</v>
      </c>
      <c r="G843" s="3" t="s">
        <v>40</v>
      </c>
      <c r="H843" s="3">
        <v>2021387658</v>
      </c>
      <c r="I843" s="3" t="s">
        <v>618</v>
      </c>
      <c r="J843" s="3" t="s">
        <v>41</v>
      </c>
      <c r="K843" s="3" t="s">
        <v>619</v>
      </c>
      <c r="L843" s="3" t="s">
        <v>67</v>
      </c>
      <c r="M843" s="3" t="s">
        <v>620</v>
      </c>
      <c r="N843" s="3" t="s">
        <v>364</v>
      </c>
      <c r="O843" s="3" t="s">
        <v>216</v>
      </c>
      <c r="P843" s="3" t="s">
        <v>364</v>
      </c>
      <c r="Q843" s="4" t="str">
        <f>IFERROR(VLOOKUP($H843,[1]RAPPORTS!$L$2:$O$3000,4,FALSE),"")</f>
        <v/>
      </c>
      <c r="R843" s="4" t="str">
        <f>IFERROR(VLOOKUP($H843,[1]NC!$G$2:$H$300,2,FALSE)+VLOOKUP($K843,[1]NC!$G$2:$I$300,3,FALSE),"")</f>
        <v/>
      </c>
      <c r="S843" s="3"/>
      <c r="T843" s="3"/>
      <c r="U843" s="3"/>
      <c r="V843" s="3" t="s">
        <v>39</v>
      </c>
      <c r="W843" s="3" t="s">
        <v>79</v>
      </c>
      <c r="X843" s="3" t="s">
        <v>39</v>
      </c>
    </row>
    <row r="844" spans="1:24" x14ac:dyDescent="0.25">
      <c r="A844" s="3" t="s">
        <v>17</v>
      </c>
      <c r="B844" s="3" t="s">
        <v>46</v>
      </c>
      <c r="C844" s="3" t="s">
        <v>47</v>
      </c>
      <c r="D844" s="3" t="s">
        <v>48</v>
      </c>
      <c r="E844" s="3" t="s">
        <v>39</v>
      </c>
      <c r="F844" s="3">
        <v>95548</v>
      </c>
      <c r="G844" s="3" t="s">
        <v>40</v>
      </c>
      <c r="H844" s="3">
        <v>2022017526</v>
      </c>
      <c r="I844" s="3" t="s">
        <v>618</v>
      </c>
      <c r="J844" s="3" t="s">
        <v>41</v>
      </c>
      <c r="K844" s="3" t="s">
        <v>619</v>
      </c>
      <c r="L844" s="3" t="s">
        <v>57</v>
      </c>
      <c r="M844" s="3" t="s">
        <v>620</v>
      </c>
      <c r="N844" s="3" t="s">
        <v>247</v>
      </c>
      <c r="O844" s="3" t="s">
        <v>346</v>
      </c>
      <c r="P844" s="3" t="s">
        <v>247</v>
      </c>
      <c r="Q844" s="4" t="str">
        <f>IFERROR(VLOOKUP($H844,[1]RAPPORTS!$L$2:$O$3000,4,FALSE),"")</f>
        <v/>
      </c>
      <c r="R844" s="4" t="str">
        <f>IFERROR(VLOOKUP($H844,[1]NC!$G$2:$H$300,2,FALSE)+VLOOKUP($K844,[1]NC!$G$2:$I$300,3,FALSE),"")</f>
        <v/>
      </c>
      <c r="S844" s="3"/>
      <c r="T844" s="3"/>
      <c r="U844" s="3"/>
      <c r="V844" s="3" t="s">
        <v>39</v>
      </c>
      <c r="W844" s="3" t="s">
        <v>79</v>
      </c>
      <c r="X844" s="3" t="s">
        <v>39</v>
      </c>
    </row>
    <row r="845" spans="1:24" x14ac:dyDescent="0.25">
      <c r="A845" s="3" t="s">
        <v>17</v>
      </c>
      <c r="B845" s="3" t="s">
        <v>46</v>
      </c>
      <c r="C845" s="3" t="s">
        <v>47</v>
      </c>
      <c r="D845" s="3" t="s">
        <v>48</v>
      </c>
      <c r="E845" s="3" t="s">
        <v>39</v>
      </c>
      <c r="F845" s="3">
        <v>95548</v>
      </c>
      <c r="G845" s="3" t="s">
        <v>40</v>
      </c>
      <c r="H845" s="3">
        <v>2021367836</v>
      </c>
      <c r="I845" s="3" t="s">
        <v>618</v>
      </c>
      <c r="J845" s="3" t="s">
        <v>41</v>
      </c>
      <c r="K845" s="3" t="s">
        <v>619</v>
      </c>
      <c r="L845" s="3" t="s">
        <v>57</v>
      </c>
      <c r="M845" s="3" t="s">
        <v>620</v>
      </c>
      <c r="N845" s="3" t="s">
        <v>202</v>
      </c>
      <c r="O845" s="3" t="s">
        <v>221</v>
      </c>
      <c r="P845" s="3" t="s">
        <v>202</v>
      </c>
      <c r="Q845" s="4" t="str">
        <f>IFERROR(VLOOKUP($H845,[1]RAPPORTS!$L$2:$O$3000,4,FALSE),"")</f>
        <v/>
      </c>
      <c r="R845" s="4" t="str">
        <f>IFERROR(VLOOKUP($H845,[1]NC!$G$2:$H$300,2,FALSE)+VLOOKUP($K845,[1]NC!$G$2:$I$300,3,FALSE),"")</f>
        <v/>
      </c>
      <c r="S845" s="3"/>
      <c r="T845" s="3"/>
      <c r="U845" s="3"/>
      <c r="V845" s="3" t="s">
        <v>39</v>
      </c>
      <c r="W845" s="3" t="s">
        <v>79</v>
      </c>
      <c r="X845" s="3" t="s">
        <v>39</v>
      </c>
    </row>
    <row r="846" spans="1:24" x14ac:dyDescent="0.25">
      <c r="A846" s="3" t="s">
        <v>17</v>
      </c>
      <c r="B846" s="3" t="s">
        <v>46</v>
      </c>
      <c r="C846" s="3" t="s">
        <v>47</v>
      </c>
      <c r="D846" s="3" t="s">
        <v>48</v>
      </c>
      <c r="E846" s="3" t="s">
        <v>39</v>
      </c>
      <c r="F846" s="3">
        <v>95548</v>
      </c>
      <c r="G846" s="3" t="s">
        <v>40</v>
      </c>
      <c r="H846" s="3">
        <v>2021322842</v>
      </c>
      <c r="I846" s="3" t="s">
        <v>618</v>
      </c>
      <c r="J846" s="3" t="s">
        <v>41</v>
      </c>
      <c r="K846" s="3" t="s">
        <v>619</v>
      </c>
      <c r="L846" s="3" t="s">
        <v>57</v>
      </c>
      <c r="M846" s="3" t="s">
        <v>620</v>
      </c>
      <c r="N846" s="3" t="s">
        <v>374</v>
      </c>
      <c r="O846" s="3" t="s">
        <v>355</v>
      </c>
      <c r="P846" s="3" t="s">
        <v>374</v>
      </c>
      <c r="Q846" s="4" t="str">
        <f>IFERROR(VLOOKUP($H846,[1]RAPPORTS!$L$2:$O$3000,4,FALSE),"")</f>
        <v/>
      </c>
      <c r="R846" s="4" t="str">
        <f>IFERROR(VLOOKUP($H846,[1]NC!$G$2:$H$300,2,FALSE)+VLOOKUP($K846,[1]NC!$G$2:$I$300,3,FALSE),"")</f>
        <v/>
      </c>
      <c r="S846" s="3"/>
      <c r="T846" s="3"/>
      <c r="U846" s="3"/>
      <c r="V846" s="3" t="s">
        <v>39</v>
      </c>
      <c r="W846" s="3" t="s">
        <v>79</v>
      </c>
      <c r="X846" s="3" t="s">
        <v>39</v>
      </c>
    </row>
    <row r="847" spans="1:24" x14ac:dyDescent="0.25">
      <c r="A847" s="3" t="s">
        <v>17</v>
      </c>
      <c r="B847" s="3" t="s">
        <v>46</v>
      </c>
      <c r="C847" s="3" t="s">
        <v>47</v>
      </c>
      <c r="D847" s="3" t="s">
        <v>48</v>
      </c>
      <c r="E847" s="3" t="s">
        <v>39</v>
      </c>
      <c r="F847" s="3">
        <v>95548</v>
      </c>
      <c r="G847" s="3" t="s">
        <v>40</v>
      </c>
      <c r="H847" s="3">
        <v>2021272782</v>
      </c>
      <c r="I847" s="3" t="s">
        <v>618</v>
      </c>
      <c r="J847" s="3" t="s">
        <v>41</v>
      </c>
      <c r="K847" s="3" t="s">
        <v>619</v>
      </c>
      <c r="L847" s="3" t="s">
        <v>57</v>
      </c>
      <c r="M847" s="3" t="s">
        <v>620</v>
      </c>
      <c r="N847" s="3" t="s">
        <v>381</v>
      </c>
      <c r="O847" s="3" t="s">
        <v>543</v>
      </c>
      <c r="P847" s="3" t="s">
        <v>381</v>
      </c>
      <c r="Q847" s="4" t="str">
        <f>IFERROR(VLOOKUP($H847,[1]RAPPORTS!$L$2:$O$3000,4,FALSE),"")</f>
        <v/>
      </c>
      <c r="R847" s="4" t="str">
        <f>IFERROR(VLOOKUP($H847,[1]NC!$G$2:$H$300,2,FALSE)+VLOOKUP($K847,[1]NC!$G$2:$I$300,3,FALSE),"")</f>
        <v/>
      </c>
      <c r="S847" s="3"/>
      <c r="T847" s="3"/>
      <c r="U847" s="3"/>
      <c r="V847" s="3" t="s">
        <v>39</v>
      </c>
      <c r="W847" s="3" t="s">
        <v>79</v>
      </c>
      <c r="X847" s="3" t="s">
        <v>39</v>
      </c>
    </row>
    <row r="848" spans="1:24" x14ac:dyDescent="0.25">
      <c r="A848" s="3" t="s">
        <v>17</v>
      </c>
      <c r="B848" s="3" t="s">
        <v>46</v>
      </c>
      <c r="C848" s="3" t="s">
        <v>47</v>
      </c>
      <c r="D848" s="3" t="s">
        <v>48</v>
      </c>
      <c r="E848" s="3" t="s">
        <v>39</v>
      </c>
      <c r="F848" s="3">
        <v>95548</v>
      </c>
      <c r="G848" s="3" t="s">
        <v>56</v>
      </c>
      <c r="H848" s="3">
        <v>2022017932</v>
      </c>
      <c r="I848" s="3" t="s">
        <v>618</v>
      </c>
      <c r="J848" s="3" t="s">
        <v>41</v>
      </c>
      <c r="K848" s="3" t="s">
        <v>619</v>
      </c>
      <c r="L848" s="3" t="s">
        <v>67</v>
      </c>
      <c r="M848" s="3" t="s">
        <v>620</v>
      </c>
      <c r="N848" s="3" t="s">
        <v>379</v>
      </c>
      <c r="O848" s="3" t="s">
        <v>285</v>
      </c>
      <c r="P848" s="3" t="s">
        <v>379</v>
      </c>
      <c r="Q848" s="4" t="str">
        <f>IFERROR(VLOOKUP($H848,[1]RAPPORTS!$L$2:$O$3000,4,FALSE),"")</f>
        <v/>
      </c>
      <c r="R848" s="4" t="str">
        <f>IFERROR(VLOOKUP($H848,[1]NC!$G$2:$H$300,2,FALSE)+VLOOKUP($K848,[1]NC!$G$2:$I$300,3,FALSE),"")</f>
        <v/>
      </c>
      <c r="S848" s="3"/>
      <c r="T848" s="3"/>
      <c r="U848" s="3"/>
      <c r="V848" s="3" t="s">
        <v>39</v>
      </c>
      <c r="W848" s="3" t="s">
        <v>79</v>
      </c>
      <c r="X848" s="3" t="s">
        <v>39</v>
      </c>
    </row>
    <row r="849" spans="1:24" x14ac:dyDescent="0.25">
      <c r="A849" s="3" t="s">
        <v>17</v>
      </c>
      <c r="B849" s="3" t="s">
        <v>46</v>
      </c>
      <c r="C849" s="3" t="s">
        <v>47</v>
      </c>
      <c r="D849" s="3" t="s">
        <v>48</v>
      </c>
      <c r="E849" s="3" t="s">
        <v>39</v>
      </c>
      <c r="F849" s="3">
        <v>95548</v>
      </c>
      <c r="G849" s="3" t="s">
        <v>40</v>
      </c>
      <c r="H849" s="3">
        <v>2022058920</v>
      </c>
      <c r="I849" s="3" t="s">
        <v>618</v>
      </c>
      <c r="J849" s="3" t="s">
        <v>41</v>
      </c>
      <c r="K849" s="3" t="s">
        <v>619</v>
      </c>
      <c r="L849" s="3" t="s">
        <v>544</v>
      </c>
      <c r="M849" s="3" t="s">
        <v>620</v>
      </c>
      <c r="N849" s="3" t="s">
        <v>299</v>
      </c>
      <c r="O849" s="3" t="s">
        <v>113</v>
      </c>
      <c r="P849" s="3" t="s">
        <v>299</v>
      </c>
      <c r="Q849" s="4" t="str">
        <f>IFERROR(VLOOKUP($H849,[1]RAPPORTS!$L$2:$O$3000,4,FALSE),"")</f>
        <v/>
      </c>
      <c r="R849" s="4" t="str">
        <f>IFERROR(VLOOKUP($H849,[1]NC!$G$2:$H$300,2,FALSE)+VLOOKUP($K849,[1]NC!$G$2:$I$300,3,FALSE),"")</f>
        <v/>
      </c>
      <c r="S849" s="3"/>
      <c r="T849" s="3"/>
      <c r="U849" s="3"/>
      <c r="V849" s="3" t="s">
        <v>39</v>
      </c>
      <c r="W849" s="3" t="s">
        <v>79</v>
      </c>
      <c r="X849" s="3" t="s">
        <v>39</v>
      </c>
    </row>
    <row r="850" spans="1:24" x14ac:dyDescent="0.25">
      <c r="A850" s="3" t="s">
        <v>17</v>
      </c>
      <c r="B850" s="3" t="s">
        <v>46</v>
      </c>
      <c r="C850" s="3" t="s">
        <v>47</v>
      </c>
      <c r="D850" s="3" t="s">
        <v>48</v>
      </c>
      <c r="E850" s="3" t="s">
        <v>39</v>
      </c>
      <c r="F850" s="3">
        <v>95548</v>
      </c>
      <c r="G850" s="3" t="s">
        <v>56</v>
      </c>
      <c r="H850" s="3">
        <v>2016300904</v>
      </c>
      <c r="I850" s="3" t="s">
        <v>618</v>
      </c>
      <c r="J850" s="3" t="s">
        <v>41</v>
      </c>
      <c r="K850" s="3" t="s">
        <v>619</v>
      </c>
      <c r="L850" s="3" t="s">
        <v>67</v>
      </c>
      <c r="M850" s="3" t="s">
        <v>620</v>
      </c>
      <c r="N850" s="3" t="s">
        <v>545</v>
      </c>
      <c r="O850" s="3" t="s">
        <v>546</v>
      </c>
      <c r="P850" s="3" t="s">
        <v>545</v>
      </c>
      <c r="Q850" s="4" t="str">
        <f>IFERROR(VLOOKUP($H850,[1]RAPPORTS!$L$2:$O$3000,4,FALSE),"")</f>
        <v/>
      </c>
      <c r="R850" s="4" t="str">
        <f>IFERROR(VLOOKUP($H850,[1]NC!$G$2:$H$300,2,FALSE)+VLOOKUP($K850,[1]NC!$G$2:$I$300,3,FALSE),"")</f>
        <v/>
      </c>
      <c r="S850" s="3"/>
      <c r="T850" s="3"/>
      <c r="U850" s="3"/>
      <c r="V850" s="3" t="s">
        <v>39</v>
      </c>
      <c r="W850" s="3" t="s">
        <v>79</v>
      </c>
      <c r="X850" s="3" t="s">
        <v>39</v>
      </c>
    </row>
    <row r="851" spans="1:24" x14ac:dyDescent="0.25">
      <c r="A851" s="3" t="s">
        <v>17</v>
      </c>
      <c r="B851" s="3" t="s">
        <v>37</v>
      </c>
      <c r="C851" s="3" t="s">
        <v>19</v>
      </c>
      <c r="D851" s="3" t="s">
        <v>38</v>
      </c>
      <c r="E851" s="3" t="s">
        <v>39</v>
      </c>
      <c r="F851" s="3">
        <v>95548</v>
      </c>
      <c r="G851" s="3" t="s">
        <v>40</v>
      </c>
      <c r="H851" s="3">
        <v>2022051819</v>
      </c>
      <c r="I851" s="3" t="s">
        <v>618</v>
      </c>
      <c r="J851" s="3" t="s">
        <v>41</v>
      </c>
      <c r="K851" s="3" t="s">
        <v>619</v>
      </c>
      <c r="L851" s="3" t="s">
        <v>59</v>
      </c>
      <c r="M851" s="3" t="s">
        <v>620</v>
      </c>
      <c r="N851" s="3" t="s">
        <v>83</v>
      </c>
      <c r="O851" s="3" t="s">
        <v>152</v>
      </c>
      <c r="P851" s="3" t="s">
        <v>106</v>
      </c>
      <c r="Q851" s="4" t="str">
        <f>IFERROR(VLOOKUP($H851,[1]RAPPORTS!$L$2:$O$3000,4,FALSE),"")</f>
        <v/>
      </c>
      <c r="R851" s="4" t="str">
        <f>IFERROR(VLOOKUP($H851,[1]NC!$G$2:$H$300,2,FALSE)+VLOOKUP($K851,[1]NC!$G$2:$I$300,3,FALSE),"")</f>
        <v/>
      </c>
      <c r="S851" s="3"/>
      <c r="T851" s="3"/>
      <c r="U851" s="3"/>
      <c r="V851" s="3" t="s">
        <v>39</v>
      </c>
      <c r="W851" s="3" t="s">
        <v>91</v>
      </c>
      <c r="X851" s="3" t="s">
        <v>39</v>
      </c>
    </row>
    <row r="852" spans="1:24" x14ac:dyDescent="0.25">
      <c r="A852" s="3" t="s">
        <v>17</v>
      </c>
      <c r="B852" s="3" t="s">
        <v>37</v>
      </c>
      <c r="C852" s="3" t="s">
        <v>19</v>
      </c>
      <c r="D852" s="3" t="s">
        <v>74</v>
      </c>
      <c r="E852" s="3" t="s">
        <v>39</v>
      </c>
      <c r="F852" s="3">
        <v>95548</v>
      </c>
      <c r="G852" s="3" t="s">
        <v>40</v>
      </c>
      <c r="H852" s="3">
        <v>2022036752</v>
      </c>
      <c r="I852" s="3" t="s">
        <v>618</v>
      </c>
      <c r="J852" s="3" t="s">
        <v>41</v>
      </c>
      <c r="K852" s="3" t="s">
        <v>619</v>
      </c>
      <c r="L852" s="3" t="s">
        <v>59</v>
      </c>
      <c r="M852" s="3" t="s">
        <v>620</v>
      </c>
      <c r="N852" s="3" t="s">
        <v>83</v>
      </c>
      <c r="O852" s="3" t="s">
        <v>188</v>
      </c>
      <c r="P852" s="3" t="s">
        <v>171</v>
      </c>
      <c r="Q852" s="4" t="str">
        <f>IFERROR(VLOOKUP($H852,[1]RAPPORTS!$L$2:$O$3000,4,FALSE),"")</f>
        <v/>
      </c>
      <c r="R852" s="4" t="str">
        <f>IFERROR(VLOOKUP($H852,[1]NC!$G$2:$H$300,2,FALSE)+VLOOKUP($K852,[1]NC!$G$2:$I$300,3,FALSE),"")</f>
        <v/>
      </c>
      <c r="S852" s="3"/>
      <c r="T852" s="3"/>
      <c r="U852" s="3"/>
      <c r="V852" s="3" t="s">
        <v>39</v>
      </c>
      <c r="W852" s="3" t="s">
        <v>91</v>
      </c>
      <c r="X852" s="3" t="s">
        <v>39</v>
      </c>
    </row>
    <row r="853" spans="1:24" x14ac:dyDescent="0.25">
      <c r="A853" s="3" t="s">
        <v>17</v>
      </c>
      <c r="B853" s="3" t="s">
        <v>100</v>
      </c>
      <c r="C853" s="3" t="s">
        <v>19</v>
      </c>
      <c r="D853" s="3" t="s">
        <v>101</v>
      </c>
      <c r="E853" s="3" t="s">
        <v>39</v>
      </c>
      <c r="F853" s="3">
        <v>95548</v>
      </c>
      <c r="G853" s="3" t="s">
        <v>40</v>
      </c>
      <c r="H853" s="3">
        <v>2020170756</v>
      </c>
      <c r="I853" s="3" t="s">
        <v>618</v>
      </c>
      <c r="J853" s="3" t="s">
        <v>41</v>
      </c>
      <c r="K853" s="3" t="s">
        <v>619</v>
      </c>
      <c r="L853" s="3" t="s">
        <v>59</v>
      </c>
      <c r="M853" s="3" t="s">
        <v>620</v>
      </c>
      <c r="N853" s="3" t="s">
        <v>43</v>
      </c>
      <c r="O853" s="3" t="s">
        <v>547</v>
      </c>
      <c r="P853" s="3" t="s">
        <v>241</v>
      </c>
      <c r="Q853" s="4" t="str">
        <f>IFERROR(VLOOKUP($H853,[1]RAPPORTS!$L$2:$O$3000,4,FALSE),"")</f>
        <v/>
      </c>
      <c r="R853" s="4" t="str">
        <f>IFERROR(VLOOKUP($H853,[1]NC!$G$2:$H$300,2,FALSE)+VLOOKUP($K853,[1]NC!$G$2:$I$300,3,FALSE),"")</f>
        <v/>
      </c>
      <c r="S853" s="3"/>
      <c r="T853" s="3"/>
      <c r="U853" s="3"/>
      <c r="V853" s="3" t="s">
        <v>39</v>
      </c>
      <c r="W853" s="3" t="s">
        <v>284</v>
      </c>
      <c r="X853" s="3" t="s">
        <v>39</v>
      </c>
    </row>
    <row r="854" spans="1:24" x14ac:dyDescent="0.25">
      <c r="A854" s="3" t="s">
        <v>17</v>
      </c>
      <c r="B854" s="3" t="s">
        <v>37</v>
      </c>
      <c r="C854" s="3" t="s">
        <v>19</v>
      </c>
      <c r="D854" s="3" t="s">
        <v>122</v>
      </c>
      <c r="E854" s="3" t="s">
        <v>39</v>
      </c>
      <c r="F854" s="3">
        <v>95548</v>
      </c>
      <c r="G854" s="3" t="s">
        <v>40</v>
      </c>
      <c r="H854" s="3">
        <v>2020210969</v>
      </c>
      <c r="I854" s="3" t="s">
        <v>618</v>
      </c>
      <c r="J854" s="3" t="s">
        <v>41</v>
      </c>
      <c r="K854" s="3" t="s">
        <v>619</v>
      </c>
      <c r="L854" s="3" t="s">
        <v>67</v>
      </c>
      <c r="M854" s="3" t="s">
        <v>620</v>
      </c>
      <c r="N854" s="3" t="s">
        <v>43</v>
      </c>
      <c r="O854" s="3" t="s">
        <v>548</v>
      </c>
      <c r="P854" s="3" t="s">
        <v>549</v>
      </c>
      <c r="Q854" s="4" t="str">
        <f>IFERROR(VLOOKUP($H854,[1]RAPPORTS!$L$2:$O$3000,4,FALSE),"")</f>
        <v/>
      </c>
      <c r="R854" s="4" t="str">
        <f>IFERROR(VLOOKUP($H854,[1]NC!$G$2:$H$300,2,FALSE)+VLOOKUP($K854,[1]NC!$G$2:$I$300,3,FALSE),"")</f>
        <v/>
      </c>
      <c r="S854" s="3"/>
      <c r="T854" s="3"/>
      <c r="U854" s="3"/>
      <c r="V854" s="3" t="s">
        <v>39</v>
      </c>
      <c r="W854" s="3" t="s">
        <v>5</v>
      </c>
      <c r="X854" s="3" t="s">
        <v>39</v>
      </c>
    </row>
    <row r="855" spans="1:24" x14ac:dyDescent="0.25">
      <c r="A855" s="3" t="s">
        <v>17</v>
      </c>
      <c r="B855" s="3" t="s">
        <v>37</v>
      </c>
      <c r="C855" s="3" t="s">
        <v>19</v>
      </c>
      <c r="D855" s="3" t="s">
        <v>74</v>
      </c>
      <c r="E855" s="3" t="s">
        <v>39</v>
      </c>
      <c r="F855" s="3">
        <v>95548</v>
      </c>
      <c r="G855" s="3" t="s">
        <v>40</v>
      </c>
      <c r="H855" s="3">
        <v>2022066298</v>
      </c>
      <c r="I855" s="3" t="s">
        <v>618</v>
      </c>
      <c r="J855" s="3" t="s">
        <v>41</v>
      </c>
      <c r="K855" s="3" t="s">
        <v>619</v>
      </c>
      <c r="L855" s="3" t="s">
        <v>67</v>
      </c>
      <c r="M855" s="3" t="s">
        <v>620</v>
      </c>
      <c r="N855" s="3" t="s">
        <v>43</v>
      </c>
      <c r="O855" s="3" t="s">
        <v>105</v>
      </c>
      <c r="P855" s="3" t="s">
        <v>146</v>
      </c>
      <c r="Q855" s="4" t="str">
        <f>IFERROR(VLOOKUP($H855,[1]RAPPORTS!$L$2:$O$3000,4,FALSE),"")</f>
        <v/>
      </c>
      <c r="R855" s="4" t="str">
        <f>IFERROR(VLOOKUP($H855,[1]NC!$G$2:$H$300,2,FALSE)+VLOOKUP($K855,[1]NC!$G$2:$I$300,3,FALSE),"")</f>
        <v/>
      </c>
      <c r="S855" s="3"/>
      <c r="T855" s="3"/>
      <c r="U855" s="3"/>
      <c r="V855" s="3" t="s">
        <v>39</v>
      </c>
      <c r="W855" s="3" t="s">
        <v>5</v>
      </c>
      <c r="X855" s="3" t="s">
        <v>39</v>
      </c>
    </row>
    <row r="856" spans="1:24" x14ac:dyDescent="0.25">
      <c r="A856" s="3" t="s">
        <v>41</v>
      </c>
      <c r="B856" s="3" t="s">
        <v>37</v>
      </c>
      <c r="C856" s="3" t="s">
        <v>19</v>
      </c>
      <c r="D856" s="3" t="s">
        <v>74</v>
      </c>
      <c r="E856" s="3" t="s">
        <v>39</v>
      </c>
      <c r="F856" s="3">
        <v>95548</v>
      </c>
      <c r="G856" s="3" t="s">
        <v>40</v>
      </c>
      <c r="H856" s="3">
        <v>2022075421</v>
      </c>
      <c r="I856" s="3" t="s">
        <v>618</v>
      </c>
      <c r="J856" s="3" t="s">
        <v>41</v>
      </c>
      <c r="K856" s="3" t="s">
        <v>619</v>
      </c>
      <c r="L856" s="3" t="s">
        <v>67</v>
      </c>
      <c r="M856" s="3" t="s">
        <v>620</v>
      </c>
      <c r="N856" s="3" t="s">
        <v>49</v>
      </c>
      <c r="O856" s="3" t="s">
        <v>181</v>
      </c>
      <c r="P856" s="3" t="s">
        <v>65</v>
      </c>
      <c r="Q856" s="4" t="str">
        <f>IFERROR(VLOOKUP($H856,[1]RAPPORTS!$L$2:$O$3000,4,FALSE),"")</f>
        <v/>
      </c>
      <c r="R856" s="4" t="str">
        <f>IFERROR(VLOOKUP($H856,[1]NC!$G$2:$H$300,2,FALSE)+VLOOKUP($K856,[1]NC!$G$2:$I$300,3,FALSE),"")</f>
        <v/>
      </c>
      <c r="S856" s="3"/>
      <c r="T856" s="3"/>
      <c r="U856" s="3"/>
      <c r="V856" s="3" t="s">
        <v>39</v>
      </c>
      <c r="W856" s="3" t="s">
        <v>5</v>
      </c>
      <c r="X856" s="3" t="s">
        <v>39</v>
      </c>
    </row>
    <row r="857" spans="1:24" x14ac:dyDescent="0.25">
      <c r="A857" s="3" t="s">
        <v>17</v>
      </c>
      <c r="B857" s="3" t="s">
        <v>37</v>
      </c>
      <c r="C857" s="3" t="s">
        <v>19</v>
      </c>
      <c r="D857" s="3" t="s">
        <v>92</v>
      </c>
      <c r="E857" s="3" t="s">
        <v>39</v>
      </c>
      <c r="F857" s="3">
        <v>95548</v>
      </c>
      <c r="G857" s="3" t="s">
        <v>40</v>
      </c>
      <c r="H857" s="3">
        <v>2022014593</v>
      </c>
      <c r="I857" s="3" t="s">
        <v>618</v>
      </c>
      <c r="J857" s="3" t="s">
        <v>41</v>
      </c>
      <c r="K857" s="3" t="s">
        <v>619</v>
      </c>
      <c r="L857" s="3" t="s">
        <v>67</v>
      </c>
      <c r="M857" s="3" t="s">
        <v>620</v>
      </c>
      <c r="N857" s="3" t="s">
        <v>397</v>
      </c>
      <c r="O857" s="3" t="s">
        <v>468</v>
      </c>
      <c r="P857" s="3" t="s">
        <v>205</v>
      </c>
      <c r="Q857" s="4" t="str">
        <f>IFERROR(VLOOKUP($H857,[1]RAPPORTS!$L$2:$O$3000,4,FALSE),"")</f>
        <v/>
      </c>
      <c r="R857" s="4" t="str">
        <f>IFERROR(VLOOKUP($H857,[1]NC!$G$2:$H$300,2,FALSE)+VLOOKUP($K857,[1]NC!$G$2:$I$300,3,FALSE),"")</f>
        <v/>
      </c>
      <c r="S857" s="3"/>
      <c r="T857" s="3"/>
      <c r="U857" s="3"/>
      <c r="V857" s="3" t="s">
        <v>39</v>
      </c>
      <c r="W857" s="3" t="s">
        <v>5</v>
      </c>
      <c r="X857" s="3" t="s">
        <v>39</v>
      </c>
    </row>
    <row r="858" spans="1:24" x14ac:dyDescent="0.25">
      <c r="A858" s="3" t="s">
        <v>41</v>
      </c>
      <c r="B858" s="3" t="s">
        <v>37</v>
      </c>
      <c r="C858" s="3" t="s">
        <v>19</v>
      </c>
      <c r="D858" s="3" t="s">
        <v>74</v>
      </c>
      <c r="E858" s="3" t="s">
        <v>70</v>
      </c>
      <c r="F858" s="3">
        <v>95548</v>
      </c>
      <c r="G858" s="3" t="s">
        <v>40</v>
      </c>
      <c r="H858" s="3">
        <v>2021390280</v>
      </c>
      <c r="I858" s="3" t="s">
        <v>618</v>
      </c>
      <c r="J858" s="3" t="s">
        <v>41</v>
      </c>
      <c r="K858" s="3" t="s">
        <v>619</v>
      </c>
      <c r="L858" s="3" t="s">
        <v>125</v>
      </c>
      <c r="M858" s="3" t="s">
        <v>620</v>
      </c>
      <c r="N858" s="3" t="s">
        <v>49</v>
      </c>
      <c r="O858" s="3" t="s">
        <v>196</v>
      </c>
      <c r="P858" s="3" t="s">
        <v>429</v>
      </c>
      <c r="Q858" s="4" t="str">
        <f>IFERROR(VLOOKUP($H858,[1]RAPPORTS!$L$2:$O$3000,4,FALSE),"")</f>
        <v/>
      </c>
      <c r="R858" s="4" t="str">
        <f>IFERROR(VLOOKUP($H858,[1]NC!$G$2:$H$300,2,FALSE)+VLOOKUP($K858,[1]NC!$G$2:$I$300,3,FALSE),"")</f>
        <v/>
      </c>
      <c r="S858" s="3"/>
      <c r="T858" s="3"/>
      <c r="U858" s="3"/>
      <c r="V858" s="3" t="s">
        <v>39</v>
      </c>
      <c r="W858" s="3" t="s">
        <v>5</v>
      </c>
      <c r="X858" s="3" t="s">
        <v>39</v>
      </c>
    </row>
    <row r="859" spans="1:24" x14ac:dyDescent="0.25">
      <c r="A859" s="3" t="s">
        <v>17</v>
      </c>
      <c r="B859" s="3" t="s">
        <v>37</v>
      </c>
      <c r="C859" s="3" t="s">
        <v>19</v>
      </c>
      <c r="D859" s="3" t="s">
        <v>38</v>
      </c>
      <c r="E859" s="3" t="s">
        <v>39</v>
      </c>
      <c r="F859" s="3">
        <v>95548</v>
      </c>
      <c r="G859" s="3" t="s">
        <v>40</v>
      </c>
      <c r="H859" s="3">
        <v>2022062656</v>
      </c>
      <c r="I859" s="3" t="s">
        <v>618</v>
      </c>
      <c r="J859" s="3" t="s">
        <v>41</v>
      </c>
      <c r="K859" s="3" t="s">
        <v>619</v>
      </c>
      <c r="L859" s="3" t="s">
        <v>67</v>
      </c>
      <c r="M859" s="3" t="s">
        <v>620</v>
      </c>
      <c r="N859" s="3" t="s">
        <v>43</v>
      </c>
      <c r="O859" s="3" t="s">
        <v>426</v>
      </c>
      <c r="P859" s="3" t="s">
        <v>114</v>
      </c>
      <c r="Q859" s="4" t="str">
        <f>IFERROR(VLOOKUP($H859,[1]RAPPORTS!$L$2:$O$3000,4,FALSE),"")</f>
        <v/>
      </c>
      <c r="R859" s="4" t="str">
        <f>IFERROR(VLOOKUP($H859,[1]NC!$G$2:$H$300,2,FALSE)+VLOOKUP($K859,[1]NC!$G$2:$I$300,3,FALSE),"")</f>
        <v/>
      </c>
      <c r="S859" s="3"/>
      <c r="T859" s="3"/>
      <c r="U859" s="3"/>
      <c r="V859" s="3" t="s">
        <v>39</v>
      </c>
      <c r="W859" s="3" t="s">
        <v>5</v>
      </c>
      <c r="X859" s="3" t="s">
        <v>39</v>
      </c>
    </row>
    <row r="860" spans="1:24" x14ac:dyDescent="0.25">
      <c r="A860" s="3" t="s">
        <v>17</v>
      </c>
      <c r="B860" s="3" t="s">
        <v>37</v>
      </c>
      <c r="C860" s="3" t="s">
        <v>19</v>
      </c>
      <c r="D860" s="3" t="s">
        <v>74</v>
      </c>
      <c r="E860" s="3" t="s">
        <v>39</v>
      </c>
      <c r="F860" s="3">
        <v>95548</v>
      </c>
      <c r="G860" s="3" t="s">
        <v>40</v>
      </c>
      <c r="H860" s="3">
        <v>2022015400</v>
      </c>
      <c r="I860" s="3" t="s">
        <v>618</v>
      </c>
      <c r="J860" s="3" t="s">
        <v>41</v>
      </c>
      <c r="K860" s="3" t="s">
        <v>619</v>
      </c>
      <c r="L860" s="3" t="s">
        <v>67</v>
      </c>
      <c r="M860" s="3" t="s">
        <v>620</v>
      </c>
      <c r="N860" s="3" t="s">
        <v>247</v>
      </c>
      <c r="O860" s="3" t="s">
        <v>298</v>
      </c>
      <c r="P860" s="3" t="s">
        <v>49</v>
      </c>
      <c r="Q860" s="4" t="str">
        <f>IFERROR(VLOOKUP($H860,[1]RAPPORTS!$L$2:$O$3000,4,FALSE),"")</f>
        <v/>
      </c>
      <c r="R860" s="4" t="str">
        <f>IFERROR(VLOOKUP($H860,[1]NC!$G$2:$H$300,2,FALSE)+VLOOKUP($K860,[1]NC!$G$2:$I$300,3,FALSE),"")</f>
        <v/>
      </c>
      <c r="S860" s="3"/>
      <c r="T860" s="3"/>
      <c r="U860" s="3"/>
      <c r="V860" s="3" t="s">
        <v>39</v>
      </c>
      <c r="W860" s="3" t="s">
        <v>5</v>
      </c>
      <c r="X860" s="3" t="s">
        <v>39</v>
      </c>
    </row>
    <row r="861" spans="1:24" x14ac:dyDescent="0.25">
      <c r="A861" s="3" t="s">
        <v>17</v>
      </c>
      <c r="B861" s="3" t="s">
        <v>37</v>
      </c>
      <c r="C861" s="3" t="s">
        <v>19</v>
      </c>
      <c r="D861" s="3" t="s">
        <v>74</v>
      </c>
      <c r="E861" s="3" t="s">
        <v>39</v>
      </c>
      <c r="F861" s="3">
        <v>95548</v>
      </c>
      <c r="G861" s="3" t="s">
        <v>40</v>
      </c>
      <c r="H861" s="3">
        <v>2022073130</v>
      </c>
      <c r="I861" s="3" t="s">
        <v>618</v>
      </c>
      <c r="J861" s="3" t="s">
        <v>41</v>
      </c>
      <c r="K861" s="3" t="s">
        <v>619</v>
      </c>
      <c r="L861" s="3" t="s">
        <v>67</v>
      </c>
      <c r="M861" s="3" t="s">
        <v>620</v>
      </c>
      <c r="N861" s="3" t="s">
        <v>111</v>
      </c>
      <c r="O861" s="3" t="s">
        <v>436</v>
      </c>
      <c r="P861" s="3" t="s">
        <v>106</v>
      </c>
      <c r="Q861" s="4" t="str">
        <f>IFERROR(VLOOKUP($H861,[1]RAPPORTS!$L$2:$O$3000,4,FALSE),"")</f>
        <v/>
      </c>
      <c r="R861" s="4" t="str">
        <f>IFERROR(VLOOKUP($H861,[1]NC!$G$2:$H$300,2,FALSE)+VLOOKUP($K861,[1]NC!$G$2:$I$300,3,FALSE),"")</f>
        <v/>
      </c>
      <c r="S861" s="3"/>
      <c r="T861" s="3"/>
      <c r="U861" s="3"/>
      <c r="V861" s="3" t="s">
        <v>39</v>
      </c>
      <c r="W861" s="3" t="s">
        <v>5</v>
      </c>
      <c r="X861" s="3" t="s">
        <v>39</v>
      </c>
    </row>
    <row r="862" spans="1:24" x14ac:dyDescent="0.25">
      <c r="A862" s="3" t="s">
        <v>17</v>
      </c>
      <c r="B862" s="3" t="s">
        <v>261</v>
      </c>
      <c r="C862" s="3" t="s">
        <v>19</v>
      </c>
      <c r="D862" s="3" t="s">
        <v>262</v>
      </c>
      <c r="E862" s="3" t="s">
        <v>39</v>
      </c>
      <c r="F862" s="3">
        <v>95548</v>
      </c>
      <c r="G862" s="3" t="s">
        <v>40</v>
      </c>
      <c r="H862" s="3">
        <v>2022047041</v>
      </c>
      <c r="I862" s="3" t="s">
        <v>618</v>
      </c>
      <c r="J862" s="3" t="s">
        <v>41</v>
      </c>
      <c r="K862" s="3" t="s">
        <v>619</v>
      </c>
      <c r="L862" s="3" t="s">
        <v>82</v>
      </c>
      <c r="M862" s="3" t="s">
        <v>620</v>
      </c>
      <c r="N862" s="3" t="s">
        <v>111</v>
      </c>
      <c r="O862" s="3" t="s">
        <v>157</v>
      </c>
      <c r="P862" s="3" t="s">
        <v>155</v>
      </c>
      <c r="Q862" s="4" t="str">
        <f>IFERROR(VLOOKUP($H862,[1]RAPPORTS!$L$2:$O$3000,4,FALSE),"")</f>
        <v/>
      </c>
      <c r="R862" s="4" t="str">
        <f>IFERROR(VLOOKUP($H862,[1]NC!$G$2:$H$300,2,FALSE)+VLOOKUP($K862,[1]NC!$G$2:$I$300,3,FALSE),"")</f>
        <v/>
      </c>
      <c r="S862" s="3"/>
      <c r="T862" s="3"/>
      <c r="U862" s="3"/>
      <c r="V862" s="3" t="s">
        <v>39</v>
      </c>
      <c r="W862" s="3" t="s">
        <v>5</v>
      </c>
      <c r="X862" s="3" t="s">
        <v>39</v>
      </c>
    </row>
    <row r="863" spans="1:24" x14ac:dyDescent="0.25">
      <c r="A863" s="3" t="s">
        <v>41</v>
      </c>
      <c r="B863" s="3" t="s">
        <v>100</v>
      </c>
      <c r="C863" s="3" t="s">
        <v>19</v>
      </c>
      <c r="D863" s="3" t="s">
        <v>331</v>
      </c>
      <c r="E863" s="3" t="s">
        <v>39</v>
      </c>
      <c r="F863" s="3">
        <v>95548</v>
      </c>
      <c r="G863" s="3" t="s">
        <v>40</v>
      </c>
      <c r="H863" s="3">
        <v>2020363196</v>
      </c>
      <c r="I863" s="3" t="s">
        <v>618</v>
      </c>
      <c r="J863" s="3" t="s">
        <v>41</v>
      </c>
      <c r="K863" s="3" t="s">
        <v>619</v>
      </c>
      <c r="L863" s="3" t="s">
        <v>67</v>
      </c>
      <c r="M863" s="3" t="s">
        <v>620</v>
      </c>
      <c r="N863" s="3" t="s">
        <v>49</v>
      </c>
      <c r="O863" s="3" t="s">
        <v>550</v>
      </c>
      <c r="P863" s="3" t="s">
        <v>551</v>
      </c>
      <c r="Q863" s="4" t="str">
        <f>IFERROR(VLOOKUP($H863,[1]RAPPORTS!$L$2:$O$3000,4,FALSE),"")</f>
        <v/>
      </c>
      <c r="R863" s="4" t="str">
        <f>IFERROR(VLOOKUP($H863,[1]NC!$G$2:$H$300,2,FALSE)+VLOOKUP($K863,[1]NC!$G$2:$I$300,3,FALSE),"")</f>
        <v/>
      </c>
      <c r="S863" s="3"/>
      <c r="T863" s="3"/>
      <c r="U863" s="3"/>
      <c r="V863" s="3" t="s">
        <v>39</v>
      </c>
      <c r="W863" s="3" t="s">
        <v>5</v>
      </c>
      <c r="X863" s="3" t="s">
        <v>39</v>
      </c>
    </row>
    <row r="864" spans="1:24" x14ac:dyDescent="0.25">
      <c r="A864" s="3" t="s">
        <v>17</v>
      </c>
      <c r="B864" s="3" t="s">
        <v>100</v>
      </c>
      <c r="C864" s="3" t="s">
        <v>19</v>
      </c>
      <c r="D864" s="3" t="s">
        <v>158</v>
      </c>
      <c r="E864" s="3" t="s">
        <v>39</v>
      </c>
      <c r="F864" s="3">
        <v>95548</v>
      </c>
      <c r="G864" s="3" t="s">
        <v>40</v>
      </c>
      <c r="H864" s="3">
        <v>2021380646</v>
      </c>
      <c r="I864" s="3" t="s">
        <v>618</v>
      </c>
      <c r="J864" s="3" t="s">
        <v>41</v>
      </c>
      <c r="K864" s="3" t="s">
        <v>619</v>
      </c>
      <c r="L864" s="3" t="s">
        <v>125</v>
      </c>
      <c r="M864" s="3" t="s">
        <v>620</v>
      </c>
      <c r="N864" s="3" t="s">
        <v>171</v>
      </c>
      <c r="O864" s="3" t="s">
        <v>251</v>
      </c>
      <c r="P864" s="3" t="s">
        <v>378</v>
      </c>
      <c r="Q864" s="4" t="str">
        <f>IFERROR(VLOOKUP($H864,[1]RAPPORTS!$L$2:$O$3000,4,FALSE),"")</f>
        <v/>
      </c>
      <c r="R864" s="4" t="str">
        <f>IFERROR(VLOOKUP($H864,[1]NC!$G$2:$H$300,2,FALSE)+VLOOKUP($K864,[1]NC!$G$2:$I$300,3,FALSE),"")</f>
        <v/>
      </c>
      <c r="S864" s="3"/>
      <c r="T864" s="3"/>
      <c r="U864" s="3"/>
      <c r="V864" s="3" t="s">
        <v>39</v>
      </c>
      <c r="W864" s="3" t="s">
        <v>5</v>
      </c>
      <c r="X864" s="3" t="s">
        <v>39</v>
      </c>
    </row>
    <row r="865" spans="1:24" x14ac:dyDescent="0.25">
      <c r="A865" s="3" t="s">
        <v>41</v>
      </c>
      <c r="B865" s="3" t="s">
        <v>100</v>
      </c>
      <c r="C865" s="3" t="s">
        <v>19</v>
      </c>
      <c r="D865" s="3" t="s">
        <v>331</v>
      </c>
      <c r="E865" s="3" t="s">
        <v>39</v>
      </c>
      <c r="F865" s="3">
        <v>95548</v>
      </c>
      <c r="G865" s="3" t="s">
        <v>40</v>
      </c>
      <c r="H865" s="3">
        <v>2022029104</v>
      </c>
      <c r="I865" s="3" t="s">
        <v>618</v>
      </c>
      <c r="J865" s="3" t="s">
        <v>41</v>
      </c>
      <c r="K865" s="3" t="s">
        <v>619</v>
      </c>
      <c r="L865" s="3" t="s">
        <v>67</v>
      </c>
      <c r="M865" s="3" t="s">
        <v>620</v>
      </c>
      <c r="N865" s="3" t="s">
        <v>49</v>
      </c>
      <c r="O865" s="3" t="s">
        <v>552</v>
      </c>
      <c r="P865" s="3" t="s">
        <v>111</v>
      </c>
      <c r="Q865" s="4" t="str">
        <f>IFERROR(VLOOKUP($H865,[1]RAPPORTS!$L$2:$O$3000,4,FALSE),"")</f>
        <v/>
      </c>
      <c r="R865" s="4" t="str">
        <f>IFERROR(VLOOKUP($H865,[1]NC!$G$2:$H$300,2,FALSE)+VLOOKUP($K865,[1]NC!$G$2:$I$300,3,FALSE),"")</f>
        <v/>
      </c>
      <c r="S865" s="3"/>
      <c r="T865" s="3"/>
      <c r="U865" s="3"/>
      <c r="V865" s="3" t="s">
        <v>39</v>
      </c>
      <c r="W865" s="3" t="s">
        <v>5</v>
      </c>
      <c r="X865" s="3" t="s">
        <v>39</v>
      </c>
    </row>
    <row r="866" spans="1:24" x14ac:dyDescent="0.25">
      <c r="A866" s="3" t="s">
        <v>17</v>
      </c>
      <c r="B866" s="3" t="s">
        <v>100</v>
      </c>
      <c r="C866" s="3" t="s">
        <v>19</v>
      </c>
      <c r="D866" s="3" t="s">
        <v>331</v>
      </c>
      <c r="E866" s="3" t="s">
        <v>39</v>
      </c>
      <c r="F866" s="3">
        <v>95548</v>
      </c>
      <c r="G866" s="3" t="s">
        <v>40</v>
      </c>
      <c r="H866" s="3">
        <v>2022045603</v>
      </c>
      <c r="I866" s="3" t="s">
        <v>618</v>
      </c>
      <c r="J866" s="3" t="s">
        <v>41</v>
      </c>
      <c r="K866" s="3" t="s">
        <v>619</v>
      </c>
      <c r="L866" s="3" t="s">
        <v>82</v>
      </c>
      <c r="M866" s="3" t="s">
        <v>620</v>
      </c>
      <c r="N866" s="3" t="s">
        <v>65</v>
      </c>
      <c r="O866" s="3" t="s">
        <v>63</v>
      </c>
      <c r="P866" s="3" t="s">
        <v>200</v>
      </c>
      <c r="Q866" s="4" t="str">
        <f>IFERROR(VLOOKUP($H866,[1]RAPPORTS!$L$2:$O$3000,4,FALSE),"")</f>
        <v/>
      </c>
      <c r="R866" s="4" t="str">
        <f>IFERROR(VLOOKUP($H866,[1]NC!$G$2:$H$300,2,FALSE)+VLOOKUP($K866,[1]NC!$G$2:$I$300,3,FALSE),"")</f>
        <v/>
      </c>
      <c r="S866" s="3"/>
      <c r="T866" s="3"/>
      <c r="U866" s="3"/>
      <c r="V866" s="3" t="s">
        <v>39</v>
      </c>
      <c r="W866" s="3" t="s">
        <v>5</v>
      </c>
      <c r="X866" s="3" t="s">
        <v>39</v>
      </c>
    </row>
    <row r="867" spans="1:24" x14ac:dyDescent="0.25">
      <c r="A867" s="3" t="s">
        <v>41</v>
      </c>
      <c r="B867" s="3" t="s">
        <v>100</v>
      </c>
      <c r="C867" s="3" t="s">
        <v>19</v>
      </c>
      <c r="D867" s="3" t="s">
        <v>331</v>
      </c>
      <c r="E867" s="3" t="s">
        <v>39</v>
      </c>
      <c r="F867" s="3">
        <v>95548</v>
      </c>
      <c r="G867" s="3" t="s">
        <v>40</v>
      </c>
      <c r="H867" s="3">
        <v>2022054970</v>
      </c>
      <c r="I867" s="3" t="s">
        <v>618</v>
      </c>
      <c r="J867" s="3" t="s">
        <v>41</v>
      </c>
      <c r="K867" s="3" t="s">
        <v>619</v>
      </c>
      <c r="L867" s="3" t="s">
        <v>82</v>
      </c>
      <c r="M867" s="3" t="s">
        <v>620</v>
      </c>
      <c r="N867" s="3" t="s">
        <v>49</v>
      </c>
      <c r="O867" s="3" t="s">
        <v>66</v>
      </c>
      <c r="P867" s="3" t="s">
        <v>428</v>
      </c>
      <c r="Q867" s="4" t="str">
        <f>IFERROR(VLOOKUP($H867,[1]RAPPORTS!$L$2:$O$3000,4,FALSE),"")</f>
        <v/>
      </c>
      <c r="R867" s="4" t="str">
        <f>IFERROR(VLOOKUP($H867,[1]NC!$G$2:$H$300,2,FALSE)+VLOOKUP($K867,[1]NC!$G$2:$I$300,3,FALSE),"")</f>
        <v/>
      </c>
      <c r="S867" s="3"/>
      <c r="T867" s="3"/>
      <c r="U867" s="3"/>
      <c r="V867" s="3" t="s">
        <v>39</v>
      </c>
      <c r="W867" s="3" t="s">
        <v>5</v>
      </c>
      <c r="X867" s="3" t="s">
        <v>39</v>
      </c>
    </row>
    <row r="868" spans="1:24" x14ac:dyDescent="0.25">
      <c r="A868" s="3" t="s">
        <v>17</v>
      </c>
      <c r="B868" s="3" t="s">
        <v>52</v>
      </c>
      <c r="C868" s="3" t="s">
        <v>19</v>
      </c>
      <c r="D868" s="3" t="s">
        <v>53</v>
      </c>
      <c r="E868" s="3" t="s">
        <v>39</v>
      </c>
      <c r="F868" s="3">
        <v>95548</v>
      </c>
      <c r="G868" s="3" t="s">
        <v>40</v>
      </c>
      <c r="H868" s="3">
        <v>2022069124</v>
      </c>
      <c r="I868" s="3" t="s">
        <v>618</v>
      </c>
      <c r="J868" s="3" t="s">
        <v>41</v>
      </c>
      <c r="K868" s="3" t="s">
        <v>619</v>
      </c>
      <c r="L868" s="3" t="s">
        <v>67</v>
      </c>
      <c r="M868" s="3" t="s">
        <v>620</v>
      </c>
      <c r="N868" s="3" t="s">
        <v>111</v>
      </c>
      <c r="O868" s="3" t="s">
        <v>156</v>
      </c>
      <c r="P868" s="3" t="s">
        <v>553</v>
      </c>
      <c r="Q868" s="4">
        <f>IFERROR(VLOOKUP($H868,[1]RAPPORTS!$L$2:$O$3000,4,FALSE),"")</f>
        <v>44</v>
      </c>
      <c r="R868" s="4" t="str">
        <f>IFERROR(VLOOKUP($H868,[1]NC!$G$2:$H$300,2,FALSE)+VLOOKUP($K868,[1]NC!$G$2:$I$300,3,FALSE),"")</f>
        <v/>
      </c>
      <c r="S868" s="3"/>
      <c r="T868" s="3"/>
      <c r="U868" s="3"/>
      <c r="V868" s="3" t="s">
        <v>39</v>
      </c>
      <c r="W868" s="3" t="s">
        <v>5</v>
      </c>
      <c r="X868" s="3" t="s">
        <v>39</v>
      </c>
    </row>
    <row r="869" spans="1:24" x14ac:dyDescent="0.25">
      <c r="A869" s="3" t="s">
        <v>17</v>
      </c>
      <c r="B869" s="3" t="s">
        <v>37</v>
      </c>
      <c r="C869" s="3" t="s">
        <v>19</v>
      </c>
      <c r="D869" s="3" t="s">
        <v>554</v>
      </c>
      <c r="E869" s="3" t="s">
        <v>39</v>
      </c>
      <c r="F869" s="3">
        <v>95548</v>
      </c>
      <c r="G869" s="3" t="s">
        <v>40</v>
      </c>
      <c r="H869" s="3">
        <v>2022078616</v>
      </c>
      <c r="I869" s="3" t="s">
        <v>618</v>
      </c>
      <c r="J869" s="3" t="s">
        <v>41</v>
      </c>
      <c r="K869" s="3" t="s">
        <v>619</v>
      </c>
      <c r="L869" s="3" t="s">
        <v>86</v>
      </c>
      <c r="M869" s="3" t="s">
        <v>620</v>
      </c>
      <c r="N869" s="3" t="s">
        <v>83</v>
      </c>
      <c r="O869" s="3" t="s">
        <v>75</v>
      </c>
      <c r="P869" s="3" t="s">
        <v>444</v>
      </c>
      <c r="Q869" s="4" t="str">
        <f>IFERROR(VLOOKUP($H869,[1]RAPPORTS!$L$2:$O$3000,4,FALSE),"")</f>
        <v/>
      </c>
      <c r="R869" s="4" t="str">
        <f>IFERROR(VLOOKUP($H869,[1]NC!$G$2:$H$300,2,FALSE)+VLOOKUP($K869,[1]NC!$G$2:$I$300,3,FALSE),"")</f>
        <v/>
      </c>
      <c r="S869" s="3"/>
      <c r="T869" s="3"/>
      <c r="U869" s="3"/>
      <c r="V869" s="3" t="s">
        <v>39</v>
      </c>
      <c r="W869" s="3" t="s">
        <v>6</v>
      </c>
      <c r="X869" s="3" t="s">
        <v>39</v>
      </c>
    </row>
    <row r="870" spans="1:24" x14ac:dyDescent="0.25">
      <c r="A870" s="3" t="s">
        <v>17</v>
      </c>
      <c r="B870" s="3" t="s">
        <v>46</v>
      </c>
      <c r="C870" s="3" t="s">
        <v>47</v>
      </c>
      <c r="D870" s="3" t="s">
        <v>48</v>
      </c>
      <c r="E870" s="3" t="s">
        <v>39</v>
      </c>
      <c r="F870" s="3">
        <v>95548</v>
      </c>
      <c r="G870" s="3" t="s">
        <v>40</v>
      </c>
      <c r="H870" s="3">
        <v>2022046933</v>
      </c>
      <c r="I870" s="3" t="s">
        <v>618</v>
      </c>
      <c r="J870" s="3" t="s">
        <v>41</v>
      </c>
      <c r="K870" s="3" t="s">
        <v>619</v>
      </c>
      <c r="L870" s="3" t="s">
        <v>57</v>
      </c>
      <c r="M870" s="3" t="s">
        <v>620</v>
      </c>
      <c r="N870" s="3" t="s">
        <v>111</v>
      </c>
      <c r="O870" s="3" t="s">
        <v>157</v>
      </c>
      <c r="P870" s="3" t="s">
        <v>108</v>
      </c>
      <c r="Q870" s="4" t="str">
        <f>IFERROR(VLOOKUP($H870,[1]RAPPORTS!$L$2:$O$3000,4,FALSE),"")</f>
        <v/>
      </c>
      <c r="R870" s="4" t="str">
        <f>IFERROR(VLOOKUP($H870,[1]NC!$G$2:$H$300,2,FALSE)+VLOOKUP($K870,[1]NC!$G$2:$I$300,3,FALSE),"")</f>
        <v/>
      </c>
      <c r="S870" s="3"/>
      <c r="T870" s="3"/>
      <c r="U870" s="3"/>
      <c r="V870" s="3" t="s">
        <v>39</v>
      </c>
      <c r="W870" s="3" t="s">
        <v>7</v>
      </c>
      <c r="X870" s="3" t="s">
        <v>39</v>
      </c>
    </row>
    <row r="871" spans="1:24" x14ac:dyDescent="0.25">
      <c r="A871" s="3" t="s">
        <v>17</v>
      </c>
      <c r="B871" s="3" t="s">
        <v>46</v>
      </c>
      <c r="C871" s="3" t="s">
        <v>47</v>
      </c>
      <c r="D871" s="3" t="s">
        <v>48</v>
      </c>
      <c r="E871" s="3" t="s">
        <v>39</v>
      </c>
      <c r="F871" s="3">
        <v>95548</v>
      </c>
      <c r="G871" s="3" t="s">
        <v>40</v>
      </c>
      <c r="H871" s="3">
        <v>2022046903</v>
      </c>
      <c r="I871" s="3" t="s">
        <v>618</v>
      </c>
      <c r="J871" s="3" t="s">
        <v>41</v>
      </c>
      <c r="K871" s="3" t="s">
        <v>619</v>
      </c>
      <c r="L871" s="3" t="s">
        <v>125</v>
      </c>
      <c r="M871" s="3" t="s">
        <v>620</v>
      </c>
      <c r="N871" s="3" t="s">
        <v>83</v>
      </c>
      <c r="O871" s="3" t="s">
        <v>157</v>
      </c>
      <c r="P871" s="3" t="s">
        <v>83</v>
      </c>
      <c r="Q871" s="4" t="str">
        <f>IFERROR(VLOOKUP($H871,[1]RAPPORTS!$L$2:$O$3000,4,FALSE),"")</f>
        <v/>
      </c>
      <c r="R871" s="4" t="str">
        <f>IFERROR(VLOOKUP($H871,[1]NC!$G$2:$H$300,2,FALSE)+VLOOKUP($K871,[1]NC!$G$2:$I$300,3,FALSE),"")</f>
        <v/>
      </c>
      <c r="S871" s="3"/>
      <c r="T871" s="3"/>
      <c r="U871" s="3"/>
      <c r="V871" s="3" t="s">
        <v>39</v>
      </c>
      <c r="W871" s="3" t="s">
        <v>7</v>
      </c>
      <c r="X871" s="3" t="s">
        <v>39</v>
      </c>
    </row>
    <row r="872" spans="1:24" x14ac:dyDescent="0.25">
      <c r="A872" s="3" t="s">
        <v>17</v>
      </c>
      <c r="B872" s="3" t="s">
        <v>46</v>
      </c>
      <c r="C872" s="3" t="s">
        <v>47</v>
      </c>
      <c r="D872" s="3" t="s">
        <v>48</v>
      </c>
      <c r="E872" s="3" t="s">
        <v>39</v>
      </c>
      <c r="F872" s="3">
        <v>95548</v>
      </c>
      <c r="G872" s="3" t="s">
        <v>40</v>
      </c>
      <c r="H872" s="3">
        <v>2021385838</v>
      </c>
      <c r="I872" s="3" t="s">
        <v>618</v>
      </c>
      <c r="J872" s="3" t="s">
        <v>41</v>
      </c>
      <c r="K872" s="3" t="s">
        <v>619</v>
      </c>
      <c r="L872" s="3" t="s">
        <v>67</v>
      </c>
      <c r="M872" s="3" t="s">
        <v>620</v>
      </c>
      <c r="N872" s="3" t="s">
        <v>383</v>
      </c>
      <c r="O872" s="3" t="s">
        <v>126</v>
      </c>
      <c r="P872" s="3" t="s">
        <v>383</v>
      </c>
      <c r="Q872" s="4" t="str">
        <f>IFERROR(VLOOKUP($H872,[1]RAPPORTS!$L$2:$O$3000,4,FALSE),"")</f>
        <v/>
      </c>
      <c r="R872" s="4" t="str">
        <f>IFERROR(VLOOKUP($H872,[1]NC!$G$2:$H$300,2,FALSE)+VLOOKUP($K872,[1]NC!$G$2:$I$300,3,FALSE),"")</f>
        <v/>
      </c>
      <c r="S872" s="3"/>
      <c r="T872" s="3"/>
      <c r="U872" s="3"/>
      <c r="V872" s="3" t="s">
        <v>39</v>
      </c>
      <c r="W872" s="3" t="s">
        <v>7</v>
      </c>
      <c r="X872" s="3" t="s">
        <v>39</v>
      </c>
    </row>
    <row r="873" spans="1:24" x14ac:dyDescent="0.25">
      <c r="A873" s="3" t="s">
        <v>17</v>
      </c>
      <c r="B873" s="3" t="s">
        <v>46</v>
      </c>
      <c r="C873" s="3" t="s">
        <v>47</v>
      </c>
      <c r="D873" s="3" t="s">
        <v>48</v>
      </c>
      <c r="E873" s="3" t="s">
        <v>39</v>
      </c>
      <c r="F873" s="3">
        <v>95548</v>
      </c>
      <c r="G873" s="3" t="s">
        <v>40</v>
      </c>
      <c r="H873" s="3">
        <v>2021394351</v>
      </c>
      <c r="I873" s="3" t="s">
        <v>618</v>
      </c>
      <c r="J873" s="3" t="s">
        <v>41</v>
      </c>
      <c r="K873" s="3" t="s">
        <v>619</v>
      </c>
      <c r="L873" s="3" t="s">
        <v>86</v>
      </c>
      <c r="M873" s="3" t="s">
        <v>620</v>
      </c>
      <c r="N873" s="3" t="s">
        <v>211</v>
      </c>
      <c r="O873" s="3" t="s">
        <v>555</v>
      </c>
      <c r="P873" s="3" t="s">
        <v>211</v>
      </c>
      <c r="Q873" s="4" t="str">
        <f>IFERROR(VLOOKUP($H873,[1]RAPPORTS!$L$2:$O$3000,4,FALSE),"")</f>
        <v/>
      </c>
      <c r="R873" s="4" t="str">
        <f>IFERROR(VLOOKUP($H873,[1]NC!$G$2:$H$300,2,FALSE)+VLOOKUP($K873,[1]NC!$G$2:$I$300,3,FALSE),"")</f>
        <v/>
      </c>
      <c r="S873" s="3"/>
      <c r="T873" s="3"/>
      <c r="U873" s="3"/>
      <c r="V873" s="3" t="s">
        <v>39</v>
      </c>
      <c r="W873" s="3" t="s">
        <v>7</v>
      </c>
      <c r="X873" s="3" t="s">
        <v>39</v>
      </c>
    </row>
    <row r="874" spans="1:24" x14ac:dyDescent="0.25">
      <c r="A874" s="3" t="s">
        <v>17</v>
      </c>
      <c r="B874" s="3" t="s">
        <v>46</v>
      </c>
      <c r="C874" s="3" t="s">
        <v>47</v>
      </c>
      <c r="D874" s="3" t="s">
        <v>48</v>
      </c>
      <c r="E874" s="3" t="s">
        <v>39</v>
      </c>
      <c r="F874" s="3">
        <v>95548</v>
      </c>
      <c r="G874" s="3" t="s">
        <v>40</v>
      </c>
      <c r="H874" s="3">
        <v>2022028242</v>
      </c>
      <c r="I874" s="3" t="s">
        <v>618</v>
      </c>
      <c r="J874" s="3" t="s">
        <v>41</v>
      </c>
      <c r="K874" s="3" t="s">
        <v>619</v>
      </c>
      <c r="L874" s="3" t="s">
        <v>125</v>
      </c>
      <c r="M874" s="3" t="s">
        <v>620</v>
      </c>
      <c r="N874" s="3" t="s">
        <v>111</v>
      </c>
      <c r="O874" s="3" t="s">
        <v>409</v>
      </c>
      <c r="P874" s="3" t="s">
        <v>62</v>
      </c>
      <c r="Q874" s="4" t="str">
        <f>IFERROR(VLOOKUP($H874,[1]RAPPORTS!$L$2:$O$3000,4,FALSE),"")</f>
        <v/>
      </c>
      <c r="R874" s="4" t="str">
        <f>IFERROR(VLOOKUP($H874,[1]NC!$G$2:$H$300,2,FALSE)+VLOOKUP($K874,[1]NC!$G$2:$I$300,3,FALSE),"")</f>
        <v/>
      </c>
      <c r="S874" s="3"/>
      <c r="T874" s="3"/>
      <c r="U874" s="3"/>
      <c r="V874" s="3" t="s">
        <v>39</v>
      </c>
      <c r="W874" s="3" t="s">
        <v>7</v>
      </c>
      <c r="X874" s="3" t="s">
        <v>39</v>
      </c>
    </row>
    <row r="875" spans="1:24" x14ac:dyDescent="0.25">
      <c r="A875" s="3" t="s">
        <v>17</v>
      </c>
      <c r="B875" s="3" t="s">
        <v>46</v>
      </c>
      <c r="C875" s="3" t="s">
        <v>47</v>
      </c>
      <c r="D875" s="3" t="s">
        <v>48</v>
      </c>
      <c r="E875" s="3" t="s">
        <v>39</v>
      </c>
      <c r="F875" s="3">
        <v>95548</v>
      </c>
      <c r="G875" s="3" t="s">
        <v>56</v>
      </c>
      <c r="H875" s="3">
        <v>2020221093</v>
      </c>
      <c r="I875" s="3" t="s">
        <v>618</v>
      </c>
      <c r="J875" s="3" t="s">
        <v>41</v>
      </c>
      <c r="K875" s="3" t="s">
        <v>619</v>
      </c>
      <c r="L875" s="3" t="s">
        <v>67</v>
      </c>
      <c r="M875" s="3" t="s">
        <v>620</v>
      </c>
      <c r="N875" s="3" t="s">
        <v>556</v>
      </c>
      <c r="O875" s="3" t="s">
        <v>557</v>
      </c>
      <c r="P875" s="3" t="s">
        <v>556</v>
      </c>
      <c r="Q875" s="4" t="str">
        <f>IFERROR(VLOOKUP($H875,[1]RAPPORTS!$L$2:$O$3000,4,FALSE),"")</f>
        <v/>
      </c>
      <c r="R875" s="4" t="str">
        <f>IFERROR(VLOOKUP($H875,[1]NC!$G$2:$H$300,2,FALSE)+VLOOKUP($K875,[1]NC!$G$2:$I$300,3,FALSE),"")</f>
        <v/>
      </c>
      <c r="S875" s="3"/>
      <c r="T875" s="3"/>
      <c r="U875" s="3"/>
      <c r="V875" s="3" t="s">
        <v>39</v>
      </c>
      <c r="W875" s="3" t="s">
        <v>7</v>
      </c>
      <c r="X875" s="3" t="s">
        <v>39</v>
      </c>
    </row>
    <row r="876" spans="1:24" x14ac:dyDescent="0.25">
      <c r="A876" s="3" t="s">
        <v>17</v>
      </c>
      <c r="B876" s="3" t="s">
        <v>46</v>
      </c>
      <c r="C876" s="3" t="s">
        <v>47</v>
      </c>
      <c r="D876" s="3" t="s">
        <v>48</v>
      </c>
      <c r="E876" s="3" t="s">
        <v>39</v>
      </c>
      <c r="F876" s="3">
        <v>95548</v>
      </c>
      <c r="G876" s="3" t="s">
        <v>56</v>
      </c>
      <c r="H876" s="3">
        <v>2021352175</v>
      </c>
      <c r="I876" s="3" t="s">
        <v>618</v>
      </c>
      <c r="J876" s="3" t="s">
        <v>41</v>
      </c>
      <c r="K876" s="3" t="s">
        <v>619</v>
      </c>
      <c r="L876" s="3" t="s">
        <v>168</v>
      </c>
      <c r="M876" s="3" t="s">
        <v>620</v>
      </c>
      <c r="N876" s="3" t="s">
        <v>211</v>
      </c>
      <c r="O876" s="3" t="s">
        <v>226</v>
      </c>
      <c r="P876" s="3" t="s">
        <v>211</v>
      </c>
      <c r="Q876" s="4" t="str">
        <f>IFERROR(VLOOKUP($H876,[1]RAPPORTS!$L$2:$O$3000,4,FALSE),"")</f>
        <v/>
      </c>
      <c r="R876" s="4" t="str">
        <f>IFERROR(VLOOKUP($H876,[1]NC!$G$2:$H$300,2,FALSE)+VLOOKUP($K876,[1]NC!$G$2:$I$300,3,FALSE),"")</f>
        <v/>
      </c>
      <c r="S876" s="3"/>
      <c r="T876" s="3"/>
      <c r="U876" s="3"/>
      <c r="V876" s="3" t="s">
        <v>39</v>
      </c>
      <c r="W876" s="3" t="s">
        <v>7</v>
      </c>
      <c r="X876" s="3" t="s">
        <v>39</v>
      </c>
    </row>
    <row r="877" spans="1:24" x14ac:dyDescent="0.25">
      <c r="A877" s="3" t="s">
        <v>17</v>
      </c>
      <c r="B877" s="3" t="s">
        <v>46</v>
      </c>
      <c r="C877" s="3" t="s">
        <v>47</v>
      </c>
      <c r="D877" s="3" t="s">
        <v>48</v>
      </c>
      <c r="E877" s="3" t="s">
        <v>39</v>
      </c>
      <c r="F877" s="3">
        <v>95548</v>
      </c>
      <c r="G877" s="3" t="s">
        <v>40</v>
      </c>
      <c r="H877" s="3">
        <v>2021378596</v>
      </c>
      <c r="I877" s="3" t="s">
        <v>618</v>
      </c>
      <c r="J877" s="3" t="s">
        <v>41</v>
      </c>
      <c r="K877" s="3" t="s">
        <v>619</v>
      </c>
      <c r="L877" s="3" t="s">
        <v>57</v>
      </c>
      <c r="M877" s="3" t="s">
        <v>620</v>
      </c>
      <c r="N877" s="3" t="s">
        <v>499</v>
      </c>
      <c r="O877" s="3" t="s">
        <v>269</v>
      </c>
      <c r="P877" s="3" t="s">
        <v>499</v>
      </c>
      <c r="Q877" s="4" t="str">
        <f>IFERROR(VLOOKUP($H877,[1]RAPPORTS!$L$2:$O$3000,4,FALSE),"")</f>
        <v/>
      </c>
      <c r="R877" s="4" t="str">
        <f>IFERROR(VLOOKUP($H877,[1]NC!$G$2:$H$300,2,FALSE)+VLOOKUP($K877,[1]NC!$G$2:$I$300,3,FALSE),"")</f>
        <v/>
      </c>
      <c r="S877" s="3"/>
      <c r="T877" s="3"/>
      <c r="U877" s="3"/>
      <c r="V877" s="3" t="s">
        <v>39</v>
      </c>
      <c r="W877" s="3" t="s">
        <v>7</v>
      </c>
      <c r="X877" s="3" t="s">
        <v>39</v>
      </c>
    </row>
    <row r="878" spans="1:24" x14ac:dyDescent="0.25">
      <c r="A878" s="3" t="s">
        <v>17</v>
      </c>
      <c r="B878" s="3" t="s">
        <v>46</v>
      </c>
      <c r="C878" s="3" t="s">
        <v>47</v>
      </c>
      <c r="D878" s="3" t="s">
        <v>48</v>
      </c>
      <c r="E878" s="3" t="s">
        <v>39</v>
      </c>
      <c r="F878" s="3">
        <v>95548</v>
      </c>
      <c r="G878" s="3" t="s">
        <v>40</v>
      </c>
      <c r="H878" s="3">
        <v>2021338157</v>
      </c>
      <c r="I878" s="3" t="s">
        <v>618</v>
      </c>
      <c r="J878" s="3" t="s">
        <v>41</v>
      </c>
      <c r="K878" s="3" t="s">
        <v>619</v>
      </c>
      <c r="L878" s="3" t="s">
        <v>54</v>
      </c>
      <c r="M878" s="3" t="s">
        <v>620</v>
      </c>
      <c r="N878" s="3" t="s">
        <v>558</v>
      </c>
      <c r="O878" s="3" t="s">
        <v>559</v>
      </c>
      <c r="P878" s="3" t="s">
        <v>558</v>
      </c>
      <c r="Q878" s="4" t="str">
        <f>IFERROR(VLOOKUP($H878,[1]RAPPORTS!$L$2:$O$3000,4,FALSE),"")</f>
        <v/>
      </c>
      <c r="R878" s="4" t="str">
        <f>IFERROR(VLOOKUP($H878,[1]NC!$G$2:$H$300,2,FALSE)+VLOOKUP($K878,[1]NC!$G$2:$I$300,3,FALSE),"")</f>
        <v/>
      </c>
      <c r="S878" s="3"/>
      <c r="T878" s="3"/>
      <c r="U878" s="3"/>
      <c r="V878" s="3" t="s">
        <v>39</v>
      </c>
      <c r="W878" s="3" t="s">
        <v>7</v>
      </c>
      <c r="X878" s="3" t="s">
        <v>39</v>
      </c>
    </row>
    <row r="879" spans="1:24" x14ac:dyDescent="0.25">
      <c r="A879" s="3" t="s">
        <v>17</v>
      </c>
      <c r="B879" s="3" t="s">
        <v>46</v>
      </c>
      <c r="C879" s="3" t="s">
        <v>47</v>
      </c>
      <c r="D879" s="3" t="s">
        <v>48</v>
      </c>
      <c r="E879" s="3" t="s">
        <v>39</v>
      </c>
      <c r="F879" s="3">
        <v>95548</v>
      </c>
      <c r="G879" s="3" t="s">
        <v>40</v>
      </c>
      <c r="H879" s="3">
        <v>2022083276</v>
      </c>
      <c r="I879" s="3" t="s">
        <v>618</v>
      </c>
      <c r="J879" s="3" t="s">
        <v>41</v>
      </c>
      <c r="K879" s="3" t="s">
        <v>619</v>
      </c>
      <c r="L879" s="3" t="s">
        <v>67</v>
      </c>
      <c r="M879" s="3" t="s">
        <v>620</v>
      </c>
      <c r="N879" s="3" t="s">
        <v>83</v>
      </c>
      <c r="O879" s="3" t="s">
        <v>73</v>
      </c>
      <c r="P879" s="3" t="s">
        <v>90</v>
      </c>
      <c r="Q879" s="4">
        <f>IFERROR(VLOOKUP($H879,[1]RAPPORTS!$L$2:$O$3000,4,FALSE),"")</f>
        <v>53</v>
      </c>
      <c r="R879" s="4" t="str">
        <f>IFERROR(VLOOKUP($H879,[1]NC!$G$2:$H$300,2,FALSE)+VLOOKUP($K879,[1]NC!$G$2:$I$300,3,FALSE),"")</f>
        <v/>
      </c>
      <c r="S879" s="3"/>
      <c r="T879" s="3"/>
      <c r="U879" s="3"/>
      <c r="V879" s="3" t="s">
        <v>39</v>
      </c>
      <c r="W879" s="3" t="s">
        <v>7</v>
      </c>
      <c r="X879" s="3" t="s">
        <v>39</v>
      </c>
    </row>
    <row r="880" spans="1:24" x14ac:dyDescent="0.25">
      <c r="A880" s="3" t="s">
        <v>17</v>
      </c>
      <c r="B880" s="3" t="s">
        <v>46</v>
      </c>
      <c r="C880" s="3" t="s">
        <v>47</v>
      </c>
      <c r="D880" s="3" t="s">
        <v>48</v>
      </c>
      <c r="E880" s="3" t="s">
        <v>39</v>
      </c>
      <c r="F880" s="3">
        <v>95548</v>
      </c>
      <c r="G880" s="3" t="s">
        <v>40</v>
      </c>
      <c r="H880" s="3">
        <v>2022076199</v>
      </c>
      <c r="I880" s="3" t="s">
        <v>618</v>
      </c>
      <c r="J880" s="3" t="s">
        <v>41</v>
      </c>
      <c r="K880" s="3" t="s">
        <v>619</v>
      </c>
      <c r="L880" s="3" t="s">
        <v>67</v>
      </c>
      <c r="M880" s="3" t="s">
        <v>620</v>
      </c>
      <c r="N880" s="3" t="s">
        <v>43</v>
      </c>
      <c r="O880" s="3" t="s">
        <v>181</v>
      </c>
      <c r="P880" s="3" t="s">
        <v>428</v>
      </c>
      <c r="Q880" s="4">
        <f>IFERROR(VLOOKUP($H880,[1]RAPPORTS!$L$2:$O$3000,4,FALSE),"")</f>
        <v>47</v>
      </c>
      <c r="R880" s="4" t="str">
        <f>IFERROR(VLOOKUP($H880,[1]NC!$G$2:$H$300,2,FALSE)+VLOOKUP($K880,[1]NC!$G$2:$I$300,3,FALSE),"")</f>
        <v/>
      </c>
      <c r="S880" s="3"/>
      <c r="T880" s="3"/>
      <c r="U880" s="3"/>
      <c r="V880" s="3" t="s">
        <v>39</v>
      </c>
      <c r="W880" s="3" t="s">
        <v>7</v>
      </c>
      <c r="X880" s="3" t="s">
        <v>39</v>
      </c>
    </row>
    <row r="881" spans="1:24" x14ac:dyDescent="0.25">
      <c r="A881" s="3" t="s">
        <v>17</v>
      </c>
      <c r="B881" s="3" t="s">
        <v>46</v>
      </c>
      <c r="C881" s="3" t="s">
        <v>47</v>
      </c>
      <c r="D881" s="3" t="s">
        <v>48</v>
      </c>
      <c r="E881" s="3" t="s">
        <v>39</v>
      </c>
      <c r="F881" s="3">
        <v>95548</v>
      </c>
      <c r="G881" s="3" t="s">
        <v>40</v>
      </c>
      <c r="H881" s="3">
        <v>2022068667</v>
      </c>
      <c r="I881" s="3" t="s">
        <v>618</v>
      </c>
      <c r="J881" s="3" t="s">
        <v>41</v>
      </c>
      <c r="K881" s="3" t="s">
        <v>619</v>
      </c>
      <c r="L881" s="3" t="s">
        <v>125</v>
      </c>
      <c r="M881" s="3" t="s">
        <v>620</v>
      </c>
      <c r="N881" s="3" t="s">
        <v>43</v>
      </c>
      <c r="O881" s="3" t="s">
        <v>156</v>
      </c>
      <c r="P881" s="3" t="s">
        <v>534</v>
      </c>
      <c r="Q881" s="4">
        <f>IFERROR(VLOOKUP($H881,[1]RAPPORTS!$L$2:$O$3000,4,FALSE),"")</f>
        <v>41</v>
      </c>
      <c r="R881" s="4" t="str">
        <f>IFERROR(VLOOKUP($H881,[1]NC!$G$2:$H$300,2,FALSE)+VLOOKUP($K881,[1]NC!$G$2:$I$300,3,FALSE),"")</f>
        <v/>
      </c>
      <c r="S881" s="3"/>
      <c r="T881" s="3"/>
      <c r="U881" s="3"/>
      <c r="V881" s="3" t="s">
        <v>39</v>
      </c>
      <c r="W881" s="3" t="s">
        <v>7</v>
      </c>
      <c r="X881" s="3" t="s">
        <v>39</v>
      </c>
    </row>
    <row r="882" spans="1:24" x14ac:dyDescent="0.25">
      <c r="A882" s="3" t="s">
        <v>41</v>
      </c>
      <c r="B882" s="3" t="s">
        <v>100</v>
      </c>
      <c r="C882" s="3" t="s">
        <v>19</v>
      </c>
      <c r="D882" s="3" t="s">
        <v>158</v>
      </c>
      <c r="E882" s="3" t="s">
        <v>39</v>
      </c>
      <c r="F882" s="3">
        <v>95548</v>
      </c>
      <c r="G882" s="3" t="s">
        <v>40</v>
      </c>
      <c r="H882" s="3">
        <v>2022017208</v>
      </c>
      <c r="I882" s="3" t="s">
        <v>618</v>
      </c>
      <c r="J882" s="3" t="s">
        <v>41</v>
      </c>
      <c r="K882" s="3" t="s">
        <v>619</v>
      </c>
      <c r="L882" s="3" t="s">
        <v>59</v>
      </c>
      <c r="M882" s="3" t="s">
        <v>620</v>
      </c>
      <c r="N882" s="3" t="s">
        <v>49</v>
      </c>
      <c r="O882" s="3" t="s">
        <v>346</v>
      </c>
      <c r="P882" s="3" t="s">
        <v>247</v>
      </c>
      <c r="Q882" s="4" t="str">
        <f>IFERROR(VLOOKUP($H882,[1]RAPPORTS!$L$2:$O$3000,4,FALSE),"")</f>
        <v/>
      </c>
      <c r="R882" s="4" t="str">
        <f>IFERROR(VLOOKUP($H882,[1]NC!$G$2:$H$300,2,FALSE)+VLOOKUP($K882,[1]NC!$G$2:$I$300,3,FALSE),"")</f>
        <v/>
      </c>
      <c r="S882" s="3"/>
      <c r="T882" s="3"/>
      <c r="U882" s="3"/>
      <c r="V882" s="3" t="s">
        <v>39</v>
      </c>
      <c r="W882" s="3" t="s">
        <v>104</v>
      </c>
      <c r="X882" s="3" t="s">
        <v>39</v>
      </c>
    </row>
    <row r="883" spans="1:24" x14ac:dyDescent="0.25">
      <c r="A883" s="3" t="s">
        <v>17</v>
      </c>
      <c r="B883" s="3" t="s">
        <v>100</v>
      </c>
      <c r="C883" s="3" t="s">
        <v>19</v>
      </c>
      <c r="D883" s="3" t="s">
        <v>158</v>
      </c>
      <c r="E883" s="3" t="s">
        <v>39</v>
      </c>
      <c r="F883" s="3">
        <v>95548</v>
      </c>
      <c r="G883" s="3" t="s">
        <v>40</v>
      </c>
      <c r="H883" s="3">
        <v>2021342203</v>
      </c>
      <c r="I883" s="3" t="s">
        <v>618</v>
      </c>
      <c r="J883" s="3" t="s">
        <v>41</v>
      </c>
      <c r="K883" s="3" t="s">
        <v>619</v>
      </c>
      <c r="L883" s="3" t="s">
        <v>59</v>
      </c>
      <c r="M883" s="3" t="s">
        <v>620</v>
      </c>
      <c r="N883" s="3" t="s">
        <v>111</v>
      </c>
      <c r="O883" s="3" t="s">
        <v>145</v>
      </c>
      <c r="P883" s="3" t="s">
        <v>228</v>
      </c>
      <c r="Q883" s="4" t="str">
        <f>IFERROR(VLOOKUP($H883,[1]RAPPORTS!$L$2:$O$3000,4,FALSE),"")</f>
        <v/>
      </c>
      <c r="R883" s="4" t="str">
        <f>IFERROR(VLOOKUP($H883,[1]NC!$G$2:$H$300,2,FALSE)+VLOOKUP($K883,[1]NC!$G$2:$I$300,3,FALSE),"")</f>
        <v/>
      </c>
      <c r="S883" s="3"/>
      <c r="T883" s="3"/>
      <c r="U883" s="3"/>
      <c r="V883" s="3" t="s">
        <v>39</v>
      </c>
      <c r="W883" s="3" t="s">
        <v>104</v>
      </c>
      <c r="X883" s="3" t="s">
        <v>39</v>
      </c>
    </row>
    <row r="884" spans="1:24" x14ac:dyDescent="0.25">
      <c r="A884" s="3" t="s">
        <v>17</v>
      </c>
      <c r="B884" s="3" t="s">
        <v>100</v>
      </c>
      <c r="C884" s="3" t="s">
        <v>19</v>
      </c>
      <c r="D884" s="3" t="s">
        <v>158</v>
      </c>
      <c r="E884" s="3" t="s">
        <v>39</v>
      </c>
      <c r="F884" s="3">
        <v>95548</v>
      </c>
      <c r="G884" s="3" t="s">
        <v>40</v>
      </c>
      <c r="H884" s="3">
        <v>2021284772</v>
      </c>
      <c r="I884" s="3" t="s">
        <v>618</v>
      </c>
      <c r="J884" s="3" t="s">
        <v>41</v>
      </c>
      <c r="K884" s="3" t="s">
        <v>619</v>
      </c>
      <c r="L884" s="3" t="s">
        <v>59</v>
      </c>
      <c r="M884" s="3" t="s">
        <v>620</v>
      </c>
      <c r="N884" s="3" t="s">
        <v>43</v>
      </c>
      <c r="O884" s="3" t="s">
        <v>258</v>
      </c>
      <c r="P884" s="3" t="s">
        <v>233</v>
      </c>
      <c r="Q884" s="4" t="str">
        <f>IFERROR(VLOOKUP($H884,[1]RAPPORTS!$L$2:$O$3000,4,FALSE),"")</f>
        <v/>
      </c>
      <c r="R884" s="4" t="str">
        <f>IFERROR(VLOOKUP($H884,[1]NC!$G$2:$H$300,2,FALSE)+VLOOKUP($K884,[1]NC!$G$2:$I$300,3,FALSE),"")</f>
        <v/>
      </c>
      <c r="S884" s="3"/>
      <c r="T884" s="3"/>
      <c r="U884" s="3"/>
      <c r="V884" s="3" t="s">
        <v>39</v>
      </c>
      <c r="W884" s="3" t="s">
        <v>104</v>
      </c>
      <c r="X884" s="3" t="s">
        <v>39</v>
      </c>
    </row>
    <row r="885" spans="1:24" x14ac:dyDescent="0.25">
      <c r="A885" s="3" t="s">
        <v>17</v>
      </c>
      <c r="B885" s="3" t="s">
        <v>100</v>
      </c>
      <c r="C885" s="3" t="s">
        <v>19</v>
      </c>
      <c r="D885" s="3" t="s">
        <v>158</v>
      </c>
      <c r="E885" s="3" t="s">
        <v>39</v>
      </c>
      <c r="F885" s="3">
        <v>95548</v>
      </c>
      <c r="G885" s="3" t="s">
        <v>40</v>
      </c>
      <c r="H885" s="3">
        <v>2021275998</v>
      </c>
      <c r="I885" s="3" t="s">
        <v>618</v>
      </c>
      <c r="J885" s="3" t="s">
        <v>41</v>
      </c>
      <c r="K885" s="3" t="s">
        <v>619</v>
      </c>
      <c r="L885" s="3" t="s">
        <v>59</v>
      </c>
      <c r="M885" s="3" t="s">
        <v>620</v>
      </c>
      <c r="N885" s="3" t="s">
        <v>83</v>
      </c>
      <c r="O885" s="3" t="s">
        <v>88</v>
      </c>
      <c r="P885" s="3" t="s">
        <v>404</v>
      </c>
      <c r="Q885" s="4" t="str">
        <f>IFERROR(VLOOKUP($H885,[1]RAPPORTS!$L$2:$O$3000,4,FALSE),"")</f>
        <v/>
      </c>
      <c r="R885" s="4" t="str">
        <f>IFERROR(VLOOKUP($H885,[1]NC!$G$2:$H$300,2,FALSE)+VLOOKUP($K885,[1]NC!$G$2:$I$300,3,FALSE),"")</f>
        <v/>
      </c>
      <c r="S885" s="3"/>
      <c r="T885" s="3"/>
      <c r="U885" s="3"/>
      <c r="V885" s="3" t="s">
        <v>39</v>
      </c>
      <c r="W885" s="3" t="s">
        <v>104</v>
      </c>
      <c r="X885" s="3" t="s">
        <v>39</v>
      </c>
    </row>
    <row r="886" spans="1:24" x14ac:dyDescent="0.25">
      <c r="A886" s="3" t="s">
        <v>17</v>
      </c>
      <c r="B886" s="3" t="s">
        <v>37</v>
      </c>
      <c r="C886" s="3" t="s">
        <v>19</v>
      </c>
      <c r="D886" s="3" t="s">
        <v>74</v>
      </c>
      <c r="E886" s="3" t="s">
        <v>39</v>
      </c>
      <c r="F886" s="3">
        <v>95548</v>
      </c>
      <c r="G886" s="3" t="s">
        <v>40</v>
      </c>
      <c r="H886" s="3">
        <v>2022056213</v>
      </c>
      <c r="I886" s="3" t="s">
        <v>618</v>
      </c>
      <c r="J886" s="3" t="s">
        <v>41</v>
      </c>
      <c r="K886" s="3" t="s">
        <v>619</v>
      </c>
      <c r="L886" s="3" t="s">
        <v>64</v>
      </c>
      <c r="M886" s="3" t="s">
        <v>620</v>
      </c>
      <c r="N886" s="3" t="s">
        <v>83</v>
      </c>
      <c r="O886" s="3" t="s">
        <v>66</v>
      </c>
      <c r="P886" s="3" t="s">
        <v>263</v>
      </c>
      <c r="Q886" s="4" t="str">
        <f>IFERROR(VLOOKUP($H886,[1]RAPPORTS!$L$2:$O$3000,4,FALSE),"")</f>
        <v/>
      </c>
      <c r="R886" s="4" t="str">
        <f>IFERROR(VLOOKUP($H886,[1]NC!$G$2:$H$300,2,FALSE)+VLOOKUP($K886,[1]NC!$G$2:$I$300,3,FALSE),"")</f>
        <v/>
      </c>
      <c r="S886" s="3"/>
      <c r="T886" s="3"/>
      <c r="U886" s="3"/>
      <c r="V886" s="3" t="s">
        <v>39</v>
      </c>
      <c r="W886" s="3" t="s">
        <v>8</v>
      </c>
      <c r="X886" s="3" t="s">
        <v>39</v>
      </c>
    </row>
    <row r="887" spans="1:24" x14ac:dyDescent="0.25">
      <c r="A887" s="3" t="s">
        <v>17</v>
      </c>
      <c r="B887" s="3" t="s">
        <v>37</v>
      </c>
      <c r="C887" s="3" t="s">
        <v>19</v>
      </c>
      <c r="D887" s="3" t="s">
        <v>74</v>
      </c>
      <c r="E887" s="3" t="s">
        <v>39</v>
      </c>
      <c r="F887" s="3">
        <v>95548</v>
      </c>
      <c r="G887" s="3" t="s">
        <v>40</v>
      </c>
      <c r="H887" s="3">
        <v>2022069848</v>
      </c>
      <c r="I887" s="3" t="s">
        <v>618</v>
      </c>
      <c r="J887" s="3" t="s">
        <v>41</v>
      </c>
      <c r="K887" s="3" t="s">
        <v>619</v>
      </c>
      <c r="L887" s="3" t="s">
        <v>531</v>
      </c>
      <c r="M887" s="3" t="s">
        <v>620</v>
      </c>
      <c r="N887" s="3" t="s">
        <v>43</v>
      </c>
      <c r="O887" s="3" t="s">
        <v>156</v>
      </c>
      <c r="P887" s="3" t="s">
        <v>428</v>
      </c>
      <c r="Q887" s="4" t="str">
        <f>IFERROR(VLOOKUP($H887,[1]RAPPORTS!$L$2:$O$3000,4,FALSE),"")</f>
        <v/>
      </c>
      <c r="R887" s="4" t="str">
        <f>IFERROR(VLOOKUP($H887,[1]NC!$G$2:$H$300,2,FALSE)+VLOOKUP($K887,[1]NC!$G$2:$I$300,3,FALSE),"")</f>
        <v/>
      </c>
      <c r="S887" s="3"/>
      <c r="T887" s="3"/>
      <c r="U887" s="3"/>
      <c r="V887" s="3" t="s">
        <v>39</v>
      </c>
      <c r="W887" s="3" t="s">
        <v>8</v>
      </c>
      <c r="X887" s="3" t="s">
        <v>39</v>
      </c>
    </row>
    <row r="888" spans="1:24" x14ac:dyDescent="0.25">
      <c r="A888" s="3" t="s">
        <v>17</v>
      </c>
      <c r="B888" s="3" t="s">
        <v>37</v>
      </c>
      <c r="C888" s="3" t="s">
        <v>19</v>
      </c>
      <c r="D888" s="3" t="s">
        <v>74</v>
      </c>
      <c r="E888" s="3" t="s">
        <v>39</v>
      </c>
      <c r="F888" s="3">
        <v>95548</v>
      </c>
      <c r="G888" s="3" t="s">
        <v>40</v>
      </c>
      <c r="H888" s="3">
        <v>2022078329</v>
      </c>
      <c r="I888" s="3" t="s">
        <v>618</v>
      </c>
      <c r="J888" s="3" t="s">
        <v>41</v>
      </c>
      <c r="K888" s="3" t="s">
        <v>619</v>
      </c>
      <c r="L888" s="3" t="s">
        <v>86</v>
      </c>
      <c r="M888" s="3" t="s">
        <v>620</v>
      </c>
      <c r="N888" s="3" t="s">
        <v>43</v>
      </c>
      <c r="O888" s="3" t="s">
        <v>75</v>
      </c>
      <c r="P888" s="3" t="s">
        <v>121</v>
      </c>
      <c r="Q888" s="4" t="str">
        <f>IFERROR(VLOOKUP($H888,[1]RAPPORTS!$L$2:$O$3000,4,FALSE),"")</f>
        <v/>
      </c>
      <c r="R888" s="4" t="str">
        <f>IFERROR(VLOOKUP($H888,[1]NC!$G$2:$H$300,2,FALSE)+VLOOKUP($K888,[1]NC!$G$2:$I$300,3,FALSE),"")</f>
        <v/>
      </c>
      <c r="S888" s="3"/>
      <c r="T888" s="3"/>
      <c r="U888" s="3"/>
      <c r="V888" s="3" t="s">
        <v>39</v>
      </c>
      <c r="W888" s="3" t="s">
        <v>8</v>
      </c>
      <c r="X888" s="3" t="s">
        <v>39</v>
      </c>
    </row>
    <row r="889" spans="1:24" x14ac:dyDescent="0.25">
      <c r="A889" s="3" t="s">
        <v>17</v>
      </c>
      <c r="B889" s="3" t="s">
        <v>37</v>
      </c>
      <c r="C889" s="3" t="s">
        <v>19</v>
      </c>
      <c r="D889" s="3" t="s">
        <v>74</v>
      </c>
      <c r="E889" s="3" t="s">
        <v>39</v>
      </c>
      <c r="F889" s="3">
        <v>95548</v>
      </c>
      <c r="G889" s="3" t="s">
        <v>40</v>
      </c>
      <c r="H889" s="3">
        <v>2022069065</v>
      </c>
      <c r="I889" s="3" t="s">
        <v>618</v>
      </c>
      <c r="J889" s="3" t="s">
        <v>41</v>
      </c>
      <c r="K889" s="3" t="s">
        <v>619</v>
      </c>
      <c r="L889" s="3" t="s">
        <v>531</v>
      </c>
      <c r="M889" s="3" t="s">
        <v>620</v>
      </c>
      <c r="N889" s="3" t="s">
        <v>111</v>
      </c>
      <c r="O889" s="3" t="s">
        <v>156</v>
      </c>
      <c r="P889" s="3" t="s">
        <v>428</v>
      </c>
      <c r="Q889" s="4" t="str">
        <f>IFERROR(VLOOKUP($H889,[1]RAPPORTS!$L$2:$O$3000,4,FALSE),"")</f>
        <v/>
      </c>
      <c r="R889" s="4" t="str">
        <f>IFERROR(VLOOKUP($H889,[1]NC!$G$2:$H$300,2,FALSE)+VLOOKUP($K889,[1]NC!$G$2:$I$300,3,FALSE),"")</f>
        <v/>
      </c>
      <c r="S889" s="3"/>
      <c r="T889" s="3"/>
      <c r="U889" s="3"/>
      <c r="V889" s="3" t="s">
        <v>39</v>
      </c>
      <c r="W889" s="3" t="s">
        <v>8</v>
      </c>
      <c r="X889" s="3" t="s">
        <v>39</v>
      </c>
    </row>
    <row r="890" spans="1:24" x14ac:dyDescent="0.25">
      <c r="A890" s="3" t="s">
        <v>17</v>
      </c>
      <c r="B890" s="3" t="s">
        <v>37</v>
      </c>
      <c r="C890" s="3" t="s">
        <v>19</v>
      </c>
      <c r="D890" s="3" t="s">
        <v>74</v>
      </c>
      <c r="E890" s="3" t="s">
        <v>39</v>
      </c>
      <c r="F890" s="3">
        <v>95548</v>
      </c>
      <c r="G890" s="3" t="s">
        <v>40</v>
      </c>
      <c r="H890" s="3">
        <v>2022057859</v>
      </c>
      <c r="I890" s="3" t="s">
        <v>618</v>
      </c>
      <c r="J890" s="3" t="s">
        <v>41</v>
      </c>
      <c r="K890" s="3" t="s">
        <v>619</v>
      </c>
      <c r="L890" s="3" t="s">
        <v>82</v>
      </c>
      <c r="M890" s="3" t="s">
        <v>620</v>
      </c>
      <c r="N890" s="3" t="s">
        <v>111</v>
      </c>
      <c r="O890" s="3" t="s">
        <v>61</v>
      </c>
      <c r="P890" s="3" t="s">
        <v>146</v>
      </c>
      <c r="Q890" s="4" t="str">
        <f>IFERROR(VLOOKUP($H890,[1]RAPPORTS!$L$2:$O$3000,4,FALSE),"")</f>
        <v/>
      </c>
      <c r="R890" s="4" t="str">
        <f>IFERROR(VLOOKUP($H890,[1]NC!$G$2:$H$300,2,FALSE)+VLOOKUP($K890,[1]NC!$G$2:$I$300,3,FALSE),"")</f>
        <v/>
      </c>
      <c r="S890" s="3"/>
      <c r="T890" s="3"/>
      <c r="U890" s="3"/>
      <c r="V890" s="3" t="s">
        <v>39</v>
      </c>
      <c r="W890" s="3" t="s">
        <v>8</v>
      </c>
      <c r="X890" s="3" t="s">
        <v>39</v>
      </c>
    </row>
    <row r="891" spans="1:24" x14ac:dyDescent="0.25">
      <c r="A891" s="3" t="s">
        <v>17</v>
      </c>
      <c r="B891" s="3" t="s">
        <v>37</v>
      </c>
      <c r="C891" s="3" t="s">
        <v>19</v>
      </c>
      <c r="D891" s="3" t="s">
        <v>74</v>
      </c>
      <c r="E891" s="3" t="s">
        <v>39</v>
      </c>
      <c r="F891" s="3">
        <v>95548</v>
      </c>
      <c r="G891" s="3" t="s">
        <v>40</v>
      </c>
      <c r="H891" s="3">
        <v>2022071665</v>
      </c>
      <c r="I891" s="3" t="s">
        <v>618</v>
      </c>
      <c r="J891" s="3" t="s">
        <v>41</v>
      </c>
      <c r="K891" s="3" t="s">
        <v>619</v>
      </c>
      <c r="L891" s="3" t="s">
        <v>502</v>
      </c>
      <c r="M891" s="3" t="s">
        <v>620</v>
      </c>
      <c r="N891" s="3" t="s">
        <v>43</v>
      </c>
      <c r="O891" s="3" t="s">
        <v>424</v>
      </c>
      <c r="P891" s="3" t="s">
        <v>62</v>
      </c>
      <c r="Q891" s="4" t="str">
        <f>IFERROR(VLOOKUP($H891,[1]RAPPORTS!$L$2:$O$3000,4,FALSE),"")</f>
        <v/>
      </c>
      <c r="R891" s="4" t="str">
        <f>IFERROR(VLOOKUP($H891,[1]NC!$G$2:$H$300,2,FALSE)+VLOOKUP($K891,[1]NC!$G$2:$I$300,3,FALSE),"")</f>
        <v/>
      </c>
      <c r="S891" s="3"/>
      <c r="T891" s="3"/>
      <c r="U891" s="3"/>
      <c r="V891" s="3" t="s">
        <v>39</v>
      </c>
      <c r="W891" s="3" t="s">
        <v>8</v>
      </c>
      <c r="X891" s="3" t="s">
        <v>39</v>
      </c>
    </row>
    <row r="892" spans="1:24" x14ac:dyDescent="0.25">
      <c r="A892" s="3" t="s">
        <v>17</v>
      </c>
      <c r="B892" s="3" t="s">
        <v>37</v>
      </c>
      <c r="C892" s="3" t="s">
        <v>19</v>
      </c>
      <c r="D892" s="3" t="s">
        <v>74</v>
      </c>
      <c r="E892" s="3" t="s">
        <v>39</v>
      </c>
      <c r="F892" s="3">
        <v>95548</v>
      </c>
      <c r="G892" s="3" t="s">
        <v>40</v>
      </c>
      <c r="H892" s="3">
        <v>2022070127</v>
      </c>
      <c r="I892" s="3" t="s">
        <v>618</v>
      </c>
      <c r="J892" s="3" t="s">
        <v>41</v>
      </c>
      <c r="K892" s="3" t="s">
        <v>619</v>
      </c>
      <c r="L892" s="3" t="s">
        <v>531</v>
      </c>
      <c r="M892" s="3" t="s">
        <v>620</v>
      </c>
      <c r="N892" s="3" t="s">
        <v>111</v>
      </c>
      <c r="O892" s="3" t="s">
        <v>118</v>
      </c>
      <c r="P892" s="3" t="s">
        <v>119</v>
      </c>
      <c r="Q892" s="4" t="str">
        <f>IFERROR(VLOOKUP($H892,[1]RAPPORTS!$L$2:$O$3000,4,FALSE),"")</f>
        <v/>
      </c>
      <c r="R892" s="4" t="str">
        <f>IFERROR(VLOOKUP($H892,[1]NC!$G$2:$H$300,2,FALSE)+VLOOKUP($K892,[1]NC!$G$2:$I$300,3,FALSE),"")</f>
        <v/>
      </c>
      <c r="S892" s="3"/>
      <c r="T892" s="3"/>
      <c r="U892" s="3"/>
      <c r="V892" s="3" t="s">
        <v>39</v>
      </c>
      <c r="W892" s="3" t="s">
        <v>8</v>
      </c>
      <c r="X892" s="3" t="s">
        <v>39</v>
      </c>
    </row>
    <row r="893" spans="1:24" x14ac:dyDescent="0.25">
      <c r="A893" s="3" t="s">
        <v>17</v>
      </c>
      <c r="B893" s="3" t="s">
        <v>37</v>
      </c>
      <c r="C893" s="3" t="s">
        <v>19</v>
      </c>
      <c r="D893" s="3" t="s">
        <v>38</v>
      </c>
      <c r="E893" s="3" t="s">
        <v>39</v>
      </c>
      <c r="F893" s="3">
        <v>95548</v>
      </c>
      <c r="G893" s="3" t="s">
        <v>40</v>
      </c>
      <c r="H893" s="3">
        <v>2022052498</v>
      </c>
      <c r="I893" s="3" t="s">
        <v>618</v>
      </c>
      <c r="J893" s="3" t="s">
        <v>41</v>
      </c>
      <c r="K893" s="3" t="s">
        <v>619</v>
      </c>
      <c r="L893" s="3" t="s">
        <v>57</v>
      </c>
      <c r="M893" s="3" t="s">
        <v>620</v>
      </c>
      <c r="N893" s="3" t="s">
        <v>171</v>
      </c>
      <c r="O893" s="3" t="s">
        <v>152</v>
      </c>
      <c r="P893" s="3" t="s">
        <v>106</v>
      </c>
      <c r="Q893" s="4" t="str">
        <f>IFERROR(VLOOKUP($H893,[1]RAPPORTS!$L$2:$O$3000,4,FALSE),"")</f>
        <v/>
      </c>
      <c r="R893" s="4" t="str">
        <f>IFERROR(VLOOKUP($H893,[1]NC!$G$2:$H$300,2,FALSE)+VLOOKUP($K893,[1]NC!$G$2:$I$300,3,FALSE),"")</f>
        <v/>
      </c>
      <c r="S893" s="3"/>
      <c r="T893" s="3"/>
      <c r="U893" s="3"/>
      <c r="V893" s="3" t="s">
        <v>39</v>
      </c>
      <c r="W893" s="3" t="s">
        <v>8</v>
      </c>
      <c r="X893" s="3" t="s">
        <v>39</v>
      </c>
    </row>
    <row r="894" spans="1:24" x14ac:dyDescent="0.25">
      <c r="A894" s="3" t="s">
        <v>17</v>
      </c>
      <c r="B894" s="3" t="s">
        <v>37</v>
      </c>
      <c r="C894" s="3" t="s">
        <v>19</v>
      </c>
      <c r="D894" s="3" t="s">
        <v>74</v>
      </c>
      <c r="E894" s="3" t="s">
        <v>39</v>
      </c>
      <c r="F894" s="3">
        <v>95548</v>
      </c>
      <c r="G894" s="3" t="s">
        <v>40</v>
      </c>
      <c r="H894" s="3">
        <v>2022069170</v>
      </c>
      <c r="I894" s="3" t="s">
        <v>618</v>
      </c>
      <c r="J894" s="3" t="s">
        <v>41</v>
      </c>
      <c r="K894" s="3" t="s">
        <v>619</v>
      </c>
      <c r="L894" s="3" t="s">
        <v>502</v>
      </c>
      <c r="M894" s="3" t="s">
        <v>620</v>
      </c>
      <c r="N894" s="3" t="s">
        <v>43</v>
      </c>
      <c r="O894" s="3" t="s">
        <v>156</v>
      </c>
      <c r="P894" s="3" t="s">
        <v>62</v>
      </c>
      <c r="Q894" s="4" t="str">
        <f>IFERROR(VLOOKUP($H894,[1]RAPPORTS!$L$2:$O$3000,4,FALSE),"")</f>
        <v/>
      </c>
      <c r="R894" s="4" t="str">
        <f>IFERROR(VLOOKUP($H894,[1]NC!$G$2:$H$300,2,FALSE)+VLOOKUP($K894,[1]NC!$G$2:$I$300,3,FALSE),"")</f>
        <v/>
      </c>
      <c r="S894" s="3"/>
      <c r="T894" s="3"/>
      <c r="U894" s="3"/>
      <c r="V894" s="3" t="s">
        <v>39</v>
      </c>
      <c r="W894" s="3" t="s">
        <v>8</v>
      </c>
      <c r="X894" s="3" t="s">
        <v>39</v>
      </c>
    </row>
    <row r="895" spans="1:24" x14ac:dyDescent="0.25">
      <c r="A895" s="3" t="s">
        <v>17</v>
      </c>
      <c r="B895" s="3" t="s">
        <v>37</v>
      </c>
      <c r="C895" s="3" t="s">
        <v>19</v>
      </c>
      <c r="D895" s="3" t="s">
        <v>74</v>
      </c>
      <c r="E895" s="3" t="s">
        <v>39</v>
      </c>
      <c r="F895" s="3">
        <v>95548</v>
      </c>
      <c r="G895" s="3" t="s">
        <v>40</v>
      </c>
      <c r="H895" s="3">
        <v>2022057851</v>
      </c>
      <c r="I895" s="3" t="s">
        <v>618</v>
      </c>
      <c r="J895" s="3" t="s">
        <v>41</v>
      </c>
      <c r="K895" s="3" t="s">
        <v>619</v>
      </c>
      <c r="L895" s="3" t="s">
        <v>82</v>
      </c>
      <c r="M895" s="3" t="s">
        <v>620</v>
      </c>
      <c r="N895" s="3" t="s">
        <v>111</v>
      </c>
      <c r="O895" s="3" t="s">
        <v>61</v>
      </c>
      <c r="P895" s="3" t="s">
        <v>146</v>
      </c>
      <c r="Q895" s="4" t="str">
        <f>IFERROR(VLOOKUP($H895,[1]RAPPORTS!$L$2:$O$3000,4,FALSE),"")</f>
        <v/>
      </c>
      <c r="R895" s="4" t="str">
        <f>IFERROR(VLOOKUP($H895,[1]NC!$G$2:$H$300,2,FALSE)+VLOOKUP($K895,[1]NC!$G$2:$I$300,3,FALSE),"")</f>
        <v/>
      </c>
      <c r="S895" s="3"/>
      <c r="T895" s="3"/>
      <c r="U895" s="3"/>
      <c r="V895" s="3" t="s">
        <v>39</v>
      </c>
      <c r="W895" s="3" t="s">
        <v>8</v>
      </c>
      <c r="X895" s="3" t="s">
        <v>39</v>
      </c>
    </row>
    <row r="896" spans="1:24" x14ac:dyDescent="0.25">
      <c r="A896" s="3" t="s">
        <v>41</v>
      </c>
      <c r="B896" s="3" t="s">
        <v>37</v>
      </c>
      <c r="C896" s="3" t="s">
        <v>19</v>
      </c>
      <c r="D896" s="3" t="s">
        <v>74</v>
      </c>
      <c r="E896" s="3" t="s">
        <v>39</v>
      </c>
      <c r="F896" s="3">
        <v>95548</v>
      </c>
      <c r="G896" s="3" t="s">
        <v>40</v>
      </c>
      <c r="H896" s="3">
        <v>2022071332</v>
      </c>
      <c r="I896" s="3" t="s">
        <v>618</v>
      </c>
      <c r="J896" s="3" t="s">
        <v>41</v>
      </c>
      <c r="K896" s="3" t="s">
        <v>619</v>
      </c>
      <c r="L896" s="3" t="s">
        <v>67</v>
      </c>
      <c r="M896" s="3" t="s">
        <v>620</v>
      </c>
      <c r="N896" s="3" t="s">
        <v>49</v>
      </c>
      <c r="O896" s="3" t="s">
        <v>118</v>
      </c>
      <c r="P896" s="3" t="s">
        <v>90</v>
      </c>
      <c r="Q896" s="4" t="str">
        <f>IFERROR(VLOOKUP($H896,[1]RAPPORTS!$L$2:$O$3000,4,FALSE),"")</f>
        <v/>
      </c>
      <c r="R896" s="4" t="str">
        <f>IFERROR(VLOOKUP($H896,[1]NC!$G$2:$H$300,2,FALSE)+VLOOKUP($K896,[1]NC!$G$2:$I$300,3,FALSE),"")</f>
        <v/>
      </c>
      <c r="S896" s="3"/>
      <c r="T896" s="3"/>
      <c r="U896" s="3"/>
      <c r="V896" s="3" t="s">
        <v>39</v>
      </c>
      <c r="W896" s="3" t="s">
        <v>8</v>
      </c>
      <c r="X896" s="3" t="s">
        <v>39</v>
      </c>
    </row>
    <row r="897" spans="1:24" x14ac:dyDescent="0.25">
      <c r="A897" s="3" t="s">
        <v>17</v>
      </c>
      <c r="B897" s="3" t="s">
        <v>37</v>
      </c>
      <c r="C897" s="3" t="s">
        <v>19</v>
      </c>
      <c r="D897" s="3" t="s">
        <v>74</v>
      </c>
      <c r="E897" s="3" t="s">
        <v>39</v>
      </c>
      <c r="F897" s="3">
        <v>95548</v>
      </c>
      <c r="G897" s="3" t="s">
        <v>40</v>
      </c>
      <c r="H897" s="3">
        <v>2022061090</v>
      </c>
      <c r="I897" s="3" t="s">
        <v>618</v>
      </c>
      <c r="J897" s="3" t="s">
        <v>41</v>
      </c>
      <c r="K897" s="3" t="s">
        <v>619</v>
      </c>
      <c r="L897" s="3" t="s">
        <v>531</v>
      </c>
      <c r="M897" s="3" t="s">
        <v>620</v>
      </c>
      <c r="N897" s="3" t="s">
        <v>111</v>
      </c>
      <c r="O897" s="3" t="s">
        <v>179</v>
      </c>
      <c r="P897" s="3" t="s">
        <v>200</v>
      </c>
      <c r="Q897" s="4" t="str">
        <f>IFERROR(VLOOKUP($H897,[1]RAPPORTS!$L$2:$O$3000,4,FALSE),"")</f>
        <v/>
      </c>
      <c r="R897" s="4" t="str">
        <f>IFERROR(VLOOKUP($H897,[1]NC!$G$2:$H$300,2,FALSE)+VLOOKUP($K897,[1]NC!$G$2:$I$300,3,FALSE),"")</f>
        <v/>
      </c>
      <c r="S897" s="3"/>
      <c r="T897" s="3"/>
      <c r="U897" s="3"/>
      <c r="V897" s="3" t="s">
        <v>39</v>
      </c>
      <c r="W897" s="3" t="s">
        <v>8</v>
      </c>
      <c r="X897" s="3" t="s">
        <v>39</v>
      </c>
    </row>
    <row r="898" spans="1:24" x14ac:dyDescent="0.25">
      <c r="A898" s="3" t="s">
        <v>17</v>
      </c>
      <c r="B898" s="3" t="s">
        <v>37</v>
      </c>
      <c r="C898" s="3" t="s">
        <v>19</v>
      </c>
      <c r="D898" s="3" t="s">
        <v>74</v>
      </c>
      <c r="E898" s="3" t="s">
        <v>39</v>
      </c>
      <c r="F898" s="3">
        <v>95548</v>
      </c>
      <c r="G898" s="3" t="s">
        <v>40</v>
      </c>
      <c r="H898" s="3">
        <v>2022069851</v>
      </c>
      <c r="I898" s="3" t="s">
        <v>618</v>
      </c>
      <c r="J898" s="3" t="s">
        <v>41</v>
      </c>
      <c r="K898" s="3" t="s">
        <v>619</v>
      </c>
      <c r="L898" s="3" t="s">
        <v>502</v>
      </c>
      <c r="M898" s="3" t="s">
        <v>620</v>
      </c>
      <c r="N898" s="3" t="s">
        <v>151</v>
      </c>
      <c r="O898" s="3" t="s">
        <v>156</v>
      </c>
      <c r="P898" s="3" t="s">
        <v>51</v>
      </c>
      <c r="Q898" s="4" t="str">
        <f>IFERROR(VLOOKUP($H898,[1]RAPPORTS!$L$2:$O$3000,4,FALSE),"")</f>
        <v/>
      </c>
      <c r="R898" s="4" t="str">
        <f>IFERROR(VLOOKUP($H898,[1]NC!$G$2:$H$300,2,FALSE)+VLOOKUP($K898,[1]NC!$G$2:$I$300,3,FALSE),"")</f>
        <v/>
      </c>
      <c r="S898" s="3"/>
      <c r="T898" s="3"/>
      <c r="U898" s="3"/>
      <c r="V898" s="3" t="s">
        <v>39</v>
      </c>
      <c r="W898" s="3" t="s">
        <v>8</v>
      </c>
      <c r="X898" s="3" t="s">
        <v>39</v>
      </c>
    </row>
    <row r="899" spans="1:24" x14ac:dyDescent="0.25">
      <c r="A899" s="3" t="s">
        <v>17</v>
      </c>
      <c r="B899" s="3" t="s">
        <v>37</v>
      </c>
      <c r="C899" s="3" t="s">
        <v>19</v>
      </c>
      <c r="D899" s="3" t="s">
        <v>74</v>
      </c>
      <c r="E899" s="3" t="s">
        <v>39</v>
      </c>
      <c r="F899" s="3">
        <v>95548</v>
      </c>
      <c r="G899" s="3" t="s">
        <v>40</v>
      </c>
      <c r="H899" s="3">
        <v>2022059430</v>
      </c>
      <c r="I899" s="3" t="s">
        <v>618</v>
      </c>
      <c r="J899" s="3" t="s">
        <v>41</v>
      </c>
      <c r="K899" s="3" t="s">
        <v>619</v>
      </c>
      <c r="L899" s="3" t="s">
        <v>477</v>
      </c>
      <c r="M899" s="3" t="s">
        <v>620</v>
      </c>
      <c r="N899" s="3" t="s">
        <v>111</v>
      </c>
      <c r="O899" s="3" t="s">
        <v>113</v>
      </c>
      <c r="P899" s="3" t="s">
        <v>114</v>
      </c>
      <c r="Q899" s="4" t="str">
        <f>IFERROR(VLOOKUP($H899,[1]RAPPORTS!$L$2:$O$3000,4,FALSE),"")</f>
        <v/>
      </c>
      <c r="R899" s="4" t="str">
        <f>IFERROR(VLOOKUP($H899,[1]NC!$G$2:$H$300,2,FALSE)+VLOOKUP($K899,[1]NC!$G$2:$I$300,3,FALSE),"")</f>
        <v/>
      </c>
      <c r="S899" s="3"/>
      <c r="T899" s="3"/>
      <c r="U899" s="3"/>
      <c r="V899" s="3" t="s">
        <v>39</v>
      </c>
      <c r="W899" s="3" t="s">
        <v>8</v>
      </c>
      <c r="X899" s="3" t="s">
        <v>39</v>
      </c>
    </row>
    <row r="900" spans="1:24" x14ac:dyDescent="0.25">
      <c r="A900" s="3" t="s">
        <v>17</v>
      </c>
      <c r="B900" s="3" t="s">
        <v>37</v>
      </c>
      <c r="C900" s="3" t="s">
        <v>19</v>
      </c>
      <c r="D900" s="3" t="s">
        <v>74</v>
      </c>
      <c r="E900" s="3" t="s">
        <v>39</v>
      </c>
      <c r="F900" s="3">
        <v>95548</v>
      </c>
      <c r="G900" s="3" t="s">
        <v>40</v>
      </c>
      <c r="H900" s="3">
        <v>2022067128</v>
      </c>
      <c r="I900" s="3" t="s">
        <v>618</v>
      </c>
      <c r="J900" s="3" t="s">
        <v>41</v>
      </c>
      <c r="K900" s="3" t="s">
        <v>619</v>
      </c>
      <c r="L900" s="3" t="s">
        <v>502</v>
      </c>
      <c r="M900" s="3" t="s">
        <v>620</v>
      </c>
      <c r="N900" s="3" t="s">
        <v>151</v>
      </c>
      <c r="O900" s="3" t="s">
        <v>132</v>
      </c>
      <c r="P900" s="3" t="s">
        <v>443</v>
      </c>
      <c r="Q900" s="4" t="str">
        <f>IFERROR(VLOOKUP($H900,[1]RAPPORTS!$L$2:$O$3000,4,FALSE),"")</f>
        <v/>
      </c>
      <c r="R900" s="4" t="str">
        <f>IFERROR(VLOOKUP($H900,[1]NC!$G$2:$H$300,2,FALSE)+VLOOKUP($K900,[1]NC!$G$2:$I$300,3,FALSE),"")</f>
        <v/>
      </c>
      <c r="S900" s="3"/>
      <c r="T900" s="3"/>
      <c r="U900" s="3"/>
      <c r="V900" s="3" t="s">
        <v>39</v>
      </c>
      <c r="W900" s="3" t="s">
        <v>8</v>
      </c>
      <c r="X900" s="3" t="s">
        <v>39</v>
      </c>
    </row>
    <row r="901" spans="1:24" x14ac:dyDescent="0.25">
      <c r="A901" s="3" t="s">
        <v>17</v>
      </c>
      <c r="B901" s="3" t="s">
        <v>37</v>
      </c>
      <c r="C901" s="3" t="s">
        <v>19</v>
      </c>
      <c r="D901" s="3" t="s">
        <v>74</v>
      </c>
      <c r="E901" s="3" t="s">
        <v>39</v>
      </c>
      <c r="F901" s="3">
        <v>95548</v>
      </c>
      <c r="G901" s="3" t="s">
        <v>40</v>
      </c>
      <c r="H901" s="3">
        <v>2022069660</v>
      </c>
      <c r="I901" s="3" t="s">
        <v>618</v>
      </c>
      <c r="J901" s="3" t="s">
        <v>41</v>
      </c>
      <c r="K901" s="3" t="s">
        <v>619</v>
      </c>
      <c r="L901" s="3" t="s">
        <v>248</v>
      </c>
      <c r="M901" s="3" t="s">
        <v>620</v>
      </c>
      <c r="N901" s="3" t="s">
        <v>111</v>
      </c>
      <c r="O901" s="3" t="s">
        <v>156</v>
      </c>
      <c r="P901" s="3" t="s">
        <v>553</v>
      </c>
      <c r="Q901" s="4">
        <f>IFERROR(VLOOKUP($H901,[1]RAPPORTS!$L$2:$O$3000,4,FALSE),"")</f>
        <v>44</v>
      </c>
      <c r="R901" s="4" t="str">
        <f>IFERROR(VLOOKUP($H901,[1]NC!$G$2:$H$300,2,FALSE)+VLOOKUP($K901,[1]NC!$G$2:$I$300,3,FALSE),"")</f>
        <v/>
      </c>
      <c r="S901" s="3"/>
      <c r="T901" s="3"/>
      <c r="U901" s="3"/>
      <c r="V901" s="3" t="s">
        <v>39</v>
      </c>
      <c r="W901" s="3" t="s">
        <v>8</v>
      </c>
      <c r="X901" s="3" t="s">
        <v>39</v>
      </c>
    </row>
    <row r="902" spans="1:24" x14ac:dyDescent="0.25">
      <c r="A902" s="3" t="s">
        <v>17</v>
      </c>
      <c r="B902" s="3" t="s">
        <v>46</v>
      </c>
      <c r="C902" s="3" t="s">
        <v>47</v>
      </c>
      <c r="D902" s="3" t="s">
        <v>48</v>
      </c>
      <c r="E902" s="3" t="s">
        <v>39</v>
      </c>
      <c r="F902" s="3">
        <v>95548</v>
      </c>
      <c r="G902" s="3" t="s">
        <v>40</v>
      </c>
      <c r="H902" s="3">
        <v>2018269790</v>
      </c>
      <c r="I902" s="3" t="s">
        <v>618</v>
      </c>
      <c r="J902" s="3" t="s">
        <v>41</v>
      </c>
      <c r="K902" s="3" t="s">
        <v>619</v>
      </c>
      <c r="L902" s="3" t="s">
        <v>67</v>
      </c>
      <c r="M902" s="3" t="s">
        <v>620</v>
      </c>
      <c r="N902" s="3" t="s">
        <v>560</v>
      </c>
      <c r="O902" s="3" t="s">
        <v>561</v>
      </c>
      <c r="P902" s="3" t="s">
        <v>560</v>
      </c>
      <c r="Q902" s="4" t="str">
        <f>IFERROR(VLOOKUP($H902,[1]RAPPORTS!$L$2:$O$3000,4,FALSE),"")</f>
        <v/>
      </c>
      <c r="R902" s="4" t="str">
        <f>IFERROR(VLOOKUP($H902,[1]NC!$G$2:$H$300,2,FALSE)+VLOOKUP($K902,[1]NC!$G$2:$I$300,3,FALSE),"")</f>
        <v/>
      </c>
      <c r="S902" s="3"/>
      <c r="T902" s="3"/>
      <c r="U902" s="3"/>
      <c r="V902" s="3" t="s">
        <v>39</v>
      </c>
      <c r="W902" s="3" t="s">
        <v>143</v>
      </c>
      <c r="X902" s="3" t="s">
        <v>39</v>
      </c>
    </row>
    <row r="903" spans="1:24" x14ac:dyDescent="0.25">
      <c r="A903" s="3" t="s">
        <v>17</v>
      </c>
      <c r="B903" s="3" t="s">
        <v>46</v>
      </c>
      <c r="C903" s="3" t="s">
        <v>47</v>
      </c>
      <c r="D903" s="3" t="s">
        <v>48</v>
      </c>
      <c r="E903" s="3" t="s">
        <v>39</v>
      </c>
      <c r="F903" s="3">
        <v>95548</v>
      </c>
      <c r="G903" s="3" t="s">
        <v>40</v>
      </c>
      <c r="H903" s="3">
        <v>2022021537</v>
      </c>
      <c r="I903" s="3" t="s">
        <v>618</v>
      </c>
      <c r="J903" s="3" t="s">
        <v>41</v>
      </c>
      <c r="K903" s="3" t="s">
        <v>619</v>
      </c>
      <c r="L903" s="3" t="s">
        <v>168</v>
      </c>
      <c r="M903" s="3" t="s">
        <v>620</v>
      </c>
      <c r="N903" s="3" t="s">
        <v>266</v>
      </c>
      <c r="O903" s="3" t="s">
        <v>209</v>
      </c>
      <c r="P903" s="3" t="s">
        <v>266</v>
      </c>
      <c r="Q903" s="4" t="str">
        <f>IFERROR(VLOOKUP($H903,[1]RAPPORTS!$L$2:$O$3000,4,FALSE),"")</f>
        <v/>
      </c>
      <c r="R903" s="4" t="str">
        <f>IFERROR(VLOOKUP($H903,[1]NC!$G$2:$H$300,2,FALSE)+VLOOKUP($K903,[1]NC!$G$2:$I$300,3,FALSE),"")</f>
        <v/>
      </c>
      <c r="S903" s="3"/>
      <c r="T903" s="3"/>
      <c r="U903" s="3"/>
      <c r="V903" s="3" t="s">
        <v>39</v>
      </c>
      <c r="W903" s="3" t="s">
        <v>143</v>
      </c>
      <c r="X903" s="3" t="s">
        <v>39</v>
      </c>
    </row>
    <row r="904" spans="1:24" x14ac:dyDescent="0.25">
      <c r="A904" s="3" t="s">
        <v>17</v>
      </c>
      <c r="B904" s="3" t="s">
        <v>46</v>
      </c>
      <c r="C904" s="3" t="s">
        <v>47</v>
      </c>
      <c r="D904" s="3" t="s">
        <v>48</v>
      </c>
      <c r="E904" s="3" t="s">
        <v>39</v>
      </c>
      <c r="F904" s="3">
        <v>95548</v>
      </c>
      <c r="G904" s="3" t="s">
        <v>56</v>
      </c>
      <c r="H904" s="3">
        <v>2019213640</v>
      </c>
      <c r="I904" s="3" t="s">
        <v>618</v>
      </c>
      <c r="J904" s="3" t="s">
        <v>41</v>
      </c>
      <c r="K904" s="3" t="s">
        <v>619</v>
      </c>
      <c r="L904" s="3" t="s">
        <v>57</v>
      </c>
      <c r="M904" s="3" t="s">
        <v>620</v>
      </c>
      <c r="N904" s="3" t="s">
        <v>562</v>
      </c>
      <c r="O904" s="3" t="s">
        <v>563</v>
      </c>
      <c r="P904" s="3" t="s">
        <v>562</v>
      </c>
      <c r="Q904" s="4" t="str">
        <f>IFERROR(VLOOKUP($H904,[1]RAPPORTS!$L$2:$O$3000,4,FALSE),"")</f>
        <v/>
      </c>
      <c r="R904" s="4" t="str">
        <f>IFERROR(VLOOKUP($H904,[1]NC!$G$2:$H$300,2,FALSE)+VLOOKUP($K904,[1]NC!$G$2:$I$300,3,FALSE),"")</f>
        <v/>
      </c>
      <c r="S904" s="3"/>
      <c r="T904" s="3"/>
      <c r="U904" s="3"/>
      <c r="V904" s="3" t="s">
        <v>39</v>
      </c>
      <c r="W904" s="3" t="s">
        <v>143</v>
      </c>
      <c r="X904" s="3" t="s">
        <v>39</v>
      </c>
    </row>
    <row r="905" spans="1:24" x14ac:dyDescent="0.25">
      <c r="A905" s="3" t="s">
        <v>17</v>
      </c>
      <c r="B905" s="3" t="s">
        <v>37</v>
      </c>
      <c r="C905" s="3" t="s">
        <v>19</v>
      </c>
      <c r="D905" s="3" t="s">
        <v>74</v>
      </c>
      <c r="E905" s="3" t="s">
        <v>39</v>
      </c>
      <c r="F905" s="3">
        <v>95548</v>
      </c>
      <c r="G905" s="3" t="s">
        <v>40</v>
      </c>
      <c r="H905" s="3">
        <v>2022062818</v>
      </c>
      <c r="I905" s="3" t="s">
        <v>618</v>
      </c>
      <c r="J905" s="3" t="s">
        <v>41</v>
      </c>
      <c r="K905" s="3" t="s">
        <v>619</v>
      </c>
      <c r="L905" s="3" t="s">
        <v>477</v>
      </c>
      <c r="M905" s="3" t="s">
        <v>620</v>
      </c>
      <c r="N905" s="3" t="s">
        <v>111</v>
      </c>
      <c r="O905" s="3" t="s">
        <v>426</v>
      </c>
      <c r="P905" s="3" t="s">
        <v>422</v>
      </c>
      <c r="Q905" s="4" t="str">
        <f>IFERROR(VLOOKUP($H905,[1]RAPPORTS!$L$2:$O$3000,4,FALSE),"")</f>
        <v/>
      </c>
      <c r="R905" s="4" t="str">
        <f>IFERROR(VLOOKUP($H905,[1]NC!$G$2:$H$300,2,FALSE)+VLOOKUP($K905,[1]NC!$G$2:$I$300,3,FALSE),"")</f>
        <v/>
      </c>
      <c r="S905" s="3"/>
      <c r="T905" s="3"/>
      <c r="U905" s="3"/>
      <c r="V905" s="3" t="s">
        <v>39</v>
      </c>
      <c r="W905" s="3" t="s">
        <v>9</v>
      </c>
      <c r="X905" s="3" t="s">
        <v>39</v>
      </c>
    </row>
    <row r="906" spans="1:24" x14ac:dyDescent="0.25">
      <c r="A906" s="3" t="s">
        <v>17</v>
      </c>
      <c r="B906" s="3" t="s">
        <v>37</v>
      </c>
      <c r="C906" s="3" t="s">
        <v>19</v>
      </c>
      <c r="D906" s="3" t="s">
        <v>74</v>
      </c>
      <c r="E906" s="3" t="s">
        <v>39</v>
      </c>
      <c r="F906" s="3">
        <v>95548</v>
      </c>
      <c r="G906" s="3" t="s">
        <v>40</v>
      </c>
      <c r="H906" s="3">
        <v>2022055133</v>
      </c>
      <c r="I906" s="3" t="s">
        <v>618</v>
      </c>
      <c r="J906" s="3" t="s">
        <v>41</v>
      </c>
      <c r="K906" s="3" t="s">
        <v>619</v>
      </c>
      <c r="L906" s="3" t="s">
        <v>531</v>
      </c>
      <c r="M906" s="3" t="s">
        <v>620</v>
      </c>
      <c r="N906" s="3" t="s">
        <v>264</v>
      </c>
      <c r="O906" s="3" t="s">
        <v>66</v>
      </c>
      <c r="P906" s="3" t="s">
        <v>263</v>
      </c>
      <c r="Q906" s="4" t="str">
        <f>IFERROR(VLOOKUP($H906,[1]RAPPORTS!$L$2:$O$3000,4,FALSE),"")</f>
        <v/>
      </c>
      <c r="R906" s="4" t="str">
        <f>IFERROR(VLOOKUP($H906,[1]NC!$G$2:$H$300,2,FALSE)+VLOOKUP($K906,[1]NC!$G$2:$I$300,3,FALSE),"")</f>
        <v/>
      </c>
      <c r="S906" s="3"/>
      <c r="T906" s="3"/>
      <c r="U906" s="3"/>
      <c r="V906" s="3" t="s">
        <v>39</v>
      </c>
      <c r="W906" s="3" t="s">
        <v>9</v>
      </c>
      <c r="X906" s="3" t="s">
        <v>39</v>
      </c>
    </row>
    <row r="907" spans="1:24" x14ac:dyDescent="0.25">
      <c r="A907" s="3" t="s">
        <v>17</v>
      </c>
      <c r="B907" s="3" t="s">
        <v>37</v>
      </c>
      <c r="C907" s="3" t="s">
        <v>19</v>
      </c>
      <c r="D907" s="3" t="s">
        <v>38</v>
      </c>
      <c r="E907" s="3" t="s">
        <v>39</v>
      </c>
      <c r="F907" s="3">
        <v>95548</v>
      </c>
      <c r="G907" s="3" t="s">
        <v>40</v>
      </c>
      <c r="H907" s="3">
        <v>2022055586</v>
      </c>
      <c r="I907" s="3" t="s">
        <v>618</v>
      </c>
      <c r="J907" s="3" t="s">
        <v>41</v>
      </c>
      <c r="K907" s="3" t="s">
        <v>619</v>
      </c>
      <c r="L907" s="3" t="s">
        <v>64</v>
      </c>
      <c r="M907" s="3" t="s">
        <v>620</v>
      </c>
      <c r="N907" s="3" t="s">
        <v>111</v>
      </c>
      <c r="O907" s="3" t="s">
        <v>66</v>
      </c>
      <c r="P907" s="3" t="s">
        <v>119</v>
      </c>
      <c r="Q907" s="4" t="str">
        <f>IFERROR(VLOOKUP($H907,[1]RAPPORTS!$L$2:$O$3000,4,FALSE),"")</f>
        <v/>
      </c>
      <c r="R907" s="4" t="str">
        <f>IFERROR(VLOOKUP($H907,[1]NC!$G$2:$H$300,2,FALSE)+VLOOKUP($K907,[1]NC!$G$2:$I$300,3,FALSE),"")</f>
        <v/>
      </c>
      <c r="S907" s="3"/>
      <c r="T907" s="3"/>
      <c r="U907" s="3"/>
      <c r="V907" s="3" t="s">
        <v>39</v>
      </c>
      <c r="W907" s="3" t="s">
        <v>9</v>
      </c>
      <c r="X907" s="3" t="s">
        <v>39</v>
      </c>
    </row>
    <row r="908" spans="1:24" x14ac:dyDescent="0.25">
      <c r="A908" s="3" t="s">
        <v>17</v>
      </c>
      <c r="B908" s="3" t="s">
        <v>37</v>
      </c>
      <c r="C908" s="3" t="s">
        <v>19</v>
      </c>
      <c r="D908" s="3" t="s">
        <v>74</v>
      </c>
      <c r="E908" s="3" t="s">
        <v>39</v>
      </c>
      <c r="F908" s="3">
        <v>95548</v>
      </c>
      <c r="G908" s="3" t="s">
        <v>40</v>
      </c>
      <c r="H908" s="3">
        <v>2022050536</v>
      </c>
      <c r="I908" s="3" t="s">
        <v>618</v>
      </c>
      <c r="J908" s="3" t="s">
        <v>41</v>
      </c>
      <c r="K908" s="3" t="s">
        <v>619</v>
      </c>
      <c r="L908" s="3" t="s">
        <v>64</v>
      </c>
      <c r="M908" s="3" t="s">
        <v>620</v>
      </c>
      <c r="N908" s="3" t="s">
        <v>93</v>
      </c>
      <c r="O908" s="3" t="s">
        <v>44</v>
      </c>
      <c r="P908" s="3" t="s">
        <v>429</v>
      </c>
      <c r="Q908" s="4" t="str">
        <f>IFERROR(VLOOKUP($H908,[1]RAPPORTS!$L$2:$O$3000,4,FALSE),"")</f>
        <v/>
      </c>
      <c r="R908" s="4" t="str">
        <f>IFERROR(VLOOKUP($H908,[1]NC!$G$2:$H$300,2,FALSE)+VLOOKUP($K908,[1]NC!$G$2:$I$300,3,FALSE),"")</f>
        <v/>
      </c>
      <c r="S908" s="3"/>
      <c r="T908" s="3"/>
      <c r="U908" s="3"/>
      <c r="V908" s="3" t="s">
        <v>39</v>
      </c>
      <c r="W908" s="3" t="s">
        <v>9</v>
      </c>
      <c r="X908" s="3" t="s">
        <v>39</v>
      </c>
    </row>
    <row r="909" spans="1:24" x14ac:dyDescent="0.25">
      <c r="A909" s="3" t="s">
        <v>41</v>
      </c>
      <c r="B909" s="3" t="s">
        <v>37</v>
      </c>
      <c r="C909" s="3" t="s">
        <v>19</v>
      </c>
      <c r="D909" s="3" t="s">
        <v>74</v>
      </c>
      <c r="E909" s="3" t="s">
        <v>39</v>
      </c>
      <c r="F909" s="3">
        <v>95548</v>
      </c>
      <c r="G909" s="3" t="s">
        <v>40</v>
      </c>
      <c r="H909" s="3">
        <v>2022050532</v>
      </c>
      <c r="I909" s="3" t="s">
        <v>618</v>
      </c>
      <c r="J909" s="3" t="s">
        <v>41</v>
      </c>
      <c r="K909" s="3" t="s">
        <v>619</v>
      </c>
      <c r="L909" s="3" t="s">
        <v>182</v>
      </c>
      <c r="M909" s="3" t="s">
        <v>620</v>
      </c>
      <c r="N909" s="3" t="s">
        <v>49</v>
      </c>
      <c r="O909" s="3" t="s">
        <v>44</v>
      </c>
      <c r="P909" s="3" t="s">
        <v>151</v>
      </c>
      <c r="Q909" s="4" t="str">
        <f>IFERROR(VLOOKUP($H909,[1]RAPPORTS!$L$2:$O$3000,4,FALSE),"")</f>
        <v/>
      </c>
      <c r="R909" s="4" t="str">
        <f>IFERROR(VLOOKUP($H909,[1]NC!$G$2:$H$300,2,FALSE)+VLOOKUP($K909,[1]NC!$G$2:$I$300,3,FALSE),"")</f>
        <v/>
      </c>
      <c r="S909" s="3"/>
      <c r="T909" s="3"/>
      <c r="U909" s="3"/>
      <c r="V909" s="3" t="s">
        <v>39</v>
      </c>
      <c r="W909" s="3" t="s">
        <v>9</v>
      </c>
      <c r="X909" s="3" t="s">
        <v>39</v>
      </c>
    </row>
    <row r="910" spans="1:24" x14ac:dyDescent="0.25">
      <c r="A910" s="3" t="s">
        <v>17</v>
      </c>
      <c r="B910" s="3" t="s">
        <v>37</v>
      </c>
      <c r="C910" s="3" t="s">
        <v>19</v>
      </c>
      <c r="D910" s="3" t="s">
        <v>38</v>
      </c>
      <c r="E910" s="3" t="s">
        <v>39</v>
      </c>
      <c r="F910" s="3">
        <v>95548</v>
      </c>
      <c r="G910" s="3" t="s">
        <v>40</v>
      </c>
      <c r="H910" s="3">
        <v>2022085741</v>
      </c>
      <c r="I910" s="3" t="s">
        <v>618</v>
      </c>
      <c r="J910" s="3" t="s">
        <v>41</v>
      </c>
      <c r="K910" s="3" t="s">
        <v>619</v>
      </c>
      <c r="L910" s="3" t="s">
        <v>64</v>
      </c>
      <c r="M910" s="3" t="s">
        <v>620</v>
      </c>
      <c r="N910" s="3" t="s">
        <v>83</v>
      </c>
      <c r="O910" s="3" t="s">
        <v>70</v>
      </c>
      <c r="P910" s="3" t="s">
        <v>114</v>
      </c>
      <c r="Q910" s="4" t="str">
        <f>IFERROR(VLOOKUP($H910,[1]RAPPORTS!$L$2:$O$3000,4,FALSE),"")</f>
        <v/>
      </c>
      <c r="R910" s="4" t="str">
        <f>IFERROR(VLOOKUP($H910,[1]NC!$G$2:$H$300,2,FALSE)+VLOOKUP($K910,[1]NC!$G$2:$I$300,3,FALSE),"")</f>
        <v/>
      </c>
      <c r="S910" s="3"/>
      <c r="T910" s="3"/>
      <c r="U910" s="3"/>
      <c r="V910" s="3" t="s">
        <v>39</v>
      </c>
      <c r="W910" s="3" t="s">
        <v>9</v>
      </c>
      <c r="X910" s="3" t="s">
        <v>39</v>
      </c>
    </row>
    <row r="911" spans="1:24" x14ac:dyDescent="0.25">
      <c r="A911" s="3" t="s">
        <v>17</v>
      </c>
      <c r="B911" s="3" t="s">
        <v>37</v>
      </c>
      <c r="C911" s="3" t="s">
        <v>19</v>
      </c>
      <c r="D911" s="3" t="s">
        <v>38</v>
      </c>
      <c r="E911" s="3" t="s">
        <v>39</v>
      </c>
      <c r="F911" s="3">
        <v>95548</v>
      </c>
      <c r="G911" s="3" t="s">
        <v>40</v>
      </c>
      <c r="H911" s="3">
        <v>2022050181</v>
      </c>
      <c r="I911" s="3" t="s">
        <v>618</v>
      </c>
      <c r="J911" s="3" t="s">
        <v>41</v>
      </c>
      <c r="K911" s="3" t="s">
        <v>619</v>
      </c>
      <c r="L911" s="3" t="s">
        <v>182</v>
      </c>
      <c r="M911" s="3" t="s">
        <v>620</v>
      </c>
      <c r="N911" s="3" t="s">
        <v>93</v>
      </c>
      <c r="O911" s="3" t="s">
        <v>44</v>
      </c>
      <c r="P911" s="3" t="s">
        <v>144</v>
      </c>
      <c r="Q911" s="4" t="str">
        <f>IFERROR(VLOOKUP($H911,[1]RAPPORTS!$L$2:$O$3000,4,FALSE),"")</f>
        <v/>
      </c>
      <c r="R911" s="4" t="str">
        <f>IFERROR(VLOOKUP($H911,[1]NC!$G$2:$H$300,2,FALSE)+VLOOKUP($K911,[1]NC!$G$2:$I$300,3,FALSE),"")</f>
        <v/>
      </c>
      <c r="S911" s="3"/>
      <c r="T911" s="3"/>
      <c r="U911" s="3"/>
      <c r="V911" s="3" t="s">
        <v>39</v>
      </c>
      <c r="W911" s="3" t="s">
        <v>9</v>
      </c>
      <c r="X911" s="3" t="s">
        <v>39</v>
      </c>
    </row>
    <row r="912" spans="1:24" x14ac:dyDescent="0.25">
      <c r="A912" s="3" t="s">
        <v>17</v>
      </c>
      <c r="B912" s="3" t="s">
        <v>37</v>
      </c>
      <c r="C912" s="3" t="s">
        <v>19</v>
      </c>
      <c r="D912" s="3" t="s">
        <v>38</v>
      </c>
      <c r="E912" s="3" t="s">
        <v>39</v>
      </c>
      <c r="F912" s="3">
        <v>95548</v>
      </c>
      <c r="G912" s="3" t="s">
        <v>40</v>
      </c>
      <c r="H912" s="3">
        <v>2022057307</v>
      </c>
      <c r="I912" s="3" t="s">
        <v>618</v>
      </c>
      <c r="J912" s="3" t="s">
        <v>41</v>
      </c>
      <c r="K912" s="3" t="s">
        <v>619</v>
      </c>
      <c r="L912" s="3" t="s">
        <v>477</v>
      </c>
      <c r="M912" s="3" t="s">
        <v>620</v>
      </c>
      <c r="N912" s="3" t="s">
        <v>300</v>
      </c>
      <c r="O912" s="3" t="s">
        <v>61</v>
      </c>
      <c r="P912" s="3" t="s">
        <v>111</v>
      </c>
      <c r="Q912" s="4" t="str">
        <f>IFERROR(VLOOKUP($H912,[1]RAPPORTS!$L$2:$O$3000,4,FALSE),"")</f>
        <v/>
      </c>
      <c r="R912" s="4" t="str">
        <f>IFERROR(VLOOKUP($H912,[1]NC!$G$2:$H$300,2,FALSE)+VLOOKUP($K912,[1]NC!$G$2:$I$300,3,FALSE),"")</f>
        <v/>
      </c>
      <c r="S912" s="3"/>
      <c r="T912" s="3"/>
      <c r="U912" s="3"/>
      <c r="V912" s="3" t="s">
        <v>39</v>
      </c>
      <c r="W912" s="3" t="s">
        <v>9</v>
      </c>
      <c r="X912" s="3" t="s">
        <v>39</v>
      </c>
    </row>
    <row r="913" spans="1:24" x14ac:dyDescent="0.25">
      <c r="A913" s="3" t="s">
        <v>17</v>
      </c>
      <c r="B913" s="3" t="s">
        <v>37</v>
      </c>
      <c r="C913" s="3" t="s">
        <v>19</v>
      </c>
      <c r="D913" s="3" t="s">
        <v>38</v>
      </c>
      <c r="E913" s="3" t="s">
        <v>39</v>
      </c>
      <c r="F913" s="3">
        <v>95548</v>
      </c>
      <c r="G913" s="3" t="s">
        <v>40</v>
      </c>
      <c r="H913" s="3">
        <v>2022056366</v>
      </c>
      <c r="I913" s="3" t="s">
        <v>618</v>
      </c>
      <c r="J913" s="3" t="s">
        <v>41</v>
      </c>
      <c r="K913" s="3" t="s">
        <v>619</v>
      </c>
      <c r="L913" s="3" t="s">
        <v>531</v>
      </c>
      <c r="M913" s="3" t="s">
        <v>620</v>
      </c>
      <c r="N913" s="3" t="s">
        <v>175</v>
      </c>
      <c r="O913" s="3" t="s">
        <v>66</v>
      </c>
      <c r="P913" s="3" t="s">
        <v>266</v>
      </c>
      <c r="Q913" s="4" t="str">
        <f>IFERROR(VLOOKUP($H913,[1]RAPPORTS!$L$2:$O$3000,4,FALSE),"")</f>
        <v/>
      </c>
      <c r="R913" s="4" t="str">
        <f>IFERROR(VLOOKUP($H913,[1]NC!$G$2:$H$300,2,FALSE)+VLOOKUP($K913,[1]NC!$G$2:$I$300,3,FALSE),"")</f>
        <v/>
      </c>
      <c r="S913" s="3"/>
      <c r="T913" s="3"/>
      <c r="U913" s="3"/>
      <c r="V913" s="3" t="s">
        <v>39</v>
      </c>
      <c r="W913" s="3" t="s">
        <v>9</v>
      </c>
      <c r="X913" s="3" t="s">
        <v>39</v>
      </c>
    </row>
    <row r="914" spans="1:24" x14ac:dyDescent="0.25">
      <c r="A914" s="3" t="s">
        <v>17</v>
      </c>
      <c r="B914" s="3" t="s">
        <v>37</v>
      </c>
      <c r="C914" s="3" t="s">
        <v>19</v>
      </c>
      <c r="D914" s="3" t="s">
        <v>38</v>
      </c>
      <c r="E914" s="3" t="s">
        <v>39</v>
      </c>
      <c r="F914" s="3">
        <v>95548</v>
      </c>
      <c r="G914" s="3" t="s">
        <v>40</v>
      </c>
      <c r="H914" s="3">
        <v>2022048432</v>
      </c>
      <c r="I914" s="3" t="s">
        <v>618</v>
      </c>
      <c r="J914" s="3" t="s">
        <v>41</v>
      </c>
      <c r="K914" s="3" t="s">
        <v>619</v>
      </c>
      <c r="L914" s="3" t="s">
        <v>64</v>
      </c>
      <c r="M914" s="3" t="s">
        <v>620</v>
      </c>
      <c r="N914" s="3" t="s">
        <v>111</v>
      </c>
      <c r="O914" s="3" t="s">
        <v>116</v>
      </c>
      <c r="P914" s="3" t="s">
        <v>117</v>
      </c>
      <c r="Q914" s="4" t="str">
        <f>IFERROR(VLOOKUP($H914,[1]RAPPORTS!$L$2:$O$3000,4,FALSE),"")</f>
        <v/>
      </c>
      <c r="R914" s="4" t="str">
        <f>IFERROR(VLOOKUP($H914,[1]NC!$G$2:$H$300,2,FALSE)+VLOOKUP($K914,[1]NC!$G$2:$I$300,3,FALSE),"")</f>
        <v/>
      </c>
      <c r="S914" s="3"/>
      <c r="T914" s="3"/>
      <c r="U914" s="3"/>
      <c r="V914" s="3" t="s">
        <v>39</v>
      </c>
      <c r="W914" s="3" t="s">
        <v>9</v>
      </c>
      <c r="X914" s="3" t="s">
        <v>39</v>
      </c>
    </row>
    <row r="915" spans="1:24" x14ac:dyDescent="0.25">
      <c r="A915" s="3" t="s">
        <v>17</v>
      </c>
      <c r="B915" s="3" t="s">
        <v>37</v>
      </c>
      <c r="C915" s="3" t="s">
        <v>19</v>
      </c>
      <c r="D915" s="3" t="s">
        <v>74</v>
      </c>
      <c r="E915" s="3" t="s">
        <v>39</v>
      </c>
      <c r="F915" s="3">
        <v>95548</v>
      </c>
      <c r="G915" s="3" t="s">
        <v>40</v>
      </c>
      <c r="H915" s="3">
        <v>2022014791</v>
      </c>
      <c r="I915" s="3" t="s">
        <v>618</v>
      </c>
      <c r="J915" s="3" t="s">
        <v>41</v>
      </c>
      <c r="K915" s="3" t="s">
        <v>619</v>
      </c>
      <c r="L915" s="3" t="s">
        <v>248</v>
      </c>
      <c r="M915" s="3" t="s">
        <v>620</v>
      </c>
      <c r="N915" s="3" t="s">
        <v>300</v>
      </c>
      <c r="O915" s="3" t="s">
        <v>298</v>
      </c>
      <c r="P915" s="3" t="s">
        <v>144</v>
      </c>
      <c r="Q915" s="4" t="str">
        <f>IFERROR(VLOOKUP($H915,[1]RAPPORTS!$L$2:$O$3000,4,FALSE),"")</f>
        <v/>
      </c>
      <c r="R915" s="4" t="str">
        <f>IFERROR(VLOOKUP($H915,[1]NC!$G$2:$H$300,2,FALSE)+VLOOKUP($K915,[1]NC!$G$2:$I$300,3,FALSE),"")</f>
        <v/>
      </c>
      <c r="S915" s="3"/>
      <c r="T915" s="3"/>
      <c r="U915" s="3"/>
      <c r="V915" s="3" t="s">
        <v>39</v>
      </c>
      <c r="W915" s="3" t="s">
        <v>9</v>
      </c>
      <c r="X915" s="3" t="s">
        <v>39</v>
      </c>
    </row>
    <row r="916" spans="1:24" x14ac:dyDescent="0.25">
      <c r="A916" s="3" t="s">
        <v>17</v>
      </c>
      <c r="B916" s="3" t="s">
        <v>37</v>
      </c>
      <c r="C916" s="3" t="s">
        <v>19</v>
      </c>
      <c r="D916" s="3" t="s">
        <v>74</v>
      </c>
      <c r="E916" s="3" t="s">
        <v>39</v>
      </c>
      <c r="F916" s="3">
        <v>95548</v>
      </c>
      <c r="G916" s="3" t="s">
        <v>40</v>
      </c>
      <c r="H916" s="3">
        <v>2022057617</v>
      </c>
      <c r="I916" s="3" t="s">
        <v>618</v>
      </c>
      <c r="J916" s="3" t="s">
        <v>41</v>
      </c>
      <c r="K916" s="3" t="s">
        <v>619</v>
      </c>
      <c r="L916" s="3" t="s">
        <v>502</v>
      </c>
      <c r="M916" s="3" t="s">
        <v>620</v>
      </c>
      <c r="N916" s="3" t="s">
        <v>111</v>
      </c>
      <c r="O916" s="3" t="s">
        <v>61</v>
      </c>
      <c r="P916" s="3" t="s">
        <v>146</v>
      </c>
      <c r="Q916" s="4" t="str">
        <f>IFERROR(VLOOKUP($H916,[1]RAPPORTS!$L$2:$O$3000,4,FALSE),"")</f>
        <v/>
      </c>
      <c r="R916" s="4" t="str">
        <f>IFERROR(VLOOKUP($H916,[1]NC!$G$2:$H$300,2,FALSE)+VLOOKUP($K916,[1]NC!$G$2:$I$300,3,FALSE),"")</f>
        <v/>
      </c>
      <c r="S916" s="3"/>
      <c r="T916" s="3"/>
      <c r="U916" s="3"/>
      <c r="V916" s="3" t="s">
        <v>39</v>
      </c>
      <c r="W916" s="3" t="s">
        <v>9</v>
      </c>
      <c r="X916" s="3" t="s">
        <v>39</v>
      </c>
    </row>
    <row r="917" spans="1:24" x14ac:dyDescent="0.25">
      <c r="A917" s="3" t="s">
        <v>17</v>
      </c>
      <c r="B917" s="3" t="s">
        <v>37</v>
      </c>
      <c r="C917" s="3" t="s">
        <v>19</v>
      </c>
      <c r="D917" s="3" t="s">
        <v>38</v>
      </c>
      <c r="E917" s="3" t="s">
        <v>39</v>
      </c>
      <c r="F917" s="3">
        <v>95548</v>
      </c>
      <c r="G917" s="3" t="s">
        <v>40</v>
      </c>
      <c r="H917" s="3">
        <v>2022066427</v>
      </c>
      <c r="I917" s="3" t="s">
        <v>618</v>
      </c>
      <c r="J917" s="3" t="s">
        <v>41</v>
      </c>
      <c r="K917" s="3" t="s">
        <v>619</v>
      </c>
      <c r="L917" s="3" t="s">
        <v>477</v>
      </c>
      <c r="M917" s="3" t="s">
        <v>620</v>
      </c>
      <c r="N917" s="3" t="s">
        <v>300</v>
      </c>
      <c r="O917" s="3" t="s">
        <v>105</v>
      </c>
      <c r="P917" s="3" t="s">
        <v>106</v>
      </c>
      <c r="Q917" s="4" t="str">
        <f>IFERROR(VLOOKUP($H917,[1]RAPPORTS!$L$2:$O$3000,4,FALSE),"")</f>
        <v/>
      </c>
      <c r="R917" s="4" t="str">
        <f>IFERROR(VLOOKUP($H917,[1]NC!$G$2:$H$300,2,FALSE)+VLOOKUP($K917,[1]NC!$G$2:$I$300,3,FALSE),"")</f>
        <v/>
      </c>
      <c r="S917" s="3"/>
      <c r="T917" s="3"/>
      <c r="U917" s="3"/>
      <c r="V917" s="3" t="s">
        <v>39</v>
      </c>
      <c r="W917" s="3" t="s">
        <v>9</v>
      </c>
      <c r="X917" s="3" t="s">
        <v>39</v>
      </c>
    </row>
    <row r="918" spans="1:24" x14ac:dyDescent="0.25">
      <c r="A918" s="3" t="s">
        <v>17</v>
      </c>
      <c r="B918" s="3" t="s">
        <v>37</v>
      </c>
      <c r="C918" s="3" t="s">
        <v>19</v>
      </c>
      <c r="D918" s="3" t="s">
        <v>74</v>
      </c>
      <c r="E918" s="3" t="s">
        <v>39</v>
      </c>
      <c r="F918" s="3">
        <v>95548</v>
      </c>
      <c r="G918" s="3" t="s">
        <v>40</v>
      </c>
      <c r="H918" s="3">
        <v>2022001915</v>
      </c>
      <c r="I918" s="3" t="s">
        <v>618</v>
      </c>
      <c r="J918" s="3" t="s">
        <v>41</v>
      </c>
      <c r="K918" s="3" t="s">
        <v>619</v>
      </c>
      <c r="L918" s="3" t="s">
        <v>57</v>
      </c>
      <c r="M918" s="3" t="s">
        <v>620</v>
      </c>
      <c r="N918" s="3" t="s">
        <v>93</v>
      </c>
      <c r="O918" s="3" t="s">
        <v>250</v>
      </c>
      <c r="P918" s="3" t="s">
        <v>422</v>
      </c>
      <c r="Q918" s="4" t="str">
        <f>IFERROR(VLOOKUP($H918,[1]RAPPORTS!$L$2:$O$3000,4,FALSE),"")</f>
        <v/>
      </c>
      <c r="R918" s="4" t="str">
        <f>IFERROR(VLOOKUP($H918,[1]NC!$G$2:$H$300,2,FALSE)+VLOOKUP($K918,[1]NC!$G$2:$I$300,3,FALSE),"")</f>
        <v/>
      </c>
      <c r="S918" s="3"/>
      <c r="T918" s="3"/>
      <c r="U918" s="3"/>
      <c r="V918" s="3" t="s">
        <v>39</v>
      </c>
      <c r="W918" s="3" t="s">
        <v>9</v>
      </c>
      <c r="X918" s="3" t="s">
        <v>39</v>
      </c>
    </row>
    <row r="919" spans="1:24" x14ac:dyDescent="0.25">
      <c r="A919" s="3" t="s">
        <v>17</v>
      </c>
      <c r="B919" s="3" t="s">
        <v>261</v>
      </c>
      <c r="C919" s="3" t="s">
        <v>19</v>
      </c>
      <c r="D919" s="3" t="s">
        <v>262</v>
      </c>
      <c r="E919" s="3" t="s">
        <v>39</v>
      </c>
      <c r="F919" s="3">
        <v>95548</v>
      </c>
      <c r="G919" s="3" t="s">
        <v>40</v>
      </c>
      <c r="H919" s="3">
        <v>2022067990</v>
      </c>
      <c r="I919" s="3" t="s">
        <v>618</v>
      </c>
      <c r="J919" s="3" t="s">
        <v>41</v>
      </c>
      <c r="K919" s="3" t="s">
        <v>619</v>
      </c>
      <c r="L919" s="3" t="s">
        <v>531</v>
      </c>
      <c r="M919" s="3" t="s">
        <v>620</v>
      </c>
      <c r="N919" s="3" t="s">
        <v>111</v>
      </c>
      <c r="O919" s="3" t="s">
        <v>132</v>
      </c>
      <c r="P919" s="3" t="s">
        <v>185</v>
      </c>
      <c r="Q919" s="4" t="str">
        <f>IFERROR(VLOOKUP($H919,[1]RAPPORTS!$L$2:$O$3000,4,FALSE),"")</f>
        <v/>
      </c>
      <c r="R919" s="4" t="str">
        <f>IFERROR(VLOOKUP($H919,[1]NC!$G$2:$H$300,2,FALSE)+VLOOKUP($K919,[1]NC!$G$2:$I$300,3,FALSE),"")</f>
        <v/>
      </c>
      <c r="S919" s="3"/>
      <c r="T919" s="3"/>
      <c r="U919" s="3"/>
      <c r="V919" s="3" t="s">
        <v>39</v>
      </c>
      <c r="W919" s="3" t="s">
        <v>9</v>
      </c>
      <c r="X919" s="3" t="s">
        <v>39</v>
      </c>
    </row>
    <row r="920" spans="1:24" x14ac:dyDescent="0.25">
      <c r="A920" s="3" t="s">
        <v>17</v>
      </c>
      <c r="B920" s="3" t="s">
        <v>52</v>
      </c>
      <c r="C920" s="3" t="s">
        <v>19</v>
      </c>
      <c r="D920" s="3" t="s">
        <v>53</v>
      </c>
      <c r="E920" s="3" t="s">
        <v>39</v>
      </c>
      <c r="F920" s="3">
        <v>95548</v>
      </c>
      <c r="G920" s="3" t="s">
        <v>40</v>
      </c>
      <c r="H920" s="3">
        <v>2022064302</v>
      </c>
      <c r="I920" s="3" t="s">
        <v>618</v>
      </c>
      <c r="J920" s="3" t="s">
        <v>41</v>
      </c>
      <c r="K920" s="3" t="s">
        <v>619</v>
      </c>
      <c r="L920" s="3" t="s">
        <v>531</v>
      </c>
      <c r="M920" s="3" t="s">
        <v>620</v>
      </c>
      <c r="N920" s="3" t="s">
        <v>83</v>
      </c>
      <c r="O920" s="3" t="s">
        <v>426</v>
      </c>
      <c r="P920" s="3" t="s">
        <v>49</v>
      </c>
      <c r="Q920" s="4" t="str">
        <f>IFERROR(VLOOKUP($H920,[1]RAPPORTS!$L$2:$O$3000,4,FALSE),"")</f>
        <v/>
      </c>
      <c r="R920" s="4" t="str">
        <f>IFERROR(VLOOKUP($H920,[1]NC!$G$2:$H$300,2,FALSE)+VLOOKUP($K920,[1]NC!$G$2:$I$300,3,FALSE),"")</f>
        <v/>
      </c>
      <c r="S920" s="3"/>
      <c r="T920" s="3"/>
      <c r="U920" s="3"/>
      <c r="V920" s="3" t="s">
        <v>39</v>
      </c>
      <c r="W920" s="3" t="s">
        <v>9</v>
      </c>
      <c r="X920" s="3" t="s">
        <v>39</v>
      </c>
    </row>
    <row r="921" spans="1:24" x14ac:dyDescent="0.25">
      <c r="A921" s="3" t="s">
        <v>17</v>
      </c>
      <c r="B921" s="3" t="s">
        <v>100</v>
      </c>
      <c r="C921" s="3" t="s">
        <v>19</v>
      </c>
      <c r="D921" s="3" t="s">
        <v>158</v>
      </c>
      <c r="E921" s="3" t="s">
        <v>39</v>
      </c>
      <c r="F921" s="3">
        <v>95548</v>
      </c>
      <c r="G921" s="3" t="s">
        <v>40</v>
      </c>
      <c r="H921" s="3">
        <v>2022067875</v>
      </c>
      <c r="I921" s="3" t="s">
        <v>618</v>
      </c>
      <c r="J921" s="3" t="s">
        <v>41</v>
      </c>
      <c r="K921" s="3" t="s">
        <v>619</v>
      </c>
      <c r="L921" s="3" t="s">
        <v>64</v>
      </c>
      <c r="M921" s="3" t="s">
        <v>620</v>
      </c>
      <c r="N921" s="3" t="s">
        <v>111</v>
      </c>
      <c r="O921" s="3" t="s">
        <v>132</v>
      </c>
      <c r="P921" s="3" t="s">
        <v>200</v>
      </c>
      <c r="Q921" s="4" t="str">
        <f>IFERROR(VLOOKUP($H921,[1]RAPPORTS!$L$2:$O$3000,4,FALSE),"")</f>
        <v/>
      </c>
      <c r="R921" s="4" t="str">
        <f>IFERROR(VLOOKUP($H921,[1]NC!$G$2:$H$300,2,FALSE)+VLOOKUP($K921,[1]NC!$G$2:$I$300,3,FALSE),"")</f>
        <v/>
      </c>
      <c r="S921" s="3"/>
      <c r="T921" s="3"/>
      <c r="U921" s="3"/>
      <c r="V921" s="3" t="s">
        <v>39</v>
      </c>
      <c r="W921" s="3" t="s">
        <v>9</v>
      </c>
      <c r="X921" s="3" t="s">
        <v>39</v>
      </c>
    </row>
    <row r="922" spans="1:24" x14ac:dyDescent="0.25">
      <c r="A922" s="3" t="s">
        <v>17</v>
      </c>
      <c r="B922" s="3" t="s">
        <v>100</v>
      </c>
      <c r="C922" s="3" t="s">
        <v>19</v>
      </c>
      <c r="D922" s="3" t="s">
        <v>158</v>
      </c>
      <c r="E922" s="3" t="s">
        <v>39</v>
      </c>
      <c r="F922" s="3">
        <v>95548</v>
      </c>
      <c r="G922" s="3" t="s">
        <v>56</v>
      </c>
      <c r="H922" s="3">
        <v>2020251408</v>
      </c>
      <c r="I922" s="3" t="s">
        <v>618</v>
      </c>
      <c r="J922" s="3" t="s">
        <v>41</v>
      </c>
      <c r="K922" s="3" t="s">
        <v>619</v>
      </c>
      <c r="L922" s="3" t="s">
        <v>64</v>
      </c>
      <c r="M922" s="3" t="s">
        <v>620</v>
      </c>
      <c r="N922" s="3" t="s">
        <v>83</v>
      </c>
      <c r="O922" s="3" t="s">
        <v>564</v>
      </c>
      <c r="P922" s="3" t="s">
        <v>565</v>
      </c>
      <c r="Q922" s="4" t="str">
        <f>IFERROR(VLOOKUP($H922,[1]RAPPORTS!$L$2:$O$3000,4,FALSE),"")</f>
        <v/>
      </c>
      <c r="R922" s="4" t="str">
        <f>IFERROR(VLOOKUP($H922,[1]NC!$G$2:$H$300,2,FALSE)+VLOOKUP($K922,[1]NC!$G$2:$I$300,3,FALSE),"")</f>
        <v/>
      </c>
      <c r="S922" s="3"/>
      <c r="T922" s="3"/>
      <c r="U922" s="3"/>
      <c r="V922" s="3" t="s">
        <v>39</v>
      </c>
      <c r="W922" s="3" t="s">
        <v>9</v>
      </c>
      <c r="X922" s="3" t="s">
        <v>39</v>
      </c>
    </row>
    <row r="923" spans="1:24" x14ac:dyDescent="0.25">
      <c r="A923" s="3" t="s">
        <v>17</v>
      </c>
      <c r="B923" s="3" t="s">
        <v>37</v>
      </c>
      <c r="C923" s="3" t="s">
        <v>19</v>
      </c>
      <c r="D923" s="3" t="s">
        <v>38</v>
      </c>
      <c r="E923" s="3" t="s">
        <v>39</v>
      </c>
      <c r="F923" s="3">
        <v>95548</v>
      </c>
      <c r="G923" s="3" t="s">
        <v>40</v>
      </c>
      <c r="H923" s="3">
        <v>2022063142</v>
      </c>
      <c r="I923" s="3" t="s">
        <v>618</v>
      </c>
      <c r="J923" s="3" t="s">
        <v>41</v>
      </c>
      <c r="K923" s="3" t="s">
        <v>619</v>
      </c>
      <c r="L923" s="3" t="s">
        <v>96</v>
      </c>
      <c r="M923" s="3" t="s">
        <v>620</v>
      </c>
      <c r="N923" s="3" t="s">
        <v>43</v>
      </c>
      <c r="O923" s="3" t="s">
        <v>426</v>
      </c>
      <c r="P923" s="3" t="s">
        <v>184</v>
      </c>
      <c r="Q923" s="4" t="str">
        <f>IFERROR(VLOOKUP($H923,[1]RAPPORTS!$L$2:$O$3000,4,FALSE),"")</f>
        <v/>
      </c>
      <c r="R923" s="4" t="str">
        <f>IFERROR(VLOOKUP($H923,[1]NC!$G$2:$H$300,2,FALSE)+VLOOKUP($K923,[1]NC!$G$2:$I$300,3,FALSE),"")</f>
        <v/>
      </c>
      <c r="S923" s="3"/>
      <c r="T923" s="3"/>
      <c r="U923" s="3"/>
      <c r="V923" s="3" t="s">
        <v>39</v>
      </c>
      <c r="W923" s="3" t="s">
        <v>3</v>
      </c>
      <c r="X923" s="3" t="s">
        <v>39</v>
      </c>
    </row>
    <row r="924" spans="1:24" x14ac:dyDescent="0.25">
      <c r="A924" s="3" t="s">
        <v>17</v>
      </c>
      <c r="B924" s="3" t="s">
        <v>37</v>
      </c>
      <c r="C924" s="3" t="s">
        <v>19</v>
      </c>
      <c r="D924" s="3" t="s">
        <v>554</v>
      </c>
      <c r="E924" s="3" t="s">
        <v>39</v>
      </c>
      <c r="F924" s="3">
        <v>95548</v>
      </c>
      <c r="G924" s="3" t="s">
        <v>40</v>
      </c>
      <c r="H924" s="3">
        <v>2021342619</v>
      </c>
      <c r="I924" s="3" t="s">
        <v>618</v>
      </c>
      <c r="J924" s="3" t="s">
        <v>41</v>
      </c>
      <c r="K924" s="3" t="s">
        <v>619</v>
      </c>
      <c r="L924" s="3" t="s">
        <v>57</v>
      </c>
      <c r="M924" s="3" t="s">
        <v>620</v>
      </c>
      <c r="N924" s="3" t="s">
        <v>43</v>
      </c>
      <c r="O924" s="3" t="s">
        <v>145</v>
      </c>
      <c r="P924" s="3" t="s">
        <v>566</v>
      </c>
      <c r="Q924" s="4" t="str">
        <f>IFERROR(VLOOKUP($H924,[1]RAPPORTS!$L$2:$O$3000,4,FALSE),"")</f>
        <v/>
      </c>
      <c r="R924" s="4" t="str">
        <f>IFERROR(VLOOKUP($H924,[1]NC!$G$2:$H$300,2,FALSE)+VLOOKUP($K924,[1]NC!$G$2:$I$300,3,FALSE),"")</f>
        <v/>
      </c>
      <c r="S924" s="3"/>
      <c r="T924" s="3"/>
      <c r="U924" s="3"/>
      <c r="V924" s="3" t="s">
        <v>39</v>
      </c>
      <c r="W924" s="3" t="s">
        <v>3</v>
      </c>
      <c r="X924" s="3" t="s">
        <v>39</v>
      </c>
    </row>
    <row r="925" spans="1:24" x14ac:dyDescent="0.25">
      <c r="A925" s="3" t="s">
        <v>17</v>
      </c>
      <c r="B925" s="3" t="s">
        <v>37</v>
      </c>
      <c r="C925" s="3" t="s">
        <v>19</v>
      </c>
      <c r="D925" s="3" t="s">
        <v>38</v>
      </c>
      <c r="E925" s="3" t="s">
        <v>39</v>
      </c>
      <c r="F925" s="3">
        <v>95548</v>
      </c>
      <c r="G925" s="3" t="s">
        <v>40</v>
      </c>
      <c r="H925" s="3">
        <v>2021333396</v>
      </c>
      <c r="I925" s="3" t="s">
        <v>618</v>
      </c>
      <c r="J925" s="3" t="s">
        <v>41</v>
      </c>
      <c r="K925" s="3" t="s">
        <v>619</v>
      </c>
      <c r="L925" s="3" t="s">
        <v>57</v>
      </c>
      <c r="M925" s="3" t="s">
        <v>620</v>
      </c>
      <c r="N925" s="3" t="s">
        <v>43</v>
      </c>
      <c r="O925" s="3" t="s">
        <v>50</v>
      </c>
      <c r="P925" s="3" t="s">
        <v>567</v>
      </c>
      <c r="Q925" s="4" t="str">
        <f>IFERROR(VLOOKUP($H925,[1]RAPPORTS!$L$2:$O$3000,4,FALSE),"")</f>
        <v/>
      </c>
      <c r="R925" s="4" t="str">
        <f>IFERROR(VLOOKUP($H925,[1]NC!$G$2:$H$300,2,FALSE)+VLOOKUP($K925,[1]NC!$G$2:$I$300,3,FALSE),"")</f>
        <v/>
      </c>
      <c r="S925" s="3"/>
      <c r="T925" s="3"/>
      <c r="U925" s="3"/>
      <c r="V925" s="3" t="s">
        <v>39</v>
      </c>
      <c r="W925" s="3" t="s">
        <v>3</v>
      </c>
      <c r="X925" s="3" t="s">
        <v>39</v>
      </c>
    </row>
    <row r="926" spans="1:24" x14ac:dyDescent="0.25">
      <c r="A926" s="3" t="s">
        <v>41</v>
      </c>
      <c r="B926" s="3" t="s">
        <v>37</v>
      </c>
      <c r="C926" s="3" t="s">
        <v>19</v>
      </c>
      <c r="D926" s="3" t="s">
        <v>92</v>
      </c>
      <c r="E926" s="3" t="s">
        <v>39</v>
      </c>
      <c r="F926" s="3">
        <v>95548</v>
      </c>
      <c r="G926" s="3" t="s">
        <v>40</v>
      </c>
      <c r="H926" s="3">
        <v>2022050718</v>
      </c>
      <c r="I926" s="3" t="s">
        <v>618</v>
      </c>
      <c r="J926" s="3" t="s">
        <v>41</v>
      </c>
      <c r="K926" s="3" t="s">
        <v>619</v>
      </c>
      <c r="L926" s="3" t="s">
        <v>57</v>
      </c>
      <c r="M926" s="3" t="s">
        <v>620</v>
      </c>
      <c r="N926" s="3" t="s">
        <v>49</v>
      </c>
      <c r="O926" s="3" t="s">
        <v>44</v>
      </c>
      <c r="P926" s="3" t="s">
        <v>204</v>
      </c>
      <c r="Q926" s="4" t="str">
        <f>IFERROR(VLOOKUP($H926,[1]RAPPORTS!$L$2:$O$3000,4,FALSE),"")</f>
        <v/>
      </c>
      <c r="R926" s="4" t="str">
        <f>IFERROR(VLOOKUP($H926,[1]NC!$G$2:$H$300,2,FALSE)+VLOOKUP($K926,[1]NC!$G$2:$I$300,3,FALSE),"")</f>
        <v/>
      </c>
      <c r="S926" s="3"/>
      <c r="T926" s="3"/>
      <c r="U926" s="3"/>
      <c r="V926" s="3" t="s">
        <v>39</v>
      </c>
      <c r="W926" s="3" t="s">
        <v>3</v>
      </c>
      <c r="X926" s="3" t="s">
        <v>39</v>
      </c>
    </row>
    <row r="927" spans="1:24" x14ac:dyDescent="0.25">
      <c r="A927" s="3" t="s">
        <v>17</v>
      </c>
      <c r="B927" s="3" t="s">
        <v>37</v>
      </c>
      <c r="C927" s="3" t="s">
        <v>19</v>
      </c>
      <c r="D927" s="3" t="s">
        <v>74</v>
      </c>
      <c r="E927" s="3" t="s">
        <v>39</v>
      </c>
      <c r="F927" s="3">
        <v>95548</v>
      </c>
      <c r="G927" s="3" t="s">
        <v>40</v>
      </c>
      <c r="H927" s="3">
        <v>2022018646</v>
      </c>
      <c r="I927" s="3" t="s">
        <v>618</v>
      </c>
      <c r="J927" s="3" t="s">
        <v>41</v>
      </c>
      <c r="K927" s="3" t="s">
        <v>619</v>
      </c>
      <c r="L927" s="3" t="s">
        <v>57</v>
      </c>
      <c r="M927" s="3" t="s">
        <v>620</v>
      </c>
      <c r="N927" s="3" t="s">
        <v>43</v>
      </c>
      <c r="O927" s="3" t="s">
        <v>285</v>
      </c>
      <c r="P927" s="3" t="s">
        <v>194</v>
      </c>
      <c r="Q927" s="4" t="str">
        <f>IFERROR(VLOOKUP($H927,[1]RAPPORTS!$L$2:$O$3000,4,FALSE),"")</f>
        <v/>
      </c>
      <c r="R927" s="4" t="str">
        <f>IFERROR(VLOOKUP($H927,[1]NC!$G$2:$H$300,2,FALSE)+VLOOKUP($K927,[1]NC!$G$2:$I$300,3,FALSE),"")</f>
        <v/>
      </c>
      <c r="S927" s="3"/>
      <c r="T927" s="3"/>
      <c r="U927" s="3"/>
      <c r="V927" s="3" t="s">
        <v>39</v>
      </c>
      <c r="W927" s="3" t="s">
        <v>3</v>
      </c>
      <c r="X927" s="3" t="s">
        <v>39</v>
      </c>
    </row>
    <row r="928" spans="1:24" x14ac:dyDescent="0.25">
      <c r="A928" s="3" t="s">
        <v>17</v>
      </c>
      <c r="B928" s="3" t="s">
        <v>37</v>
      </c>
      <c r="C928" s="3" t="s">
        <v>19</v>
      </c>
      <c r="D928" s="3" t="s">
        <v>122</v>
      </c>
      <c r="E928" s="3" t="s">
        <v>39</v>
      </c>
      <c r="F928" s="3">
        <v>95548</v>
      </c>
      <c r="G928" s="3" t="s">
        <v>56</v>
      </c>
      <c r="H928" s="3">
        <v>2021140136</v>
      </c>
      <c r="I928" s="3" t="s">
        <v>618</v>
      </c>
      <c r="J928" s="3" t="s">
        <v>41</v>
      </c>
      <c r="K928" s="3" t="s">
        <v>619</v>
      </c>
      <c r="L928" s="3" t="s">
        <v>57</v>
      </c>
      <c r="M928" s="3" t="s">
        <v>620</v>
      </c>
      <c r="N928" s="3" t="s">
        <v>43</v>
      </c>
      <c r="O928" s="3" t="s">
        <v>568</v>
      </c>
      <c r="P928" s="3" t="s">
        <v>569</v>
      </c>
      <c r="Q928" s="4" t="str">
        <f>IFERROR(VLOOKUP($H928,[1]RAPPORTS!$L$2:$O$3000,4,FALSE),"")</f>
        <v/>
      </c>
      <c r="R928" s="4" t="str">
        <f>IFERROR(VLOOKUP($H928,[1]NC!$G$2:$H$300,2,FALSE)+VLOOKUP($K928,[1]NC!$G$2:$I$300,3,FALSE),"")</f>
        <v/>
      </c>
      <c r="S928" s="3"/>
      <c r="T928" s="3"/>
      <c r="U928" s="3"/>
      <c r="V928" s="3" t="s">
        <v>39</v>
      </c>
      <c r="W928" s="3" t="s">
        <v>3</v>
      </c>
      <c r="X928" s="3" t="s">
        <v>39</v>
      </c>
    </row>
    <row r="929" spans="1:24" x14ac:dyDescent="0.25">
      <c r="A929" s="3" t="s">
        <v>41</v>
      </c>
      <c r="B929" s="3" t="s">
        <v>37</v>
      </c>
      <c r="C929" s="3" t="s">
        <v>19</v>
      </c>
      <c r="D929" s="3" t="s">
        <v>122</v>
      </c>
      <c r="E929" s="3" t="s">
        <v>39</v>
      </c>
      <c r="F929" s="3">
        <v>95548</v>
      </c>
      <c r="G929" s="3" t="s">
        <v>56</v>
      </c>
      <c r="H929" s="3">
        <v>2020044271</v>
      </c>
      <c r="I929" s="3" t="s">
        <v>618</v>
      </c>
      <c r="J929" s="3" t="s">
        <v>41</v>
      </c>
      <c r="K929" s="3" t="s">
        <v>619</v>
      </c>
      <c r="L929" s="3" t="s">
        <v>57</v>
      </c>
      <c r="M929" s="3" t="s">
        <v>620</v>
      </c>
      <c r="N929" s="3" t="s">
        <v>49</v>
      </c>
      <c r="O929" s="3" t="s">
        <v>570</v>
      </c>
      <c r="P929" s="3" t="s">
        <v>571</v>
      </c>
      <c r="Q929" s="4" t="str">
        <f>IFERROR(VLOOKUP($H929,[1]RAPPORTS!$L$2:$O$3000,4,FALSE),"")</f>
        <v/>
      </c>
      <c r="R929" s="4" t="str">
        <f>IFERROR(VLOOKUP($H929,[1]NC!$G$2:$H$300,2,FALSE)+VLOOKUP($K929,[1]NC!$G$2:$I$300,3,FALSE),"")</f>
        <v/>
      </c>
      <c r="S929" s="3"/>
      <c r="T929" s="3"/>
      <c r="U929" s="3"/>
      <c r="V929" s="3" t="s">
        <v>39</v>
      </c>
      <c r="W929" s="3" t="s">
        <v>3</v>
      </c>
      <c r="X929" s="3" t="s">
        <v>39</v>
      </c>
    </row>
    <row r="930" spans="1:24" x14ac:dyDescent="0.25">
      <c r="A930" s="3" t="s">
        <v>17</v>
      </c>
      <c r="B930" s="3" t="s">
        <v>37</v>
      </c>
      <c r="C930" s="3" t="s">
        <v>19</v>
      </c>
      <c r="D930" s="3" t="s">
        <v>38</v>
      </c>
      <c r="E930" s="3" t="s">
        <v>39</v>
      </c>
      <c r="F930" s="3">
        <v>95548</v>
      </c>
      <c r="G930" s="3" t="s">
        <v>40</v>
      </c>
      <c r="H930" s="3">
        <v>2022038909</v>
      </c>
      <c r="I930" s="3" t="s">
        <v>618</v>
      </c>
      <c r="J930" s="3" t="s">
        <v>41</v>
      </c>
      <c r="K930" s="3" t="s">
        <v>619</v>
      </c>
      <c r="L930" s="3" t="s">
        <v>57</v>
      </c>
      <c r="M930" s="3" t="s">
        <v>620</v>
      </c>
      <c r="N930" s="3" t="s">
        <v>43</v>
      </c>
      <c r="O930" s="3" t="s">
        <v>173</v>
      </c>
      <c r="P930" s="3" t="s">
        <v>185</v>
      </c>
      <c r="Q930" s="4" t="str">
        <f>IFERROR(VLOOKUP($H930,[1]RAPPORTS!$L$2:$O$3000,4,FALSE),"")</f>
        <v/>
      </c>
      <c r="R930" s="4" t="str">
        <f>IFERROR(VLOOKUP($H930,[1]NC!$G$2:$H$300,2,FALSE)+VLOOKUP($K930,[1]NC!$G$2:$I$300,3,FALSE),"")</f>
        <v/>
      </c>
      <c r="S930" s="3"/>
      <c r="T930" s="3"/>
      <c r="U930" s="3"/>
      <c r="V930" s="3" t="s">
        <v>39</v>
      </c>
      <c r="W930" s="3" t="s">
        <v>3</v>
      </c>
      <c r="X930" s="3" t="s">
        <v>39</v>
      </c>
    </row>
    <row r="931" spans="1:24" x14ac:dyDescent="0.25">
      <c r="A931" s="3" t="s">
        <v>17</v>
      </c>
      <c r="B931" s="3" t="s">
        <v>37</v>
      </c>
      <c r="C931" s="3" t="s">
        <v>19</v>
      </c>
      <c r="D931" s="3" t="s">
        <v>92</v>
      </c>
      <c r="E931" s="3" t="s">
        <v>39</v>
      </c>
      <c r="F931" s="3">
        <v>95548</v>
      </c>
      <c r="G931" s="3" t="s">
        <v>40</v>
      </c>
      <c r="H931" s="3">
        <v>2022034263</v>
      </c>
      <c r="I931" s="3" t="s">
        <v>618</v>
      </c>
      <c r="J931" s="3" t="s">
        <v>41</v>
      </c>
      <c r="K931" s="3" t="s">
        <v>619</v>
      </c>
      <c r="L931" s="3" t="s">
        <v>67</v>
      </c>
      <c r="M931" s="3" t="s">
        <v>620</v>
      </c>
      <c r="N931" s="3" t="s">
        <v>247</v>
      </c>
      <c r="O931" s="3" t="s">
        <v>58</v>
      </c>
      <c r="P931" s="3" t="s">
        <v>200</v>
      </c>
      <c r="Q931" s="4" t="str">
        <f>IFERROR(VLOOKUP($H931,[1]RAPPORTS!$L$2:$O$3000,4,FALSE),"")</f>
        <v/>
      </c>
      <c r="R931" s="4" t="str">
        <f>IFERROR(VLOOKUP($H931,[1]NC!$G$2:$H$300,2,FALSE)+VLOOKUP($K931,[1]NC!$G$2:$I$300,3,FALSE),"")</f>
        <v/>
      </c>
      <c r="S931" s="3"/>
      <c r="T931" s="3"/>
      <c r="U931" s="3"/>
      <c r="V931" s="3" t="s">
        <v>39</v>
      </c>
      <c r="W931" s="3" t="s">
        <v>3</v>
      </c>
      <c r="X931" s="3" t="s">
        <v>39</v>
      </c>
    </row>
    <row r="932" spans="1:24" x14ac:dyDescent="0.25">
      <c r="A932" s="3" t="s">
        <v>41</v>
      </c>
      <c r="B932" s="3" t="s">
        <v>52</v>
      </c>
      <c r="C932" s="3" t="s">
        <v>19</v>
      </c>
      <c r="D932" s="3" t="s">
        <v>53</v>
      </c>
      <c r="E932" s="3" t="s">
        <v>39</v>
      </c>
      <c r="F932" s="3">
        <v>95548</v>
      </c>
      <c r="G932" s="3" t="s">
        <v>40</v>
      </c>
      <c r="H932" s="3">
        <v>2022048726</v>
      </c>
      <c r="I932" s="3" t="s">
        <v>618</v>
      </c>
      <c r="J932" s="3" t="s">
        <v>41</v>
      </c>
      <c r="K932" s="3" t="s">
        <v>619</v>
      </c>
      <c r="L932" s="3" t="s">
        <v>54</v>
      </c>
      <c r="M932" s="3" t="s">
        <v>620</v>
      </c>
      <c r="N932" s="3" t="s">
        <v>49</v>
      </c>
      <c r="O932" s="3" t="s">
        <v>116</v>
      </c>
      <c r="P932" s="3" t="s">
        <v>155</v>
      </c>
      <c r="Q932" s="4" t="str">
        <f>IFERROR(VLOOKUP($H932,[1]RAPPORTS!$L$2:$O$3000,4,FALSE),"")</f>
        <v/>
      </c>
      <c r="R932" s="4" t="str">
        <f>IFERROR(VLOOKUP($H932,[1]NC!$G$2:$H$300,2,FALSE)+VLOOKUP($K932,[1]NC!$G$2:$I$300,3,FALSE),"")</f>
        <v/>
      </c>
      <c r="S932" s="3"/>
      <c r="T932" s="3"/>
      <c r="U932" s="3"/>
      <c r="V932" s="3" t="s">
        <v>39</v>
      </c>
      <c r="W932" s="3" t="s">
        <v>3</v>
      </c>
      <c r="X932" s="3" t="s">
        <v>39</v>
      </c>
    </row>
    <row r="933" spans="1:24" x14ac:dyDescent="0.25">
      <c r="A933" s="3" t="s">
        <v>17</v>
      </c>
      <c r="B933" s="3" t="s">
        <v>100</v>
      </c>
      <c r="C933" s="3" t="s">
        <v>19</v>
      </c>
      <c r="D933" s="3" t="s">
        <v>331</v>
      </c>
      <c r="E933" s="3" t="s">
        <v>39</v>
      </c>
      <c r="F933" s="3">
        <v>95548</v>
      </c>
      <c r="G933" s="3" t="s">
        <v>40</v>
      </c>
      <c r="H933" s="3">
        <v>2021202291</v>
      </c>
      <c r="I933" s="3" t="s">
        <v>618</v>
      </c>
      <c r="J933" s="3" t="s">
        <v>41</v>
      </c>
      <c r="K933" s="3" t="s">
        <v>619</v>
      </c>
      <c r="L933" s="3" t="s">
        <v>54</v>
      </c>
      <c r="M933" s="3" t="s">
        <v>620</v>
      </c>
      <c r="N933" s="3" t="s">
        <v>43</v>
      </c>
      <c r="O933" s="3" t="s">
        <v>572</v>
      </c>
      <c r="P933" s="3" t="s">
        <v>573</v>
      </c>
      <c r="Q933" s="4" t="str">
        <f>IFERROR(VLOOKUP($H933,[1]RAPPORTS!$L$2:$O$3000,4,FALSE),"")</f>
        <v/>
      </c>
      <c r="R933" s="4" t="str">
        <f>IFERROR(VLOOKUP($H933,[1]NC!$G$2:$H$300,2,FALSE)+VLOOKUP($K933,[1]NC!$G$2:$I$300,3,FALSE),"")</f>
        <v/>
      </c>
      <c r="S933" s="3"/>
      <c r="T933" s="3"/>
      <c r="U933" s="3"/>
      <c r="V933" s="3" t="s">
        <v>39</v>
      </c>
      <c r="W933" s="3" t="s">
        <v>161</v>
      </c>
      <c r="X933" s="3" t="s">
        <v>39</v>
      </c>
    </row>
    <row r="934" spans="1:24" x14ac:dyDescent="0.25">
      <c r="A934" s="3" t="s">
        <v>17</v>
      </c>
      <c r="B934" s="3" t="s">
        <v>100</v>
      </c>
      <c r="C934" s="3" t="s">
        <v>19</v>
      </c>
      <c r="D934" s="3" t="s">
        <v>331</v>
      </c>
      <c r="E934" s="3" t="s">
        <v>39</v>
      </c>
      <c r="F934" s="3">
        <v>95548</v>
      </c>
      <c r="G934" s="3" t="s">
        <v>56</v>
      </c>
      <c r="H934" s="3">
        <v>2020266318</v>
      </c>
      <c r="I934" s="3" t="s">
        <v>618</v>
      </c>
      <c r="J934" s="3" t="s">
        <v>41</v>
      </c>
      <c r="K934" s="3" t="s">
        <v>619</v>
      </c>
      <c r="L934" s="3" t="s">
        <v>54</v>
      </c>
      <c r="M934" s="3" t="s">
        <v>620</v>
      </c>
      <c r="N934" s="3" t="s">
        <v>183</v>
      </c>
      <c r="O934" s="3" t="s">
        <v>430</v>
      </c>
      <c r="P934" s="3" t="s">
        <v>574</v>
      </c>
      <c r="Q934" s="4" t="str">
        <f>IFERROR(VLOOKUP($H934,[1]RAPPORTS!$L$2:$O$3000,4,FALSE),"")</f>
        <v/>
      </c>
      <c r="R934" s="4" t="str">
        <f>IFERROR(VLOOKUP($H934,[1]NC!$G$2:$H$300,2,FALSE)+VLOOKUP($K934,[1]NC!$G$2:$I$300,3,FALSE),"")</f>
        <v/>
      </c>
      <c r="S934" s="3"/>
      <c r="T934" s="3"/>
      <c r="U934" s="3"/>
      <c r="V934" s="3" t="s">
        <v>39</v>
      </c>
      <c r="W934" s="3" t="s">
        <v>161</v>
      </c>
      <c r="X934" s="3" t="s">
        <v>39</v>
      </c>
    </row>
    <row r="935" spans="1:24" x14ac:dyDescent="0.25">
      <c r="A935" s="3" t="s">
        <v>17</v>
      </c>
      <c r="B935" s="3" t="s">
        <v>100</v>
      </c>
      <c r="C935" s="3" t="s">
        <v>19</v>
      </c>
      <c r="D935" s="3" t="s">
        <v>331</v>
      </c>
      <c r="E935" s="3" t="s">
        <v>39</v>
      </c>
      <c r="F935" s="3">
        <v>95548</v>
      </c>
      <c r="G935" s="3" t="s">
        <v>40</v>
      </c>
      <c r="H935" s="3">
        <v>2021144681</v>
      </c>
      <c r="I935" s="3" t="s">
        <v>618</v>
      </c>
      <c r="J935" s="3" t="s">
        <v>41</v>
      </c>
      <c r="K935" s="3" t="s">
        <v>619</v>
      </c>
      <c r="L935" s="3" t="s">
        <v>54</v>
      </c>
      <c r="M935" s="3" t="s">
        <v>620</v>
      </c>
      <c r="N935" s="3" t="s">
        <v>319</v>
      </c>
      <c r="O935" s="3" t="s">
        <v>575</v>
      </c>
      <c r="P935" s="3" t="s">
        <v>576</v>
      </c>
      <c r="Q935" s="4" t="str">
        <f>IFERROR(VLOOKUP($H935,[1]RAPPORTS!$L$2:$O$3000,4,FALSE),"")</f>
        <v/>
      </c>
      <c r="R935" s="4" t="str">
        <f>IFERROR(VLOOKUP($H935,[1]NC!$G$2:$H$300,2,FALSE)+VLOOKUP($K935,[1]NC!$G$2:$I$300,3,FALSE),"")</f>
        <v/>
      </c>
      <c r="S935" s="3"/>
      <c r="T935" s="3"/>
      <c r="U935" s="3"/>
      <c r="V935" s="3" t="s">
        <v>39</v>
      </c>
      <c r="W935" s="3" t="s">
        <v>161</v>
      </c>
      <c r="X935" s="3" t="s">
        <v>39</v>
      </c>
    </row>
    <row r="936" spans="1:24" x14ac:dyDescent="0.25">
      <c r="A936" s="3" t="s">
        <v>17</v>
      </c>
      <c r="B936" s="3" t="s">
        <v>100</v>
      </c>
      <c r="C936" s="3" t="s">
        <v>19</v>
      </c>
      <c r="D936" s="3" t="s">
        <v>158</v>
      </c>
      <c r="E936" s="3" t="s">
        <v>39</v>
      </c>
      <c r="F936" s="3">
        <v>95548</v>
      </c>
      <c r="G936" s="3" t="s">
        <v>40</v>
      </c>
      <c r="H936" s="3">
        <v>2021221215</v>
      </c>
      <c r="I936" s="3" t="s">
        <v>618</v>
      </c>
      <c r="J936" s="3" t="s">
        <v>41</v>
      </c>
      <c r="K936" s="3" t="s">
        <v>619</v>
      </c>
      <c r="L936" s="3" t="s">
        <v>59</v>
      </c>
      <c r="M936" s="3" t="s">
        <v>620</v>
      </c>
      <c r="N936" s="3" t="s">
        <v>111</v>
      </c>
      <c r="O936" s="3" t="s">
        <v>290</v>
      </c>
      <c r="P936" s="3" t="s">
        <v>577</v>
      </c>
      <c r="Q936" s="4" t="str">
        <f>IFERROR(VLOOKUP($H936,[1]RAPPORTS!$L$2:$O$3000,4,FALSE),"")</f>
        <v/>
      </c>
      <c r="R936" s="4" t="str">
        <f>IFERROR(VLOOKUP($H936,[1]NC!$G$2:$H$300,2,FALSE)+VLOOKUP($K936,[1]NC!$G$2:$I$300,3,FALSE),"")</f>
        <v/>
      </c>
      <c r="S936" s="3"/>
      <c r="T936" s="3"/>
      <c r="U936" s="3"/>
      <c r="V936" s="3" t="s">
        <v>39</v>
      </c>
      <c r="W936" s="3" t="s">
        <v>578</v>
      </c>
      <c r="X936" s="3" t="s">
        <v>39</v>
      </c>
    </row>
    <row r="937" spans="1:24" x14ac:dyDescent="0.25">
      <c r="A937" s="3" t="s">
        <v>17</v>
      </c>
      <c r="B937" s="3" t="s">
        <v>100</v>
      </c>
      <c r="C937" s="3" t="s">
        <v>19</v>
      </c>
      <c r="D937" s="3" t="s">
        <v>158</v>
      </c>
      <c r="E937" s="3" t="s">
        <v>39</v>
      </c>
      <c r="F937" s="3">
        <v>95548</v>
      </c>
      <c r="G937" s="3" t="s">
        <v>40</v>
      </c>
      <c r="H937" s="3">
        <v>2021265965</v>
      </c>
      <c r="I937" s="3" t="s">
        <v>618</v>
      </c>
      <c r="J937" s="3" t="s">
        <v>41</v>
      </c>
      <c r="K937" s="3" t="s">
        <v>619</v>
      </c>
      <c r="L937" s="3" t="s">
        <v>59</v>
      </c>
      <c r="M937" s="3" t="s">
        <v>620</v>
      </c>
      <c r="N937" s="3" t="s">
        <v>83</v>
      </c>
      <c r="O937" s="3" t="s">
        <v>579</v>
      </c>
      <c r="P937" s="3" t="s">
        <v>282</v>
      </c>
      <c r="Q937" s="4" t="str">
        <f>IFERROR(VLOOKUP($H937,[1]RAPPORTS!$L$2:$O$3000,4,FALSE),"")</f>
        <v/>
      </c>
      <c r="R937" s="4" t="str">
        <f>IFERROR(VLOOKUP($H937,[1]NC!$G$2:$H$300,2,FALSE)+VLOOKUP($K937,[1]NC!$G$2:$I$300,3,FALSE),"")</f>
        <v/>
      </c>
      <c r="S937" s="3"/>
      <c r="T937" s="3"/>
      <c r="U937" s="3"/>
      <c r="V937" s="3" t="s">
        <v>39</v>
      </c>
      <c r="W937" s="3" t="s">
        <v>578</v>
      </c>
      <c r="X937" s="3" t="s">
        <v>39</v>
      </c>
    </row>
    <row r="938" spans="1:24" x14ac:dyDescent="0.25">
      <c r="A938" s="3" t="s">
        <v>17</v>
      </c>
      <c r="B938" s="3" t="s">
        <v>100</v>
      </c>
      <c r="C938" s="3" t="s">
        <v>19</v>
      </c>
      <c r="D938" s="3" t="s">
        <v>101</v>
      </c>
      <c r="E938" s="3" t="s">
        <v>39</v>
      </c>
      <c r="F938" s="3">
        <v>95548</v>
      </c>
      <c r="G938" s="3" t="s">
        <v>40</v>
      </c>
      <c r="H938" s="3">
        <v>2021398121</v>
      </c>
      <c r="I938" s="3" t="s">
        <v>618</v>
      </c>
      <c r="J938" s="3" t="s">
        <v>41</v>
      </c>
      <c r="K938" s="3" t="s">
        <v>619</v>
      </c>
      <c r="L938" s="3" t="s">
        <v>59</v>
      </c>
      <c r="M938" s="3" t="s">
        <v>620</v>
      </c>
      <c r="N938" s="3" t="s">
        <v>214</v>
      </c>
      <c r="O938" s="3" t="s">
        <v>219</v>
      </c>
      <c r="P938" s="3" t="s">
        <v>220</v>
      </c>
      <c r="Q938" s="4" t="str">
        <f>IFERROR(VLOOKUP($H938,[1]RAPPORTS!$L$2:$O$3000,4,FALSE),"")</f>
        <v/>
      </c>
      <c r="R938" s="4" t="str">
        <f>IFERROR(VLOOKUP($H938,[1]NC!$G$2:$H$300,2,FALSE)+VLOOKUP($K938,[1]NC!$G$2:$I$300,3,FALSE),"")</f>
        <v/>
      </c>
      <c r="S938" s="3"/>
      <c r="T938" s="3"/>
      <c r="U938" s="3"/>
      <c r="V938" s="3" t="s">
        <v>39</v>
      </c>
      <c r="W938" s="3" t="s">
        <v>166</v>
      </c>
      <c r="X938" s="3" t="s">
        <v>39</v>
      </c>
    </row>
    <row r="939" spans="1:24" x14ac:dyDescent="0.25">
      <c r="A939" s="3" t="s">
        <v>41</v>
      </c>
      <c r="B939" s="3" t="s">
        <v>37</v>
      </c>
      <c r="C939" s="3" t="s">
        <v>19</v>
      </c>
      <c r="D939" s="3" t="s">
        <v>74</v>
      </c>
      <c r="E939" s="3" t="s">
        <v>39</v>
      </c>
      <c r="F939" s="3">
        <v>95548</v>
      </c>
      <c r="G939" s="3" t="s">
        <v>40</v>
      </c>
      <c r="H939" s="3">
        <v>2022053219</v>
      </c>
      <c r="I939" s="3" t="s">
        <v>618</v>
      </c>
      <c r="J939" s="3" t="s">
        <v>41</v>
      </c>
      <c r="K939" s="3" t="s">
        <v>619</v>
      </c>
      <c r="L939" s="3" t="s">
        <v>502</v>
      </c>
      <c r="M939" s="3" t="s">
        <v>620</v>
      </c>
      <c r="N939" s="3" t="s">
        <v>49</v>
      </c>
      <c r="O939" s="3" t="s">
        <v>153</v>
      </c>
      <c r="P939" s="3" t="s">
        <v>185</v>
      </c>
      <c r="Q939" s="4" t="str">
        <f>IFERROR(VLOOKUP($H939,[1]RAPPORTS!$L$2:$O$3000,4,FALSE),"")</f>
        <v/>
      </c>
      <c r="R939" s="4" t="str">
        <f>IFERROR(VLOOKUP($H939,[1]NC!$G$2:$H$300,2,FALSE)+VLOOKUP($K939,[1]NC!$G$2:$I$300,3,FALSE),"")</f>
        <v/>
      </c>
      <c r="S939" s="3"/>
      <c r="T939" s="3"/>
      <c r="U939" s="3"/>
      <c r="V939" s="3" t="s">
        <v>39</v>
      </c>
      <c r="W939" s="3" t="s">
        <v>10</v>
      </c>
      <c r="X939" s="3" t="s">
        <v>39</v>
      </c>
    </row>
    <row r="940" spans="1:24" x14ac:dyDescent="0.25">
      <c r="A940" s="3" t="s">
        <v>17</v>
      </c>
      <c r="B940" s="3" t="s">
        <v>261</v>
      </c>
      <c r="C940" s="3" t="s">
        <v>19</v>
      </c>
      <c r="D940" s="3" t="s">
        <v>262</v>
      </c>
      <c r="E940" s="3" t="s">
        <v>39</v>
      </c>
      <c r="F940" s="3">
        <v>95548</v>
      </c>
      <c r="G940" s="3" t="s">
        <v>40</v>
      </c>
      <c r="H940" s="3">
        <v>2022060848</v>
      </c>
      <c r="I940" s="3" t="s">
        <v>618</v>
      </c>
      <c r="J940" s="3" t="s">
        <v>41</v>
      </c>
      <c r="K940" s="3" t="s">
        <v>619</v>
      </c>
      <c r="L940" s="3" t="s">
        <v>57</v>
      </c>
      <c r="M940" s="3" t="s">
        <v>620</v>
      </c>
      <c r="N940" s="3" t="s">
        <v>111</v>
      </c>
      <c r="O940" s="3" t="s">
        <v>179</v>
      </c>
      <c r="P940" s="3" t="s">
        <v>185</v>
      </c>
      <c r="Q940" s="4" t="str">
        <f>IFERROR(VLOOKUP($H940,[1]RAPPORTS!$L$2:$O$3000,4,FALSE),"")</f>
        <v/>
      </c>
      <c r="R940" s="4" t="str">
        <f>IFERROR(VLOOKUP($H940,[1]NC!$G$2:$H$300,2,FALSE)+VLOOKUP($K940,[1]NC!$G$2:$I$300,3,FALSE),"")</f>
        <v/>
      </c>
      <c r="S940" s="3"/>
      <c r="T940" s="3"/>
      <c r="U940" s="3"/>
      <c r="V940" s="3" t="s">
        <v>39</v>
      </c>
      <c r="W940" s="3" t="s">
        <v>10</v>
      </c>
      <c r="X940" s="3" t="s">
        <v>39</v>
      </c>
    </row>
    <row r="941" spans="1:24" x14ac:dyDescent="0.25">
      <c r="A941" s="3" t="s">
        <v>17</v>
      </c>
      <c r="B941" s="3" t="s">
        <v>52</v>
      </c>
      <c r="C941" s="3" t="s">
        <v>19</v>
      </c>
      <c r="D941" s="3" t="s">
        <v>53</v>
      </c>
      <c r="E941" s="3" t="s">
        <v>39</v>
      </c>
      <c r="F941" s="3">
        <v>95548</v>
      </c>
      <c r="G941" s="3" t="s">
        <v>40</v>
      </c>
      <c r="H941" s="3">
        <v>2022063057</v>
      </c>
      <c r="I941" s="3" t="s">
        <v>618</v>
      </c>
      <c r="J941" s="3" t="s">
        <v>41</v>
      </c>
      <c r="K941" s="3" t="s">
        <v>619</v>
      </c>
      <c r="L941" s="3" t="s">
        <v>531</v>
      </c>
      <c r="M941" s="3" t="s">
        <v>620</v>
      </c>
      <c r="N941" s="3" t="s">
        <v>111</v>
      </c>
      <c r="O941" s="3" t="s">
        <v>426</v>
      </c>
      <c r="P941" s="3" t="s">
        <v>43</v>
      </c>
      <c r="Q941" s="4" t="str">
        <f>IFERROR(VLOOKUP($H941,[1]RAPPORTS!$L$2:$O$3000,4,FALSE),"")</f>
        <v/>
      </c>
      <c r="R941" s="4" t="str">
        <f>IFERROR(VLOOKUP($H941,[1]NC!$G$2:$H$300,2,FALSE)+VLOOKUP($K941,[1]NC!$G$2:$I$300,3,FALSE),"")</f>
        <v/>
      </c>
      <c r="S941" s="3"/>
      <c r="T941" s="3"/>
      <c r="U941" s="3"/>
      <c r="V941" s="3" t="s">
        <v>39</v>
      </c>
      <c r="W941" s="3" t="s">
        <v>10</v>
      </c>
      <c r="X941" s="3" t="s">
        <v>39</v>
      </c>
    </row>
    <row r="942" spans="1:24" x14ac:dyDescent="0.25">
      <c r="A942" s="3" t="s">
        <v>41</v>
      </c>
      <c r="B942" s="3" t="s">
        <v>100</v>
      </c>
      <c r="C942" s="3" t="s">
        <v>19</v>
      </c>
      <c r="D942" s="3" t="s">
        <v>331</v>
      </c>
      <c r="E942" s="3" t="s">
        <v>39</v>
      </c>
      <c r="F942" s="3">
        <v>95548</v>
      </c>
      <c r="G942" s="3" t="s">
        <v>40</v>
      </c>
      <c r="H942" s="3">
        <v>2022082509</v>
      </c>
      <c r="I942" s="3" t="s">
        <v>618</v>
      </c>
      <c r="J942" s="3" t="s">
        <v>41</v>
      </c>
      <c r="K942" s="3" t="s">
        <v>619</v>
      </c>
      <c r="L942" s="3" t="s">
        <v>57</v>
      </c>
      <c r="M942" s="3" t="s">
        <v>620</v>
      </c>
      <c r="N942" s="3" t="s">
        <v>49</v>
      </c>
      <c r="O942" s="3" t="s">
        <v>73</v>
      </c>
      <c r="P942" s="3" t="s">
        <v>114</v>
      </c>
      <c r="Q942" s="4" t="str">
        <f>IFERROR(VLOOKUP($H942,[1]RAPPORTS!$L$2:$O$3000,4,FALSE),"")</f>
        <v/>
      </c>
      <c r="R942" s="4" t="str">
        <f>IFERROR(VLOOKUP($H942,[1]NC!$G$2:$H$300,2,FALSE)+VLOOKUP($K942,[1]NC!$G$2:$I$300,3,FALSE),"")</f>
        <v/>
      </c>
      <c r="S942" s="3"/>
      <c r="T942" s="3"/>
      <c r="U942" s="3"/>
      <c r="V942" s="3" t="s">
        <v>39</v>
      </c>
      <c r="W942" s="3" t="s">
        <v>10</v>
      </c>
      <c r="X942" s="3" t="s">
        <v>39</v>
      </c>
    </row>
    <row r="943" spans="1:24" x14ac:dyDescent="0.25">
      <c r="A943" s="3" t="s">
        <v>17</v>
      </c>
      <c r="B943" s="3" t="s">
        <v>100</v>
      </c>
      <c r="C943" s="3" t="s">
        <v>19</v>
      </c>
      <c r="D943" s="3" t="s">
        <v>158</v>
      </c>
      <c r="E943" s="3" t="s">
        <v>39</v>
      </c>
      <c r="F943" s="3">
        <v>95548</v>
      </c>
      <c r="G943" s="3" t="s">
        <v>40</v>
      </c>
      <c r="H943" s="3">
        <v>2020264373</v>
      </c>
      <c r="I943" s="3" t="s">
        <v>618</v>
      </c>
      <c r="J943" s="3" t="s">
        <v>41</v>
      </c>
      <c r="K943" s="3" t="s">
        <v>619</v>
      </c>
      <c r="L943" s="3" t="s">
        <v>248</v>
      </c>
      <c r="M943" s="3" t="s">
        <v>620</v>
      </c>
      <c r="N943" s="3" t="s">
        <v>43</v>
      </c>
      <c r="O943" s="3" t="s">
        <v>580</v>
      </c>
      <c r="P943" s="3" t="s">
        <v>581</v>
      </c>
      <c r="Q943" s="4" t="str">
        <f>IFERROR(VLOOKUP($H943,[1]RAPPORTS!$L$2:$O$3000,4,FALSE),"")</f>
        <v/>
      </c>
      <c r="R943" s="4" t="str">
        <f>IFERROR(VLOOKUP($H943,[1]NC!$G$2:$H$300,2,FALSE)+VLOOKUP($K943,[1]NC!$G$2:$I$300,3,FALSE),"")</f>
        <v/>
      </c>
      <c r="S943" s="3"/>
      <c r="T943" s="3"/>
      <c r="U943" s="3"/>
      <c r="V943" s="3" t="s">
        <v>39</v>
      </c>
      <c r="W943" s="3" t="s">
        <v>10</v>
      </c>
      <c r="X943" s="3" t="s">
        <v>39</v>
      </c>
    </row>
    <row r="944" spans="1:24" x14ac:dyDescent="0.25">
      <c r="A944" s="3" t="s">
        <v>17</v>
      </c>
      <c r="B944" s="3" t="s">
        <v>100</v>
      </c>
      <c r="C944" s="3" t="s">
        <v>19</v>
      </c>
      <c r="D944" s="3" t="s">
        <v>158</v>
      </c>
      <c r="E944" s="3" t="s">
        <v>70</v>
      </c>
      <c r="F944" s="3">
        <v>95548</v>
      </c>
      <c r="G944" s="3" t="s">
        <v>56</v>
      </c>
      <c r="H944" s="3">
        <v>2012179588</v>
      </c>
      <c r="I944" s="3" t="s">
        <v>618</v>
      </c>
      <c r="J944" s="3" t="s">
        <v>41</v>
      </c>
      <c r="K944" s="3" t="s">
        <v>619</v>
      </c>
      <c r="L944" s="3" t="s">
        <v>57</v>
      </c>
      <c r="M944" s="3" t="s">
        <v>620</v>
      </c>
      <c r="N944" s="3" t="s">
        <v>43</v>
      </c>
      <c r="O944" s="3" t="s">
        <v>582</v>
      </c>
      <c r="P944" s="3" t="s">
        <v>583</v>
      </c>
      <c r="Q944" s="4" t="str">
        <f>IFERROR(VLOOKUP($H944,[1]RAPPORTS!$L$2:$O$3000,4,FALSE),"")</f>
        <v/>
      </c>
      <c r="R944" s="4" t="str">
        <f>IFERROR(VLOOKUP($H944,[1]NC!$G$2:$H$300,2,FALSE)+VLOOKUP($K944,[1]NC!$G$2:$I$300,3,FALSE),"")</f>
        <v/>
      </c>
      <c r="S944" s="3"/>
      <c r="T944" s="3"/>
      <c r="U944" s="3"/>
      <c r="V944" s="3" t="s">
        <v>39</v>
      </c>
      <c r="W944" s="3" t="s">
        <v>10</v>
      </c>
      <c r="X944" s="3" t="s">
        <v>39</v>
      </c>
    </row>
    <row r="945" spans="1:24" x14ac:dyDescent="0.25">
      <c r="A945" s="3" t="s">
        <v>17</v>
      </c>
      <c r="B945" s="3" t="s">
        <v>100</v>
      </c>
      <c r="C945" s="3" t="s">
        <v>19</v>
      </c>
      <c r="D945" s="3" t="s">
        <v>331</v>
      </c>
      <c r="E945" s="3" t="s">
        <v>39</v>
      </c>
      <c r="F945" s="3">
        <v>95548</v>
      </c>
      <c r="G945" s="3" t="s">
        <v>56</v>
      </c>
      <c r="H945" s="3">
        <v>2017032271</v>
      </c>
      <c r="I945" s="3" t="s">
        <v>618</v>
      </c>
      <c r="J945" s="3" t="s">
        <v>41</v>
      </c>
      <c r="K945" s="3" t="s">
        <v>619</v>
      </c>
      <c r="L945" s="3" t="s">
        <v>96</v>
      </c>
      <c r="M945" s="3" t="s">
        <v>620</v>
      </c>
      <c r="N945" s="3" t="s">
        <v>171</v>
      </c>
      <c r="O945" s="3" t="s">
        <v>584</v>
      </c>
      <c r="P945" s="3" t="s">
        <v>585</v>
      </c>
      <c r="Q945" s="4" t="str">
        <f>IFERROR(VLOOKUP($H945,[1]RAPPORTS!$L$2:$O$3000,4,FALSE),"")</f>
        <v/>
      </c>
      <c r="R945" s="4" t="str">
        <f>IFERROR(VLOOKUP($H945,[1]NC!$G$2:$H$300,2,FALSE)+VLOOKUP($K945,[1]NC!$G$2:$I$300,3,FALSE),"")</f>
        <v/>
      </c>
      <c r="S945" s="3"/>
      <c r="T945" s="3"/>
      <c r="U945" s="3"/>
      <c r="V945" s="3" t="s">
        <v>39</v>
      </c>
      <c r="W945" s="3" t="s">
        <v>10</v>
      </c>
      <c r="X945" s="3" t="s">
        <v>39</v>
      </c>
    </row>
    <row r="946" spans="1:24" x14ac:dyDescent="0.25">
      <c r="A946" s="3" t="s">
        <v>41</v>
      </c>
      <c r="B946" s="3" t="s">
        <v>100</v>
      </c>
      <c r="C946" s="3" t="s">
        <v>19</v>
      </c>
      <c r="D946" s="3" t="s">
        <v>331</v>
      </c>
      <c r="E946" s="3" t="s">
        <v>39</v>
      </c>
      <c r="F946" s="3">
        <v>95548</v>
      </c>
      <c r="G946" s="3" t="s">
        <v>40</v>
      </c>
      <c r="H946" s="3">
        <v>2021376112</v>
      </c>
      <c r="I946" s="3" t="s">
        <v>618</v>
      </c>
      <c r="J946" s="3" t="s">
        <v>41</v>
      </c>
      <c r="K946" s="3" t="s">
        <v>619</v>
      </c>
      <c r="L946" s="3" t="s">
        <v>248</v>
      </c>
      <c r="M946" s="3" t="s">
        <v>620</v>
      </c>
      <c r="N946" s="3" t="s">
        <v>49</v>
      </c>
      <c r="O946" s="3" t="s">
        <v>254</v>
      </c>
      <c r="P946" s="3" t="s">
        <v>253</v>
      </c>
      <c r="Q946" s="4" t="str">
        <f>IFERROR(VLOOKUP($H946,[1]RAPPORTS!$L$2:$O$3000,4,FALSE),"")</f>
        <v/>
      </c>
      <c r="R946" s="4" t="str">
        <f>IFERROR(VLOOKUP($H946,[1]NC!$G$2:$H$300,2,FALSE)+VLOOKUP($K946,[1]NC!$G$2:$I$300,3,FALSE),"")</f>
        <v/>
      </c>
      <c r="S946" s="3"/>
      <c r="T946" s="3"/>
      <c r="U946" s="3"/>
      <c r="V946" s="3" t="s">
        <v>39</v>
      </c>
      <c r="W946" s="3" t="s">
        <v>10</v>
      </c>
      <c r="X946" s="3" t="s">
        <v>39</v>
      </c>
    </row>
    <row r="947" spans="1:24" x14ac:dyDescent="0.25">
      <c r="A947" s="3" t="s">
        <v>17</v>
      </c>
      <c r="B947" s="3" t="s">
        <v>100</v>
      </c>
      <c r="C947" s="3" t="s">
        <v>19</v>
      </c>
      <c r="D947" s="3" t="s">
        <v>331</v>
      </c>
      <c r="E947" s="3" t="s">
        <v>39</v>
      </c>
      <c r="F947" s="3">
        <v>95548</v>
      </c>
      <c r="G947" s="3" t="s">
        <v>40</v>
      </c>
      <c r="H947" s="3">
        <v>54656856</v>
      </c>
      <c r="I947" s="3" t="s">
        <v>618</v>
      </c>
      <c r="J947" s="3" t="s">
        <v>41</v>
      </c>
      <c r="K947" s="3" t="s">
        <v>619</v>
      </c>
      <c r="L947" s="3" t="s">
        <v>615</v>
      </c>
      <c r="M947" s="3" t="s">
        <v>620</v>
      </c>
      <c r="N947" s="3" t="s">
        <v>171</v>
      </c>
      <c r="O947" s="3" t="s">
        <v>586</v>
      </c>
      <c r="P947" s="3" t="s">
        <v>413</v>
      </c>
      <c r="Q947" s="4" t="str">
        <f>IFERROR(VLOOKUP($H947,[1]RAPPORTS!$L$2:$O$3000,4,FALSE),"")</f>
        <v/>
      </c>
      <c r="R947" s="4" t="str">
        <f>IFERROR(VLOOKUP($H947,[1]NC!$G$2:$H$300,2,FALSE)+VLOOKUP($K947,[1]NC!$G$2:$I$300,3,FALSE),"")</f>
        <v/>
      </c>
      <c r="S947" s="3"/>
      <c r="T947" s="3"/>
      <c r="U947" s="3"/>
      <c r="V947" s="3" t="s">
        <v>39</v>
      </c>
      <c r="W947" s="3" t="s">
        <v>10</v>
      </c>
      <c r="X947" s="3" t="s">
        <v>39</v>
      </c>
    </row>
    <row r="948" spans="1:24" x14ac:dyDescent="0.25">
      <c r="A948" s="3" t="s">
        <v>17</v>
      </c>
      <c r="B948" s="3" t="s">
        <v>100</v>
      </c>
      <c r="C948" s="3" t="s">
        <v>19</v>
      </c>
      <c r="D948" s="3" t="s">
        <v>158</v>
      </c>
      <c r="E948" s="3" t="s">
        <v>39</v>
      </c>
      <c r="F948" s="3">
        <v>95548</v>
      </c>
      <c r="G948" s="3" t="s">
        <v>40</v>
      </c>
      <c r="H948" s="3">
        <v>54656856</v>
      </c>
      <c r="I948" s="3" t="s">
        <v>618</v>
      </c>
      <c r="J948" s="3" t="s">
        <v>41</v>
      </c>
      <c r="K948" s="3" t="s">
        <v>619</v>
      </c>
      <c r="L948" s="3" t="s">
        <v>615</v>
      </c>
      <c r="M948" s="3" t="s">
        <v>620</v>
      </c>
      <c r="N948" s="3" t="s">
        <v>300</v>
      </c>
      <c r="O948" s="3" t="s">
        <v>587</v>
      </c>
      <c r="P948" s="3" t="s">
        <v>588</v>
      </c>
      <c r="Q948" s="4" t="str">
        <f>IFERROR(VLOOKUP($H948,[1]RAPPORTS!$L$2:$O$3000,4,FALSE),"")</f>
        <v/>
      </c>
      <c r="R948" s="4" t="str">
        <f>IFERROR(VLOOKUP($H948,[1]NC!$G$2:$H$300,2,FALSE)+VLOOKUP($K948,[1]NC!$G$2:$I$300,3,FALSE),"")</f>
        <v/>
      </c>
      <c r="S948" s="3"/>
      <c r="T948" s="3"/>
      <c r="U948" s="3"/>
      <c r="V948" s="3" t="s">
        <v>39</v>
      </c>
      <c r="W948" s="3" t="s">
        <v>10</v>
      </c>
      <c r="X948" s="3" t="s">
        <v>39</v>
      </c>
    </row>
    <row r="949" spans="1:24" x14ac:dyDescent="0.25">
      <c r="A949" s="3" t="s">
        <v>17</v>
      </c>
      <c r="B949" s="3" t="s">
        <v>100</v>
      </c>
      <c r="C949" s="3" t="s">
        <v>19</v>
      </c>
      <c r="D949" s="3" t="s">
        <v>158</v>
      </c>
      <c r="E949" s="3" t="s">
        <v>39</v>
      </c>
      <c r="F949" s="3">
        <v>95548</v>
      </c>
      <c r="G949" s="3" t="s">
        <v>40</v>
      </c>
      <c r="H949" s="3">
        <v>54656856</v>
      </c>
      <c r="I949" s="3" t="s">
        <v>618</v>
      </c>
      <c r="J949" s="3" t="s">
        <v>41</v>
      </c>
      <c r="K949" s="3" t="s">
        <v>619</v>
      </c>
      <c r="L949" s="3" t="s">
        <v>615</v>
      </c>
      <c r="M949" s="3" t="s">
        <v>620</v>
      </c>
      <c r="N949" s="3" t="s">
        <v>43</v>
      </c>
      <c r="O949" s="3" t="s">
        <v>548</v>
      </c>
      <c r="P949" s="3" t="s">
        <v>589</v>
      </c>
      <c r="Q949" s="4" t="str">
        <f>IFERROR(VLOOKUP($H949,[1]RAPPORTS!$L$2:$O$3000,4,FALSE),"")</f>
        <v/>
      </c>
      <c r="R949" s="4" t="str">
        <f>IFERROR(VLOOKUP($H949,[1]NC!$G$2:$H$300,2,FALSE)+VLOOKUP($K949,[1]NC!$G$2:$I$300,3,FALSE),"")</f>
        <v/>
      </c>
      <c r="S949" s="3"/>
      <c r="T949" s="3"/>
      <c r="U949" s="3"/>
      <c r="V949" s="3" t="s">
        <v>39</v>
      </c>
      <c r="W949" s="3" t="s">
        <v>10</v>
      </c>
      <c r="X949" s="3" t="s">
        <v>39</v>
      </c>
    </row>
    <row r="950" spans="1:24" x14ac:dyDescent="0.25">
      <c r="A950" s="3" t="s">
        <v>17</v>
      </c>
      <c r="B950" s="3" t="s">
        <v>100</v>
      </c>
      <c r="C950" s="3" t="s">
        <v>19</v>
      </c>
      <c r="D950" s="3" t="s">
        <v>101</v>
      </c>
      <c r="E950" s="3" t="s">
        <v>320</v>
      </c>
      <c r="F950" s="3">
        <v>95548</v>
      </c>
      <c r="G950" s="3" t="s">
        <v>56</v>
      </c>
      <c r="H950" s="3">
        <v>54656856</v>
      </c>
      <c r="I950" s="3" t="s">
        <v>618</v>
      </c>
      <c r="J950" s="3" t="s">
        <v>41</v>
      </c>
      <c r="K950" s="3" t="s">
        <v>619</v>
      </c>
      <c r="L950" s="3" t="s">
        <v>248</v>
      </c>
      <c r="M950" s="3" t="s">
        <v>620</v>
      </c>
      <c r="N950" s="3" t="s">
        <v>264</v>
      </c>
      <c r="O950" s="3" t="s">
        <v>590</v>
      </c>
      <c r="P950" s="3" t="s">
        <v>591</v>
      </c>
      <c r="Q950" s="4" t="str">
        <f>IFERROR(VLOOKUP($H950,[1]RAPPORTS!$L$2:$O$3000,4,FALSE),"")</f>
        <v/>
      </c>
      <c r="R950" s="4" t="str">
        <f>IFERROR(VLOOKUP($H950,[1]NC!$G$2:$H$300,2,FALSE)+VLOOKUP($K950,[1]NC!$G$2:$I$300,3,FALSE),"")</f>
        <v/>
      </c>
      <c r="S950" s="3"/>
      <c r="T950" s="3"/>
      <c r="U950" s="3"/>
      <c r="V950" s="3" t="s">
        <v>39</v>
      </c>
      <c r="W950" s="3" t="s">
        <v>10</v>
      </c>
      <c r="X950" s="3" t="s">
        <v>39</v>
      </c>
    </row>
    <row r="951" spans="1:24" x14ac:dyDescent="0.25">
      <c r="A951" s="3" t="s">
        <v>17</v>
      </c>
      <c r="B951" s="3" t="s">
        <v>100</v>
      </c>
      <c r="C951" s="3" t="s">
        <v>19</v>
      </c>
      <c r="D951" s="3" t="s">
        <v>158</v>
      </c>
      <c r="E951" s="3" t="s">
        <v>39</v>
      </c>
      <c r="F951" s="3">
        <v>95548</v>
      </c>
      <c r="G951" s="3" t="s">
        <v>40</v>
      </c>
      <c r="H951" s="3">
        <v>54656856</v>
      </c>
      <c r="I951" s="3" t="s">
        <v>618</v>
      </c>
      <c r="J951" s="3" t="s">
        <v>41</v>
      </c>
      <c r="K951" s="3" t="s">
        <v>619</v>
      </c>
      <c r="L951" s="3" t="s">
        <v>616</v>
      </c>
      <c r="M951" s="3" t="s">
        <v>620</v>
      </c>
      <c r="N951" s="3" t="s">
        <v>264</v>
      </c>
      <c r="O951" s="3" t="s">
        <v>234</v>
      </c>
      <c r="P951" s="3" t="s">
        <v>592</v>
      </c>
      <c r="Q951" s="4" t="str">
        <f>IFERROR(VLOOKUP($H951,[1]RAPPORTS!$L$2:$O$3000,4,FALSE),"")</f>
        <v/>
      </c>
      <c r="R951" s="4" t="str">
        <f>IFERROR(VLOOKUP($H951,[1]NC!$G$2:$H$300,2,FALSE)+VLOOKUP($K951,[1]NC!$G$2:$I$300,3,FALSE),"")</f>
        <v/>
      </c>
      <c r="S951" s="3"/>
      <c r="T951" s="3"/>
      <c r="U951" s="3"/>
      <c r="V951" s="3" t="s">
        <v>39</v>
      </c>
      <c r="W951" s="3" t="s">
        <v>10</v>
      </c>
      <c r="X951" s="3" t="s">
        <v>39</v>
      </c>
    </row>
    <row r="952" spans="1:24" x14ac:dyDescent="0.25">
      <c r="A952" s="3" t="s">
        <v>41</v>
      </c>
      <c r="B952" s="3" t="s">
        <v>100</v>
      </c>
      <c r="C952" s="3" t="s">
        <v>19</v>
      </c>
      <c r="D952" s="3" t="s">
        <v>331</v>
      </c>
      <c r="E952" s="3" t="s">
        <v>39</v>
      </c>
      <c r="F952" s="3">
        <v>95548</v>
      </c>
      <c r="G952" s="3" t="s">
        <v>40</v>
      </c>
      <c r="H952" s="3">
        <v>54656856</v>
      </c>
      <c r="I952" s="3" t="s">
        <v>618</v>
      </c>
      <c r="J952" s="3" t="s">
        <v>41</v>
      </c>
      <c r="K952" s="3" t="s">
        <v>619</v>
      </c>
      <c r="L952" s="3" t="s">
        <v>248</v>
      </c>
      <c r="M952" s="3" t="s">
        <v>620</v>
      </c>
      <c r="N952" s="3" t="s">
        <v>49</v>
      </c>
      <c r="O952" s="3" t="s">
        <v>138</v>
      </c>
      <c r="P952" s="3" t="s">
        <v>348</v>
      </c>
      <c r="Q952" s="4" t="str">
        <f>IFERROR(VLOOKUP($H952,[1]RAPPORTS!$L$2:$O$3000,4,FALSE),"")</f>
        <v/>
      </c>
      <c r="R952" s="4" t="str">
        <f>IFERROR(VLOOKUP($H952,[1]NC!$G$2:$H$300,2,FALSE)+VLOOKUP($K952,[1]NC!$G$2:$I$300,3,FALSE),"")</f>
        <v/>
      </c>
      <c r="S952" s="3"/>
      <c r="T952" s="3"/>
      <c r="U952" s="3"/>
      <c r="V952" s="3" t="s">
        <v>39</v>
      </c>
      <c r="W952" s="3" t="s">
        <v>10</v>
      </c>
      <c r="X952" s="3" t="s">
        <v>39</v>
      </c>
    </row>
    <row r="953" spans="1:24" x14ac:dyDescent="0.25">
      <c r="A953" s="3" t="s">
        <v>17</v>
      </c>
      <c r="B953" s="3" t="s">
        <v>100</v>
      </c>
      <c r="C953" s="3" t="s">
        <v>19</v>
      </c>
      <c r="D953" s="3" t="s">
        <v>158</v>
      </c>
      <c r="E953" s="3" t="s">
        <v>70</v>
      </c>
      <c r="F953" s="3">
        <v>95548</v>
      </c>
      <c r="G953" s="3" t="s">
        <v>40</v>
      </c>
      <c r="H953" s="3">
        <v>54656856</v>
      </c>
      <c r="I953" s="3" t="s">
        <v>618</v>
      </c>
      <c r="J953" s="3" t="s">
        <v>41</v>
      </c>
      <c r="K953" s="3" t="s">
        <v>619</v>
      </c>
      <c r="L953" s="3" t="s">
        <v>82</v>
      </c>
      <c r="M953" s="3" t="s">
        <v>620</v>
      </c>
      <c r="N953" s="3" t="s">
        <v>83</v>
      </c>
      <c r="O953" s="3" t="s">
        <v>159</v>
      </c>
      <c r="P953" s="3" t="s">
        <v>593</v>
      </c>
      <c r="Q953" s="4" t="str">
        <f>IFERROR(VLOOKUP($H953,[1]RAPPORTS!$L$2:$O$3000,4,FALSE),"")</f>
        <v/>
      </c>
      <c r="R953" s="4" t="str">
        <f>IFERROR(VLOOKUP($H953,[1]NC!$G$2:$H$300,2,FALSE)+VLOOKUP($K953,[1]NC!$G$2:$I$300,3,FALSE),"")</f>
        <v/>
      </c>
      <c r="S953" s="3"/>
      <c r="T953" s="3"/>
      <c r="U953" s="3"/>
      <c r="V953" s="3" t="s">
        <v>39</v>
      </c>
      <c r="W953" s="3" t="s">
        <v>10</v>
      </c>
      <c r="X953" s="3" t="s">
        <v>39</v>
      </c>
    </row>
    <row r="954" spans="1:24" x14ac:dyDescent="0.25">
      <c r="A954" s="3" t="s">
        <v>17</v>
      </c>
      <c r="B954" s="3" t="s">
        <v>100</v>
      </c>
      <c r="C954" s="3" t="s">
        <v>19</v>
      </c>
      <c r="D954" s="3" t="s">
        <v>331</v>
      </c>
      <c r="E954" s="3" t="s">
        <v>39</v>
      </c>
      <c r="F954" s="3">
        <v>95548</v>
      </c>
      <c r="G954" s="3" t="s">
        <v>40</v>
      </c>
      <c r="H954" s="3">
        <v>54656856</v>
      </c>
      <c r="I954" s="3" t="s">
        <v>618</v>
      </c>
      <c r="J954" s="3" t="s">
        <v>41</v>
      </c>
      <c r="K954" s="3" t="s">
        <v>619</v>
      </c>
      <c r="L954" s="3" t="s">
        <v>617</v>
      </c>
      <c r="M954" s="3" t="s">
        <v>620</v>
      </c>
      <c r="N954" s="3" t="s">
        <v>83</v>
      </c>
      <c r="O954" s="3" t="s">
        <v>594</v>
      </c>
      <c r="P954" s="3" t="s">
        <v>595</v>
      </c>
      <c r="Q954" s="4" t="str">
        <f>IFERROR(VLOOKUP($H954,[1]RAPPORTS!$L$2:$O$3000,4,FALSE),"")</f>
        <v/>
      </c>
      <c r="R954" s="4" t="str">
        <f>IFERROR(VLOOKUP($H954,[1]NC!$G$2:$H$300,2,FALSE)+VLOOKUP($K954,[1]NC!$G$2:$I$300,3,FALSE),"")</f>
        <v/>
      </c>
      <c r="S954" s="3"/>
      <c r="T954" s="3"/>
      <c r="U954" s="3"/>
      <c r="V954" s="3" t="s">
        <v>39</v>
      </c>
      <c r="W954" s="3" t="s">
        <v>10</v>
      </c>
      <c r="X954" s="3" t="s">
        <v>39</v>
      </c>
    </row>
    <row r="955" spans="1:24" x14ac:dyDescent="0.25">
      <c r="A955" s="3" t="s">
        <v>17</v>
      </c>
      <c r="B955" s="3" t="s">
        <v>100</v>
      </c>
      <c r="C955" s="3" t="s">
        <v>19</v>
      </c>
      <c r="D955" s="3" t="s">
        <v>158</v>
      </c>
      <c r="E955" s="3" t="s">
        <v>39</v>
      </c>
      <c r="F955" s="3">
        <v>95548</v>
      </c>
      <c r="G955" s="3" t="s">
        <v>40</v>
      </c>
      <c r="H955" s="3">
        <v>54656856</v>
      </c>
      <c r="I955" s="3" t="s">
        <v>618</v>
      </c>
      <c r="J955" s="3" t="s">
        <v>41</v>
      </c>
      <c r="K955" s="3" t="s">
        <v>619</v>
      </c>
      <c r="L955" s="3" t="s">
        <v>167</v>
      </c>
      <c r="M955" s="3" t="s">
        <v>620</v>
      </c>
      <c r="N955" s="3" t="s">
        <v>264</v>
      </c>
      <c r="O955" s="3" t="s">
        <v>473</v>
      </c>
      <c r="P955" s="3" t="s">
        <v>384</v>
      </c>
      <c r="Q955" s="4" t="str">
        <f>IFERROR(VLOOKUP($H955,[1]RAPPORTS!$L$2:$O$3000,4,FALSE),"")</f>
        <v/>
      </c>
      <c r="R955" s="4" t="str">
        <f>IFERROR(VLOOKUP($H955,[1]NC!$G$2:$H$300,2,FALSE)+VLOOKUP($K955,[1]NC!$G$2:$I$300,3,FALSE),"")</f>
        <v/>
      </c>
      <c r="S955" s="3"/>
      <c r="T955" s="3"/>
      <c r="U955" s="3"/>
      <c r="V955" s="3" t="s">
        <v>39</v>
      </c>
      <c r="W955" s="3" t="s">
        <v>10</v>
      </c>
      <c r="X955" s="3" t="s">
        <v>39</v>
      </c>
    </row>
    <row r="956" spans="1:24" x14ac:dyDescent="0.25">
      <c r="A956" s="3" t="s">
        <v>17</v>
      </c>
      <c r="B956" s="3" t="s">
        <v>100</v>
      </c>
      <c r="C956" s="3" t="s">
        <v>19</v>
      </c>
      <c r="D956" s="3" t="s">
        <v>331</v>
      </c>
      <c r="E956" s="3" t="s">
        <v>39</v>
      </c>
      <c r="F956" s="3">
        <v>95548</v>
      </c>
      <c r="G956" s="3" t="s">
        <v>40</v>
      </c>
      <c r="H956" s="3">
        <v>54656856</v>
      </c>
      <c r="I956" s="3" t="s">
        <v>618</v>
      </c>
      <c r="J956" s="3" t="s">
        <v>41</v>
      </c>
      <c r="K956" s="3" t="s">
        <v>619</v>
      </c>
      <c r="L956" s="3" t="s">
        <v>57</v>
      </c>
      <c r="M956" s="3" t="s">
        <v>620</v>
      </c>
      <c r="N956" s="3" t="s">
        <v>43</v>
      </c>
      <c r="O956" s="3" t="s">
        <v>123</v>
      </c>
      <c r="P956" s="3" t="s">
        <v>596</v>
      </c>
      <c r="Q956" s="4" t="str">
        <f>IFERROR(VLOOKUP($H956,[1]RAPPORTS!$L$2:$O$3000,4,FALSE),"")</f>
        <v/>
      </c>
      <c r="R956" s="4" t="str">
        <f>IFERROR(VLOOKUP($H956,[1]NC!$G$2:$H$300,2,FALSE)+VLOOKUP($K956,[1]NC!$G$2:$I$300,3,FALSE),"")</f>
        <v/>
      </c>
      <c r="S956" s="3"/>
      <c r="T956" s="3"/>
      <c r="U956" s="3"/>
      <c r="V956" s="3" t="s">
        <v>39</v>
      </c>
      <c r="W956" s="3" t="s">
        <v>10</v>
      </c>
      <c r="X956" s="3" t="s">
        <v>39</v>
      </c>
    </row>
    <row r="957" spans="1:24" x14ac:dyDescent="0.25">
      <c r="A957" s="3" t="s">
        <v>17</v>
      </c>
      <c r="B957" s="3" t="s">
        <v>100</v>
      </c>
      <c r="C957" s="3" t="s">
        <v>19</v>
      </c>
      <c r="D957" s="3" t="s">
        <v>158</v>
      </c>
      <c r="E957" s="3" t="s">
        <v>39</v>
      </c>
      <c r="F957" s="3">
        <v>95548</v>
      </c>
      <c r="G957" s="3" t="s">
        <v>40</v>
      </c>
      <c r="H957" s="3">
        <v>54656856</v>
      </c>
      <c r="I957" s="3" t="s">
        <v>618</v>
      </c>
      <c r="J957" s="3" t="s">
        <v>41</v>
      </c>
      <c r="K957" s="3" t="s">
        <v>619</v>
      </c>
      <c r="L957" s="3" t="s">
        <v>57</v>
      </c>
      <c r="M957" s="3" t="s">
        <v>620</v>
      </c>
      <c r="N957" s="3" t="s">
        <v>43</v>
      </c>
      <c r="O957" s="3" t="s">
        <v>473</v>
      </c>
      <c r="P957" s="3" t="s">
        <v>597</v>
      </c>
      <c r="Q957" s="4" t="str">
        <f>IFERROR(VLOOKUP($H957,[1]RAPPORTS!$L$2:$O$3000,4,FALSE),"")</f>
        <v/>
      </c>
      <c r="R957" s="4" t="str">
        <f>IFERROR(VLOOKUP($H957,[1]NC!$G$2:$H$300,2,FALSE)+VLOOKUP($K957,[1]NC!$G$2:$I$300,3,FALSE),"")</f>
        <v/>
      </c>
      <c r="S957" s="3"/>
      <c r="T957" s="3"/>
      <c r="U957" s="3"/>
      <c r="V957" s="3" t="s">
        <v>39</v>
      </c>
      <c r="W957" s="3" t="s">
        <v>10</v>
      </c>
      <c r="X957" s="3" t="s">
        <v>39</v>
      </c>
    </row>
    <row r="958" spans="1:24" x14ac:dyDescent="0.25">
      <c r="A958" s="3" t="s">
        <v>41</v>
      </c>
      <c r="B958" s="3" t="s">
        <v>100</v>
      </c>
      <c r="C958" s="3" t="s">
        <v>19</v>
      </c>
      <c r="D958" s="3" t="s">
        <v>331</v>
      </c>
      <c r="E958" s="3" t="s">
        <v>70</v>
      </c>
      <c r="F958" s="3">
        <v>95548</v>
      </c>
      <c r="G958" s="3" t="s">
        <v>40</v>
      </c>
      <c r="H958" s="3">
        <v>54656856</v>
      </c>
      <c r="I958" s="3" t="s">
        <v>618</v>
      </c>
      <c r="J958" s="3" t="s">
        <v>41</v>
      </c>
      <c r="K958" s="3" t="s">
        <v>619</v>
      </c>
      <c r="L958" s="3" t="s">
        <v>615</v>
      </c>
      <c r="M958" s="3" t="s">
        <v>620</v>
      </c>
      <c r="N958" s="3" t="s">
        <v>49</v>
      </c>
      <c r="O958" s="3" t="s">
        <v>598</v>
      </c>
      <c r="P958" s="3" t="s">
        <v>599</v>
      </c>
      <c r="Q958" s="4" t="str">
        <f>IFERROR(VLOOKUP($H958,[1]RAPPORTS!$L$2:$O$3000,4,FALSE),"")</f>
        <v/>
      </c>
      <c r="R958" s="4" t="str">
        <f>IFERROR(VLOOKUP($H958,[1]NC!$G$2:$H$300,2,FALSE)+VLOOKUP($K958,[1]NC!$G$2:$I$300,3,FALSE),"")</f>
        <v/>
      </c>
      <c r="S958" s="3"/>
      <c r="T958" s="3"/>
      <c r="U958" s="3"/>
      <c r="V958" s="3" t="s">
        <v>39</v>
      </c>
      <c r="W958" s="3" t="s">
        <v>10</v>
      </c>
      <c r="X958" s="3" t="s">
        <v>39</v>
      </c>
    </row>
    <row r="959" spans="1:24" x14ac:dyDescent="0.25">
      <c r="A959" s="3" t="s">
        <v>17</v>
      </c>
      <c r="B959" s="3" t="s">
        <v>100</v>
      </c>
      <c r="C959" s="3" t="s">
        <v>19</v>
      </c>
      <c r="D959" s="3" t="s">
        <v>101</v>
      </c>
      <c r="E959" s="3" t="s">
        <v>39</v>
      </c>
      <c r="F959" s="3">
        <v>95548</v>
      </c>
      <c r="G959" s="3" t="s">
        <v>40</v>
      </c>
      <c r="H959" s="3">
        <v>54656856</v>
      </c>
      <c r="I959" s="3" t="s">
        <v>618</v>
      </c>
      <c r="J959" s="3" t="s">
        <v>41</v>
      </c>
      <c r="K959" s="3" t="s">
        <v>619</v>
      </c>
      <c r="L959" s="3" t="s">
        <v>167</v>
      </c>
      <c r="M959" s="3" t="s">
        <v>620</v>
      </c>
      <c r="N959" s="3" t="s">
        <v>43</v>
      </c>
      <c r="O959" s="3" t="s">
        <v>134</v>
      </c>
      <c r="P959" s="3" t="s">
        <v>338</v>
      </c>
      <c r="Q959" s="4" t="str">
        <f>IFERROR(VLOOKUP($H959,[1]RAPPORTS!$L$2:$O$3000,4,FALSE),"")</f>
        <v/>
      </c>
      <c r="R959" s="4" t="str">
        <f>IFERROR(VLOOKUP($H959,[1]NC!$G$2:$H$300,2,FALSE)+VLOOKUP($K959,[1]NC!$G$2:$I$300,3,FALSE),"")</f>
        <v/>
      </c>
      <c r="S959" s="3"/>
      <c r="T959" s="3"/>
      <c r="U959" s="3"/>
      <c r="V959" s="3" t="s">
        <v>39</v>
      </c>
      <c r="W959" s="3" t="s">
        <v>10</v>
      </c>
      <c r="X959" s="3" t="s">
        <v>39</v>
      </c>
    </row>
    <row r="960" spans="1:24" x14ac:dyDescent="0.25">
      <c r="A960" s="3" t="s">
        <v>17</v>
      </c>
      <c r="B960" s="3" t="s">
        <v>100</v>
      </c>
      <c r="C960" s="3" t="s">
        <v>19</v>
      </c>
      <c r="D960" s="3" t="s">
        <v>158</v>
      </c>
      <c r="E960" s="3" t="s">
        <v>70</v>
      </c>
      <c r="F960" s="3">
        <v>95548</v>
      </c>
      <c r="G960" s="3" t="s">
        <v>56</v>
      </c>
      <c r="H960" s="3">
        <v>54656856</v>
      </c>
      <c r="I960" s="3" t="s">
        <v>618</v>
      </c>
      <c r="J960" s="3" t="s">
        <v>41</v>
      </c>
      <c r="K960" s="3" t="s">
        <v>619</v>
      </c>
      <c r="L960" s="3" t="s">
        <v>167</v>
      </c>
      <c r="M960" s="3" t="s">
        <v>620</v>
      </c>
      <c r="N960" s="3" t="s">
        <v>264</v>
      </c>
      <c r="O960" s="3" t="s">
        <v>600</v>
      </c>
      <c r="P960" s="3" t="s">
        <v>601</v>
      </c>
      <c r="Q960" s="4" t="str">
        <f>IFERROR(VLOOKUP($H960,[1]RAPPORTS!$L$2:$O$3000,4,FALSE),"")</f>
        <v/>
      </c>
      <c r="R960" s="4" t="str">
        <f>IFERROR(VLOOKUP($H960,[1]NC!$G$2:$H$300,2,FALSE)+VLOOKUP($K960,[1]NC!$G$2:$I$300,3,FALSE),"")</f>
        <v/>
      </c>
      <c r="S960" s="3"/>
      <c r="T960" s="3"/>
      <c r="U960" s="3"/>
      <c r="V960" s="3" t="s">
        <v>39</v>
      </c>
      <c r="W960" s="3" t="s">
        <v>10</v>
      </c>
      <c r="X960" s="3" t="s">
        <v>39</v>
      </c>
    </row>
    <row r="961" spans="1:24" x14ac:dyDescent="0.25">
      <c r="A961" s="3" t="s">
        <v>17</v>
      </c>
      <c r="B961" s="3" t="s">
        <v>100</v>
      </c>
      <c r="C961" s="3" t="s">
        <v>19</v>
      </c>
      <c r="D961" s="3" t="s">
        <v>101</v>
      </c>
      <c r="E961" s="3" t="s">
        <v>39</v>
      </c>
      <c r="F961" s="3">
        <v>95548</v>
      </c>
      <c r="G961" s="3" t="s">
        <v>40</v>
      </c>
      <c r="H961" s="3">
        <v>54656856</v>
      </c>
      <c r="I961" s="3" t="s">
        <v>618</v>
      </c>
      <c r="J961" s="3" t="s">
        <v>41</v>
      </c>
      <c r="K961" s="3" t="s">
        <v>619</v>
      </c>
      <c r="L961" s="3" t="s">
        <v>57</v>
      </c>
      <c r="M961" s="3" t="s">
        <v>620</v>
      </c>
      <c r="N961" s="3" t="s">
        <v>127</v>
      </c>
      <c r="O961" s="3" t="s">
        <v>416</v>
      </c>
      <c r="P961" s="3" t="s">
        <v>602</v>
      </c>
      <c r="Q961" s="4" t="str">
        <f>IFERROR(VLOOKUP($H961,[1]RAPPORTS!$L$2:$O$3000,4,FALSE),"")</f>
        <v/>
      </c>
      <c r="R961" s="4" t="str">
        <f>IFERROR(VLOOKUP($H961,[1]NC!$G$2:$H$300,2,FALSE)+VLOOKUP($K961,[1]NC!$G$2:$I$300,3,FALSE),"")</f>
        <v/>
      </c>
      <c r="S961" s="3"/>
      <c r="T961" s="3"/>
      <c r="U961" s="3"/>
      <c r="V961" s="3" t="s">
        <v>39</v>
      </c>
      <c r="W961" s="3" t="s">
        <v>10</v>
      </c>
      <c r="X961" s="3" t="s">
        <v>39</v>
      </c>
    </row>
    <row r="962" spans="1:24" x14ac:dyDescent="0.25">
      <c r="A962" s="3" t="s">
        <v>41</v>
      </c>
      <c r="B962" s="3" t="s">
        <v>100</v>
      </c>
      <c r="C962" s="3" t="s">
        <v>19</v>
      </c>
      <c r="D962" s="3" t="s">
        <v>331</v>
      </c>
      <c r="E962" s="3" t="s">
        <v>39</v>
      </c>
      <c r="F962" s="3">
        <v>95548</v>
      </c>
      <c r="G962" s="3" t="s">
        <v>56</v>
      </c>
      <c r="H962" s="3">
        <v>54656856</v>
      </c>
      <c r="I962" s="3" t="s">
        <v>618</v>
      </c>
      <c r="J962" s="3" t="s">
        <v>41</v>
      </c>
      <c r="K962" s="3" t="s">
        <v>619</v>
      </c>
      <c r="L962" s="3" t="s">
        <v>167</v>
      </c>
      <c r="M962" s="3" t="s">
        <v>620</v>
      </c>
      <c r="N962" s="3" t="s">
        <v>49</v>
      </c>
      <c r="O962" s="3" t="s">
        <v>115</v>
      </c>
      <c r="P962" s="3" t="s">
        <v>603</v>
      </c>
      <c r="Q962" s="4" t="str">
        <f>IFERROR(VLOOKUP($H962,[1]RAPPORTS!$L$2:$O$3000,4,FALSE),"")</f>
        <v/>
      </c>
      <c r="R962" s="4" t="str">
        <f>IFERROR(VLOOKUP($H962,[1]NC!$G$2:$H$300,2,FALSE)+VLOOKUP($K962,[1]NC!$G$2:$I$300,3,FALSE),"")</f>
        <v/>
      </c>
      <c r="S962" s="3"/>
      <c r="T962" s="3"/>
      <c r="U962" s="3"/>
      <c r="V962" s="3" t="s">
        <v>39</v>
      </c>
      <c r="W962" s="3" t="s">
        <v>10</v>
      </c>
      <c r="X962" s="3" t="s">
        <v>39</v>
      </c>
    </row>
    <row r="963" spans="1:24" x14ac:dyDescent="0.25">
      <c r="A963" s="3" t="s">
        <v>41</v>
      </c>
      <c r="B963" s="3" t="s">
        <v>100</v>
      </c>
      <c r="C963" s="3" t="s">
        <v>19</v>
      </c>
      <c r="D963" s="3" t="s">
        <v>331</v>
      </c>
      <c r="E963" s="3" t="s">
        <v>39</v>
      </c>
      <c r="F963" s="3">
        <v>95548</v>
      </c>
      <c r="G963" s="3" t="s">
        <v>40</v>
      </c>
      <c r="H963" s="3">
        <v>54656856</v>
      </c>
      <c r="I963" s="3" t="s">
        <v>618</v>
      </c>
      <c r="J963" s="3" t="s">
        <v>41</v>
      </c>
      <c r="K963" s="3" t="s">
        <v>619</v>
      </c>
      <c r="L963" s="3" t="s">
        <v>57</v>
      </c>
      <c r="M963" s="3" t="s">
        <v>620</v>
      </c>
      <c r="N963" s="3" t="s">
        <v>49</v>
      </c>
      <c r="O963" s="3" t="s">
        <v>604</v>
      </c>
      <c r="P963" s="3" t="s">
        <v>605</v>
      </c>
      <c r="Q963" s="4" t="str">
        <f>IFERROR(VLOOKUP($H963,[1]RAPPORTS!$L$2:$O$3000,4,FALSE),"")</f>
        <v/>
      </c>
      <c r="R963" s="4" t="str">
        <f>IFERROR(VLOOKUP($H963,[1]NC!$G$2:$H$300,2,FALSE)+VLOOKUP($K963,[1]NC!$G$2:$I$300,3,FALSE),"")</f>
        <v/>
      </c>
      <c r="S963" s="3"/>
      <c r="T963" s="3"/>
      <c r="U963" s="3"/>
      <c r="V963" s="3" t="s">
        <v>39</v>
      </c>
      <c r="W963" s="3" t="s">
        <v>10</v>
      </c>
      <c r="X963" s="3" t="s">
        <v>39</v>
      </c>
    </row>
    <row r="964" spans="1:24" x14ac:dyDescent="0.25">
      <c r="A964" s="3" t="s">
        <v>17</v>
      </c>
      <c r="B964" s="3" t="s">
        <v>100</v>
      </c>
      <c r="C964" s="3" t="s">
        <v>19</v>
      </c>
      <c r="D964" s="3" t="s">
        <v>158</v>
      </c>
      <c r="E964" s="3" t="s">
        <v>39</v>
      </c>
      <c r="F964" s="3">
        <v>95548</v>
      </c>
      <c r="G964" s="3" t="s">
        <v>40</v>
      </c>
      <c r="H964" s="3">
        <v>54656856</v>
      </c>
      <c r="I964" s="3" t="s">
        <v>618</v>
      </c>
      <c r="J964" s="3" t="s">
        <v>41</v>
      </c>
      <c r="K964" s="3" t="s">
        <v>619</v>
      </c>
      <c r="L964" s="3" t="s">
        <v>57</v>
      </c>
      <c r="M964" s="3" t="s">
        <v>620</v>
      </c>
      <c r="N964" s="3" t="s">
        <v>264</v>
      </c>
      <c r="O964" s="3" t="s">
        <v>606</v>
      </c>
      <c r="P964" s="3" t="s">
        <v>360</v>
      </c>
      <c r="Q964" s="4" t="str">
        <f>IFERROR(VLOOKUP($H964,[1]RAPPORTS!$L$2:$O$3000,4,FALSE),"")</f>
        <v/>
      </c>
      <c r="R964" s="4" t="str">
        <f>IFERROR(VLOOKUP($H964,[1]NC!$G$2:$H$300,2,FALSE)+VLOOKUP($K964,[1]NC!$G$2:$I$300,3,FALSE),"")</f>
        <v/>
      </c>
      <c r="S964" s="3"/>
      <c r="T964" s="3"/>
      <c r="U964" s="3"/>
      <c r="V964" s="3" t="s">
        <v>39</v>
      </c>
      <c r="W964" s="3" t="s">
        <v>10</v>
      </c>
      <c r="X964" s="3" t="s">
        <v>39</v>
      </c>
    </row>
    <row r="965" spans="1:24" x14ac:dyDescent="0.25">
      <c r="A965" s="3" t="s">
        <v>41</v>
      </c>
      <c r="B965" s="3" t="s">
        <v>100</v>
      </c>
      <c r="C965" s="3" t="s">
        <v>19</v>
      </c>
      <c r="D965" s="3" t="s">
        <v>101</v>
      </c>
      <c r="E965" s="3" t="s">
        <v>39</v>
      </c>
      <c r="F965" s="3">
        <v>95548</v>
      </c>
      <c r="G965" s="3" t="s">
        <v>40</v>
      </c>
      <c r="H965" s="3">
        <v>54656856</v>
      </c>
      <c r="I965" s="3" t="s">
        <v>618</v>
      </c>
      <c r="J965" s="3" t="s">
        <v>41</v>
      </c>
      <c r="K965" s="3" t="s">
        <v>619</v>
      </c>
      <c r="L965" s="3" t="s">
        <v>57</v>
      </c>
      <c r="M965" s="3" t="s">
        <v>620</v>
      </c>
      <c r="N965" s="3" t="s">
        <v>49</v>
      </c>
      <c r="O965" s="3" t="s">
        <v>230</v>
      </c>
      <c r="P965" s="3" t="s">
        <v>607</v>
      </c>
      <c r="Q965" s="4" t="str">
        <f>IFERROR(VLOOKUP($H965,[1]RAPPORTS!$L$2:$O$3000,4,FALSE),"")</f>
        <v/>
      </c>
      <c r="R965" s="4" t="str">
        <f>IFERROR(VLOOKUP($H965,[1]NC!$G$2:$H$300,2,FALSE)+VLOOKUP($K965,[1]NC!$G$2:$I$300,3,FALSE),"")</f>
        <v/>
      </c>
      <c r="S965" s="3"/>
      <c r="T965" s="3"/>
      <c r="U965" s="3"/>
      <c r="V965" s="3" t="s">
        <v>39</v>
      </c>
      <c r="W965" s="3" t="s">
        <v>10</v>
      </c>
      <c r="X965" s="3" t="s">
        <v>39</v>
      </c>
    </row>
    <row r="966" spans="1:24" x14ac:dyDescent="0.25">
      <c r="A966" s="3" t="s">
        <v>17</v>
      </c>
      <c r="B966" s="3" t="s">
        <v>100</v>
      </c>
      <c r="C966" s="3" t="s">
        <v>19</v>
      </c>
      <c r="D966" s="3" t="s">
        <v>101</v>
      </c>
      <c r="E966" s="3" t="s">
        <v>39</v>
      </c>
      <c r="F966" s="3">
        <v>95548</v>
      </c>
      <c r="G966" s="3" t="s">
        <v>40</v>
      </c>
      <c r="H966" s="3">
        <v>54656856</v>
      </c>
      <c r="I966" s="3" t="s">
        <v>618</v>
      </c>
      <c r="J966" s="3" t="s">
        <v>41</v>
      </c>
      <c r="K966" s="3" t="s">
        <v>619</v>
      </c>
      <c r="L966" s="3" t="s">
        <v>167</v>
      </c>
      <c r="M966" s="3" t="s">
        <v>620</v>
      </c>
      <c r="N966" s="3" t="s">
        <v>43</v>
      </c>
      <c r="O966" s="3" t="s">
        <v>226</v>
      </c>
      <c r="P966" s="3" t="s">
        <v>384</v>
      </c>
      <c r="Q966" s="4" t="str">
        <f>IFERROR(VLOOKUP($H966,[1]RAPPORTS!$L$2:$O$3000,4,FALSE),"")</f>
        <v/>
      </c>
      <c r="R966" s="4" t="str">
        <f>IFERROR(VLOOKUP($H966,[1]NC!$G$2:$H$300,2,FALSE)+VLOOKUP($K966,[1]NC!$G$2:$I$300,3,FALSE),"")</f>
        <v/>
      </c>
      <c r="S966" s="3"/>
      <c r="T966" s="3"/>
      <c r="U966" s="3"/>
      <c r="V966" s="3" t="s">
        <v>39</v>
      </c>
      <c r="W966" s="3" t="s">
        <v>10</v>
      </c>
      <c r="X966" s="3" t="s">
        <v>39</v>
      </c>
    </row>
    <row r="967" spans="1:24" x14ac:dyDescent="0.25">
      <c r="A967" s="3" t="s">
        <v>17</v>
      </c>
      <c r="B967" s="3" t="s">
        <v>37</v>
      </c>
      <c r="C967" s="3" t="s">
        <v>19</v>
      </c>
      <c r="D967" s="3" t="s">
        <v>74</v>
      </c>
      <c r="E967" s="3" t="s">
        <v>39</v>
      </c>
      <c r="F967" s="3">
        <v>95548</v>
      </c>
      <c r="G967" s="3" t="s">
        <v>40</v>
      </c>
      <c r="H967" s="3">
        <v>54656856</v>
      </c>
      <c r="I967" s="3" t="s">
        <v>618</v>
      </c>
      <c r="J967" s="3" t="s">
        <v>41</v>
      </c>
      <c r="K967" s="3" t="s">
        <v>619</v>
      </c>
      <c r="L967" s="3" t="s">
        <v>59</v>
      </c>
      <c r="M967" s="3" t="s">
        <v>620</v>
      </c>
      <c r="N967" s="3" t="s">
        <v>111</v>
      </c>
      <c r="O967" s="3" t="s">
        <v>209</v>
      </c>
      <c r="P967" s="3" t="s">
        <v>197</v>
      </c>
      <c r="Q967" s="4" t="str">
        <f>IFERROR(VLOOKUP($H967,[1]RAPPORTS!$L$2:$O$3000,4,FALSE),"")</f>
        <v/>
      </c>
      <c r="R967" s="4" t="str">
        <f>IFERROR(VLOOKUP($H967,[1]NC!$G$2:$H$300,2,FALSE)+VLOOKUP($K967,[1]NC!$G$2:$I$300,3,FALSE),"")</f>
        <v/>
      </c>
      <c r="S967" s="3"/>
      <c r="T967" s="3"/>
      <c r="U967" s="3"/>
      <c r="V967" s="3" t="s">
        <v>39</v>
      </c>
      <c r="W967" s="3" t="s">
        <v>11</v>
      </c>
      <c r="X967" s="3" t="s">
        <v>39</v>
      </c>
    </row>
    <row r="968" spans="1:24" x14ac:dyDescent="0.25">
      <c r="A968" s="3" t="s">
        <v>17</v>
      </c>
      <c r="B968" s="3" t="s">
        <v>52</v>
      </c>
      <c r="C968" s="3" t="s">
        <v>19</v>
      </c>
      <c r="D968" s="3" t="s">
        <v>53</v>
      </c>
      <c r="E968" s="3" t="s">
        <v>39</v>
      </c>
      <c r="F968" s="3">
        <v>95548</v>
      </c>
      <c r="G968" s="3" t="s">
        <v>40</v>
      </c>
      <c r="H968" s="3">
        <v>54656856</v>
      </c>
      <c r="I968" s="3" t="s">
        <v>618</v>
      </c>
      <c r="J968" s="3" t="s">
        <v>41</v>
      </c>
      <c r="K968" s="3" t="s">
        <v>619</v>
      </c>
      <c r="L968" s="3" t="s">
        <v>531</v>
      </c>
      <c r="M968" s="3" t="s">
        <v>620</v>
      </c>
      <c r="N968" s="3" t="s">
        <v>111</v>
      </c>
      <c r="O968" s="3" t="s">
        <v>132</v>
      </c>
      <c r="P968" s="3" t="s">
        <v>137</v>
      </c>
      <c r="Q968" s="4" t="str">
        <f>IFERROR(VLOOKUP($H968,[1]RAPPORTS!$L$2:$O$3000,4,FALSE),"")</f>
        <v/>
      </c>
      <c r="R968" s="4" t="str">
        <f>IFERROR(VLOOKUP($H968,[1]NC!$G$2:$H$300,2,FALSE)+VLOOKUP($K968,[1]NC!$G$2:$I$300,3,FALSE),"")</f>
        <v/>
      </c>
      <c r="S968" s="3"/>
      <c r="T968" s="3"/>
      <c r="U968" s="3"/>
      <c r="V968" s="3" t="s">
        <v>39</v>
      </c>
      <c r="W968" s="3" t="s">
        <v>11</v>
      </c>
      <c r="X968" s="3" t="s">
        <v>39</v>
      </c>
    </row>
    <row r="969" spans="1:24" x14ac:dyDescent="0.25">
      <c r="A969" s="3" t="s">
        <v>17</v>
      </c>
      <c r="B969" s="3" t="s">
        <v>37</v>
      </c>
      <c r="C969" s="3" t="s">
        <v>19</v>
      </c>
      <c r="D969" s="3" t="s">
        <v>74</v>
      </c>
      <c r="E969" s="3" t="s">
        <v>39</v>
      </c>
      <c r="F969" s="3">
        <v>95548</v>
      </c>
      <c r="G969" s="3" t="s">
        <v>40</v>
      </c>
      <c r="H969" s="3">
        <v>54656856</v>
      </c>
      <c r="I969" s="3" t="s">
        <v>618</v>
      </c>
      <c r="J969" s="3" t="s">
        <v>41</v>
      </c>
      <c r="K969" s="3" t="s">
        <v>619</v>
      </c>
      <c r="L969" s="3" t="s">
        <v>490</v>
      </c>
      <c r="M969" s="3" t="s">
        <v>620</v>
      </c>
      <c r="N969" s="3" t="s">
        <v>111</v>
      </c>
      <c r="O969" s="3" t="s">
        <v>105</v>
      </c>
      <c r="P969" s="3" t="s">
        <v>112</v>
      </c>
      <c r="Q969" s="4" t="str">
        <f>IFERROR(VLOOKUP($H969,[1]RAPPORTS!$L$2:$O$3000,4,FALSE),"")</f>
        <v/>
      </c>
      <c r="R969" s="4" t="str">
        <f>IFERROR(VLOOKUP($H969,[1]NC!$G$2:$H$300,2,FALSE)+VLOOKUP($K969,[1]NC!$G$2:$I$300,3,FALSE),"")</f>
        <v/>
      </c>
      <c r="S969" s="3"/>
      <c r="T969" s="3"/>
      <c r="U969" s="3"/>
      <c r="V969" s="3" t="s">
        <v>39</v>
      </c>
      <c r="W969" s="3" t="s">
        <v>12</v>
      </c>
      <c r="X969" s="3" t="s">
        <v>39</v>
      </c>
    </row>
    <row r="970" spans="1:24" x14ac:dyDescent="0.25">
      <c r="A970" s="3" t="s">
        <v>17</v>
      </c>
      <c r="B970" s="3" t="s">
        <v>52</v>
      </c>
      <c r="C970" s="3" t="s">
        <v>19</v>
      </c>
      <c r="D970" s="3" t="s">
        <v>53</v>
      </c>
      <c r="E970" s="3" t="s">
        <v>39</v>
      </c>
      <c r="F970" s="3">
        <v>95548</v>
      </c>
      <c r="G970" s="3" t="s">
        <v>40</v>
      </c>
      <c r="H970" s="3">
        <v>54656856</v>
      </c>
      <c r="I970" s="3" t="s">
        <v>618</v>
      </c>
      <c r="J970" s="3" t="s">
        <v>41</v>
      </c>
      <c r="K970" s="3" t="s">
        <v>619</v>
      </c>
      <c r="L970" s="3" t="s">
        <v>608</v>
      </c>
      <c r="M970" s="3" t="s">
        <v>620</v>
      </c>
      <c r="N970" s="3" t="s">
        <v>264</v>
      </c>
      <c r="O970" s="3" t="s">
        <v>609</v>
      </c>
      <c r="P970" s="3" t="s">
        <v>610</v>
      </c>
      <c r="Q970" s="4" t="str">
        <f>IFERROR(VLOOKUP($H970,[1]RAPPORTS!$L$2:$O$3000,4,FALSE),"")</f>
        <v/>
      </c>
      <c r="R970" s="4" t="str">
        <f>IFERROR(VLOOKUP($H970,[1]NC!$G$2:$H$300,2,FALSE)+VLOOKUP($K970,[1]NC!$G$2:$I$300,3,FALSE),"")</f>
        <v/>
      </c>
      <c r="S970" s="3"/>
      <c r="T970" s="3"/>
      <c r="U970" s="3"/>
      <c r="V970" s="3" t="s">
        <v>39</v>
      </c>
      <c r="W970" s="3" t="s">
        <v>12</v>
      </c>
      <c r="X970" s="3" t="s">
        <v>39</v>
      </c>
    </row>
    <row r="971" spans="1:24" x14ac:dyDescent="0.25">
      <c r="A971" s="3" t="s">
        <v>17</v>
      </c>
      <c r="B971" s="3" t="s">
        <v>52</v>
      </c>
      <c r="C971" s="3" t="s">
        <v>19</v>
      </c>
      <c r="D971" s="3" t="s">
        <v>53</v>
      </c>
      <c r="E971" s="3" t="s">
        <v>39</v>
      </c>
      <c r="F971" s="3">
        <v>95548</v>
      </c>
      <c r="G971" s="3" t="s">
        <v>40</v>
      </c>
      <c r="H971" s="3">
        <v>54656856</v>
      </c>
      <c r="I971" s="3" t="s">
        <v>618</v>
      </c>
      <c r="J971" s="3" t="s">
        <v>41</v>
      </c>
      <c r="K971" s="3" t="s">
        <v>619</v>
      </c>
      <c r="L971" s="3" t="s">
        <v>86</v>
      </c>
      <c r="M971" s="3" t="s">
        <v>620</v>
      </c>
      <c r="N971" s="3" t="s">
        <v>83</v>
      </c>
      <c r="O971" s="3" t="s">
        <v>149</v>
      </c>
      <c r="P971" s="3" t="s">
        <v>141</v>
      </c>
      <c r="Q971" s="4" t="str">
        <f>IFERROR(VLOOKUP($H971,[1]RAPPORTS!$L$2:$O$3000,4,FALSE),"")</f>
        <v/>
      </c>
      <c r="R971" s="4" t="str">
        <f>IFERROR(VLOOKUP($H971,[1]NC!$G$2:$H$300,2,FALSE)+VLOOKUP($K971,[1]NC!$G$2:$I$300,3,FALSE),"")</f>
        <v/>
      </c>
      <c r="S971" s="3"/>
      <c r="T971" s="3"/>
      <c r="U971" s="3"/>
      <c r="V971" s="3" t="s">
        <v>39</v>
      </c>
      <c r="W971" s="3" t="s">
        <v>12</v>
      </c>
      <c r="X971" s="3" t="s">
        <v>39</v>
      </c>
    </row>
    <row r="972" spans="1:24" x14ac:dyDescent="0.25">
      <c r="A972" s="3" t="s">
        <v>17</v>
      </c>
      <c r="B972" s="3" t="s">
        <v>52</v>
      </c>
      <c r="C972" s="3" t="s">
        <v>19</v>
      </c>
      <c r="D972" s="3" t="s">
        <v>53</v>
      </c>
      <c r="E972" s="3" t="s">
        <v>39</v>
      </c>
      <c r="F972" s="3">
        <v>95548</v>
      </c>
      <c r="G972" s="3" t="s">
        <v>40</v>
      </c>
      <c r="H972" s="3">
        <v>54656856</v>
      </c>
      <c r="I972" s="3" t="s">
        <v>618</v>
      </c>
      <c r="J972" s="3" t="s">
        <v>41</v>
      </c>
      <c r="K972" s="3" t="s">
        <v>619</v>
      </c>
      <c r="L972" s="3" t="s">
        <v>502</v>
      </c>
      <c r="M972" s="3" t="s">
        <v>620</v>
      </c>
      <c r="N972" s="3" t="s">
        <v>111</v>
      </c>
      <c r="O972" s="3" t="s">
        <v>113</v>
      </c>
      <c r="P972" s="3" t="s">
        <v>428</v>
      </c>
      <c r="Q972" s="4" t="str">
        <f>IFERROR(VLOOKUP($H972,[1]RAPPORTS!$L$2:$O$3000,4,FALSE),"")</f>
        <v/>
      </c>
      <c r="R972" s="4" t="str">
        <f>IFERROR(VLOOKUP($H972,[1]NC!$G$2:$H$300,2,FALSE)+VLOOKUP($K972,[1]NC!$G$2:$I$300,3,FALSE),"")</f>
        <v/>
      </c>
      <c r="S972" s="3"/>
      <c r="T972" s="3"/>
      <c r="U972" s="3"/>
      <c r="V972" s="3" t="s">
        <v>39</v>
      </c>
      <c r="W972" s="3" t="s">
        <v>12</v>
      </c>
      <c r="X972" s="3" t="s">
        <v>39</v>
      </c>
    </row>
    <row r="973" spans="1:24" x14ac:dyDescent="0.25">
      <c r="A973" s="3" t="s">
        <v>17</v>
      </c>
      <c r="B973" s="3" t="s">
        <v>52</v>
      </c>
      <c r="C973" s="3" t="s">
        <v>19</v>
      </c>
      <c r="D973" s="3" t="s">
        <v>53</v>
      </c>
      <c r="E973" s="3" t="s">
        <v>39</v>
      </c>
      <c r="F973" s="3">
        <v>95548</v>
      </c>
      <c r="G973" s="3" t="s">
        <v>40</v>
      </c>
      <c r="H973" s="3">
        <v>54656856</v>
      </c>
      <c r="I973" s="3" t="s">
        <v>618</v>
      </c>
      <c r="J973" s="3" t="s">
        <v>41</v>
      </c>
      <c r="K973" s="3" t="s">
        <v>619</v>
      </c>
      <c r="L973" s="3" t="s">
        <v>125</v>
      </c>
      <c r="M973" s="3" t="s">
        <v>620</v>
      </c>
      <c r="N973" s="3" t="s">
        <v>83</v>
      </c>
      <c r="O973" s="3" t="s">
        <v>611</v>
      </c>
      <c r="P973" s="3" t="s">
        <v>534</v>
      </c>
      <c r="Q973" s="4" t="str">
        <f>IFERROR(VLOOKUP($H973,[1]RAPPORTS!$L$2:$O$3000,4,FALSE),"")</f>
        <v/>
      </c>
      <c r="R973" s="4" t="str">
        <f>IFERROR(VLOOKUP($H973,[1]NC!$G$2:$H$300,2,FALSE)+VLOOKUP($K973,[1]NC!$G$2:$I$300,3,FALSE),"")</f>
        <v/>
      </c>
      <c r="S973" s="3"/>
      <c r="T973" s="3"/>
      <c r="U973" s="3"/>
      <c r="V973" s="3" t="s">
        <v>39</v>
      </c>
      <c r="W973" s="3" t="s">
        <v>12</v>
      </c>
      <c r="X973" s="3" t="s">
        <v>39</v>
      </c>
    </row>
    <row r="974" spans="1:24" x14ac:dyDescent="0.25">
      <c r="A974" s="3" t="s">
        <v>17</v>
      </c>
      <c r="B974" s="3" t="s">
        <v>52</v>
      </c>
      <c r="C974" s="3" t="s">
        <v>19</v>
      </c>
      <c r="D974" s="3" t="s">
        <v>53</v>
      </c>
      <c r="E974" s="3" t="s">
        <v>39</v>
      </c>
      <c r="F974" s="3">
        <v>95548</v>
      </c>
      <c r="G974" s="3" t="s">
        <v>40</v>
      </c>
      <c r="H974" s="3">
        <v>54656856</v>
      </c>
      <c r="I974" s="3" t="s">
        <v>618</v>
      </c>
      <c r="J974" s="3" t="s">
        <v>41</v>
      </c>
      <c r="K974" s="3" t="s">
        <v>619</v>
      </c>
      <c r="L974" s="3" t="s">
        <v>490</v>
      </c>
      <c r="M974" s="3" t="s">
        <v>620</v>
      </c>
      <c r="N974" s="3" t="s">
        <v>111</v>
      </c>
      <c r="O974" s="3" t="s">
        <v>61</v>
      </c>
      <c r="P974" s="3" t="s">
        <v>111</v>
      </c>
      <c r="Q974" s="4" t="str">
        <f>IFERROR(VLOOKUP($H974,[1]RAPPORTS!$L$2:$O$3000,4,FALSE),"")</f>
        <v/>
      </c>
      <c r="R974" s="4" t="str">
        <f>IFERROR(VLOOKUP($H974,[1]NC!$G$2:$H$300,2,FALSE)+VLOOKUP($K974,[1]NC!$G$2:$I$300,3,FALSE),"")</f>
        <v/>
      </c>
      <c r="S974" s="3"/>
      <c r="T974" s="3"/>
      <c r="U974" s="3"/>
      <c r="V974" s="3" t="s">
        <v>39</v>
      </c>
      <c r="W974" s="3" t="s">
        <v>13</v>
      </c>
      <c r="X974" s="3" t="s">
        <v>39</v>
      </c>
    </row>
    <row r="975" spans="1:24" x14ac:dyDescent="0.25">
      <c r="A975" s="3" t="s">
        <v>17</v>
      </c>
      <c r="B975" s="3" t="s">
        <v>52</v>
      </c>
      <c r="C975" s="3" t="s">
        <v>19</v>
      </c>
      <c r="D975" s="3" t="s">
        <v>53</v>
      </c>
      <c r="E975" s="3" t="s">
        <v>39</v>
      </c>
      <c r="F975" s="3">
        <v>95548</v>
      </c>
      <c r="G975" s="3" t="s">
        <v>40</v>
      </c>
      <c r="H975" s="3">
        <v>54656856</v>
      </c>
      <c r="I975" s="3" t="s">
        <v>618</v>
      </c>
      <c r="J975" s="3" t="s">
        <v>41</v>
      </c>
      <c r="K975" s="3" t="s">
        <v>619</v>
      </c>
      <c r="L975" s="3" t="s">
        <v>57</v>
      </c>
      <c r="M975" s="3" t="s">
        <v>620</v>
      </c>
      <c r="N975" s="3" t="s">
        <v>43</v>
      </c>
      <c r="O975" s="3" t="s">
        <v>218</v>
      </c>
      <c r="P975" s="3" t="s">
        <v>612</v>
      </c>
      <c r="Q975" s="4" t="str">
        <f>IFERROR(VLOOKUP($H975,[1]RAPPORTS!$L$2:$O$3000,4,FALSE),"")</f>
        <v/>
      </c>
      <c r="R975" s="4" t="str">
        <f>IFERROR(VLOOKUP($H975,[1]NC!$G$2:$H$300,2,FALSE)+VLOOKUP($K975,[1]NC!$G$2:$I$300,3,FALSE),"")</f>
        <v/>
      </c>
      <c r="S975" s="3"/>
      <c r="T975" s="3"/>
      <c r="U975" s="3"/>
      <c r="V975" s="3" t="s">
        <v>39</v>
      </c>
      <c r="W975" s="3" t="s">
        <v>13</v>
      </c>
      <c r="X975" s="3" t="s">
        <v>39</v>
      </c>
    </row>
    <row r="976" spans="1:24" x14ac:dyDescent="0.25">
      <c r="A976" s="3" t="s">
        <v>17</v>
      </c>
      <c r="B976" s="3" t="s">
        <v>52</v>
      </c>
      <c r="C976" s="3" t="s">
        <v>19</v>
      </c>
      <c r="D976" s="3" t="s">
        <v>53</v>
      </c>
      <c r="E976" s="3" t="s">
        <v>39</v>
      </c>
      <c r="F976" s="3">
        <v>95548</v>
      </c>
      <c r="G976" s="3" t="s">
        <v>40</v>
      </c>
      <c r="H976" s="3">
        <v>54656856</v>
      </c>
      <c r="I976" s="3" t="s">
        <v>618</v>
      </c>
      <c r="J976" s="3" t="s">
        <v>41</v>
      </c>
      <c r="K976" s="3" t="s">
        <v>619</v>
      </c>
      <c r="L976" s="3" t="s">
        <v>531</v>
      </c>
      <c r="M976" s="3" t="s">
        <v>620</v>
      </c>
      <c r="N976" s="3" t="s">
        <v>43</v>
      </c>
      <c r="O976" s="3" t="s">
        <v>436</v>
      </c>
      <c r="P976" s="3" t="s">
        <v>200</v>
      </c>
      <c r="Q976" s="4" t="str">
        <f>IFERROR(VLOOKUP($H976,[1]RAPPORTS!$L$2:$O$3000,4,FALSE),"")</f>
        <v/>
      </c>
      <c r="R976" s="4" t="str">
        <f>IFERROR(VLOOKUP($H976,[1]NC!$G$2:$H$300,2,FALSE)+VLOOKUP($K976,[1]NC!$G$2:$I$300,3,FALSE),"")</f>
        <v/>
      </c>
      <c r="S976" s="3"/>
      <c r="T976" s="3"/>
      <c r="U976" s="3"/>
      <c r="V976" s="3" t="s">
        <v>39</v>
      </c>
      <c r="W976" s="3" t="s">
        <v>13</v>
      </c>
      <c r="X976" s="3" t="s">
        <v>39</v>
      </c>
    </row>
    <row r="977" spans="1:24" x14ac:dyDescent="0.25">
      <c r="A977" s="3" t="s">
        <v>17</v>
      </c>
      <c r="B977" s="3" t="s">
        <v>52</v>
      </c>
      <c r="C977" s="3" t="s">
        <v>19</v>
      </c>
      <c r="D977" s="3" t="s">
        <v>53</v>
      </c>
      <c r="E977" s="3" t="s">
        <v>70</v>
      </c>
      <c r="F977" s="3">
        <v>95548</v>
      </c>
      <c r="G977" s="3" t="s">
        <v>40</v>
      </c>
      <c r="H977" s="3">
        <v>54656856</v>
      </c>
      <c r="I977" s="3" t="s">
        <v>618</v>
      </c>
      <c r="J977" s="3" t="s">
        <v>41</v>
      </c>
      <c r="K977" s="3" t="s">
        <v>619</v>
      </c>
      <c r="L977" s="3" t="s">
        <v>57</v>
      </c>
      <c r="M977" s="3" t="s">
        <v>620</v>
      </c>
      <c r="N977" s="3" t="s">
        <v>151</v>
      </c>
      <c r="O977" s="3" t="s">
        <v>203</v>
      </c>
      <c r="P977" s="3" t="s">
        <v>319</v>
      </c>
      <c r="Q977" s="4" t="str">
        <f>IFERROR(VLOOKUP($H977,[1]RAPPORTS!$L$2:$O$3000,4,FALSE),"")</f>
        <v/>
      </c>
      <c r="R977" s="4" t="str">
        <f>IFERROR(VLOOKUP($H977,[1]NC!$G$2:$H$300,2,FALSE)+VLOOKUP($K977,[1]NC!$G$2:$I$300,3,FALSE),"")</f>
        <v/>
      </c>
      <c r="S977" s="3"/>
      <c r="T977" s="3"/>
      <c r="U977" s="3"/>
      <c r="V977" s="3" t="s">
        <v>39</v>
      </c>
      <c r="W977" s="3" t="s">
        <v>13</v>
      </c>
      <c r="X977" s="3" t="s">
        <v>39</v>
      </c>
    </row>
    <row r="978" spans="1:24" x14ac:dyDescent="0.25">
      <c r="A978" s="3" t="s">
        <v>17</v>
      </c>
      <c r="B978" s="3" t="s">
        <v>37</v>
      </c>
      <c r="C978" s="3" t="s">
        <v>19</v>
      </c>
      <c r="D978" s="3" t="s">
        <v>74</v>
      </c>
      <c r="E978" s="3" t="s">
        <v>39</v>
      </c>
      <c r="F978" s="3">
        <v>95548</v>
      </c>
      <c r="G978" s="3" t="s">
        <v>40</v>
      </c>
      <c r="H978" s="3">
        <v>54656856</v>
      </c>
      <c r="I978" s="3" t="s">
        <v>618</v>
      </c>
      <c r="J978" s="3" t="s">
        <v>41</v>
      </c>
      <c r="K978" s="3" t="s">
        <v>619</v>
      </c>
      <c r="L978" s="3" t="s">
        <v>191</v>
      </c>
      <c r="M978" s="3" t="s">
        <v>620</v>
      </c>
      <c r="N978" s="3" t="s">
        <v>151</v>
      </c>
      <c r="O978" s="3" t="s">
        <v>613</v>
      </c>
      <c r="P978" s="3" t="s">
        <v>614</v>
      </c>
      <c r="Q978" s="4" t="str">
        <f>IFERROR(VLOOKUP($H978,[1]RAPPORTS!$L$2:$O$3000,4,FALSE),"")</f>
        <v/>
      </c>
      <c r="R978" s="4" t="str">
        <f>IFERROR(VLOOKUP($H978,[1]NC!$G$2:$H$300,2,FALSE)+VLOOKUP($K978,[1]NC!$G$2:$I$300,3,FALSE),"")</f>
        <v/>
      </c>
      <c r="S978" s="3"/>
      <c r="T978" s="3"/>
      <c r="U978" s="3"/>
      <c r="V978" s="3" t="s">
        <v>39</v>
      </c>
      <c r="W978" s="3" t="s">
        <v>14</v>
      </c>
      <c r="X978" s="3" t="s">
        <v>39</v>
      </c>
    </row>
    <row r="979" spans="1:24" x14ac:dyDescent="0.25">
      <c r="A979" s="3" t="s">
        <v>17</v>
      </c>
      <c r="B979" s="3" t="s">
        <v>37</v>
      </c>
      <c r="C979" s="3" t="s">
        <v>19</v>
      </c>
      <c r="D979" s="3" t="s">
        <v>554</v>
      </c>
      <c r="E979" s="3" t="s">
        <v>39</v>
      </c>
      <c r="F979" s="3">
        <v>95548</v>
      </c>
      <c r="G979" s="3" t="s">
        <v>40</v>
      </c>
      <c r="H979" s="3">
        <v>54656856</v>
      </c>
      <c r="I979" s="3" t="s">
        <v>618</v>
      </c>
      <c r="J979" s="3" t="s">
        <v>41</v>
      </c>
      <c r="K979" s="3" t="s">
        <v>619</v>
      </c>
      <c r="L979" s="3" t="s">
        <v>125</v>
      </c>
      <c r="M979" s="3" t="s">
        <v>620</v>
      </c>
      <c r="N979" s="3" t="s">
        <v>43</v>
      </c>
      <c r="O979" s="3" t="s">
        <v>323</v>
      </c>
      <c r="P979" s="3" t="s">
        <v>330</v>
      </c>
      <c r="Q979" s="4" t="str">
        <f>IFERROR(VLOOKUP($H979,[1]RAPPORTS!$L$2:$O$3000,4,FALSE),"")</f>
        <v/>
      </c>
      <c r="R979" s="4" t="str">
        <f>IFERROR(VLOOKUP($H979,[1]NC!$G$2:$H$300,2,FALSE)+VLOOKUP($K979,[1]NC!$G$2:$I$300,3,FALSE),"")</f>
        <v/>
      </c>
      <c r="S979" s="3"/>
      <c r="T979" s="3"/>
      <c r="U979" s="3"/>
      <c r="V979" s="3" t="s">
        <v>39</v>
      </c>
      <c r="W979" s="3" t="s">
        <v>14</v>
      </c>
      <c r="X979" s="3" t="s">
        <v>39</v>
      </c>
    </row>
    <row r="980" spans="1:24" x14ac:dyDescent="0.25">
      <c r="A980" s="3" t="s">
        <v>17</v>
      </c>
      <c r="B980" s="3" t="s">
        <v>37</v>
      </c>
      <c r="C980" s="3" t="s">
        <v>19</v>
      </c>
      <c r="D980" s="3" t="s">
        <v>92</v>
      </c>
      <c r="E980" s="3" t="s">
        <v>39</v>
      </c>
      <c r="F980" s="3">
        <v>95548</v>
      </c>
      <c r="G980" s="3" t="s">
        <v>40</v>
      </c>
      <c r="H980" s="3">
        <v>54656856</v>
      </c>
      <c r="I980" s="3" t="s">
        <v>618</v>
      </c>
      <c r="J980" s="3" t="s">
        <v>41</v>
      </c>
      <c r="K980" s="3" t="s">
        <v>619</v>
      </c>
      <c r="L980" s="3" t="s">
        <v>82</v>
      </c>
      <c r="M980" s="3" t="s">
        <v>620</v>
      </c>
      <c r="N980" s="3" t="s">
        <v>43</v>
      </c>
      <c r="O980" s="3" t="s">
        <v>70</v>
      </c>
      <c r="P980" s="3" t="s">
        <v>137</v>
      </c>
      <c r="Q980" s="4" t="str">
        <f>IFERROR(VLOOKUP($H980,[1]RAPPORTS!$L$2:$O$3000,4,FALSE),"")</f>
        <v/>
      </c>
      <c r="R980" s="4" t="str">
        <f>IFERROR(VLOOKUP($H980,[1]NC!$G$2:$H$300,2,FALSE)+VLOOKUP($K980,[1]NC!$G$2:$I$300,3,FALSE),"")</f>
        <v/>
      </c>
      <c r="S980" s="3"/>
      <c r="T980" s="3"/>
      <c r="U980" s="3"/>
      <c r="V980" s="3" t="s">
        <v>39</v>
      </c>
      <c r="W980" s="3" t="s">
        <v>14</v>
      </c>
      <c r="X980" s="3" t="s">
        <v>39</v>
      </c>
    </row>
    <row r="981" spans="1:24" x14ac:dyDescent="0.25">
      <c r="A981" s="3" t="s">
        <v>17</v>
      </c>
      <c r="B981" s="3" t="s">
        <v>37</v>
      </c>
      <c r="C981" s="3" t="s">
        <v>19</v>
      </c>
      <c r="D981" s="3" t="s">
        <v>74</v>
      </c>
      <c r="E981" s="3" t="s">
        <v>39</v>
      </c>
      <c r="F981" s="3">
        <v>95548</v>
      </c>
      <c r="G981" s="3" t="s">
        <v>40</v>
      </c>
      <c r="H981" s="3">
        <v>54656856</v>
      </c>
      <c r="I981" s="3" t="s">
        <v>618</v>
      </c>
      <c r="J981" s="3" t="s">
        <v>41</v>
      </c>
      <c r="K981" s="3" t="s">
        <v>619</v>
      </c>
      <c r="L981" s="3" t="s">
        <v>82</v>
      </c>
      <c r="M981" s="3" t="s">
        <v>620</v>
      </c>
      <c r="N981" s="3" t="s">
        <v>300</v>
      </c>
      <c r="O981" s="3" t="s">
        <v>58</v>
      </c>
      <c r="P981" s="3" t="s">
        <v>112</v>
      </c>
      <c r="Q981" s="4" t="str">
        <f>IFERROR(VLOOKUP($H981,[1]RAPPORTS!$L$2:$O$3000,4,FALSE),"")</f>
        <v/>
      </c>
      <c r="R981" s="4" t="str">
        <f>IFERROR(VLOOKUP($H981,[1]NC!$G$2:$H$300,2,FALSE)+VLOOKUP($K981,[1]NC!$G$2:$I$300,3,FALSE),"")</f>
        <v/>
      </c>
      <c r="S981" s="3"/>
      <c r="T981" s="3"/>
      <c r="U981" s="3"/>
      <c r="V981" s="3" t="s">
        <v>39</v>
      </c>
      <c r="W981" s="3" t="s">
        <v>14</v>
      </c>
      <c r="X981" s="3" t="s">
        <v>39</v>
      </c>
    </row>
    <row r="982" spans="1:24" x14ac:dyDescent="0.25">
      <c r="A982" s="3" t="s">
        <v>17</v>
      </c>
      <c r="B982" s="3" t="s">
        <v>37</v>
      </c>
      <c r="C982" s="3" t="s">
        <v>19</v>
      </c>
      <c r="D982" s="3" t="s">
        <v>92</v>
      </c>
      <c r="E982" s="3" t="s">
        <v>39</v>
      </c>
      <c r="F982" s="3">
        <v>95548</v>
      </c>
      <c r="G982" s="3" t="s">
        <v>40</v>
      </c>
      <c r="H982" s="3">
        <v>54656856</v>
      </c>
      <c r="I982" s="3" t="s">
        <v>618</v>
      </c>
      <c r="J982" s="3" t="s">
        <v>41</v>
      </c>
      <c r="K982" s="3" t="s">
        <v>619</v>
      </c>
      <c r="L982" s="3" t="s">
        <v>54</v>
      </c>
      <c r="M982" s="3" t="s">
        <v>620</v>
      </c>
      <c r="N982" s="3" t="s">
        <v>171</v>
      </c>
      <c r="O982" s="3" t="s">
        <v>213</v>
      </c>
      <c r="P982" s="3" t="s">
        <v>363</v>
      </c>
      <c r="Q982" s="4" t="str">
        <f>IFERROR(VLOOKUP($H982,[1]RAPPORTS!$L$2:$O$3000,4,FALSE),"")</f>
        <v/>
      </c>
      <c r="R982" s="4" t="str">
        <f>IFERROR(VLOOKUP($H982,[1]NC!$G$2:$H$300,2,FALSE)+VLOOKUP($K982,[1]NC!$G$2:$I$300,3,FALSE),"")</f>
        <v/>
      </c>
      <c r="S982" s="3"/>
      <c r="T982" s="3"/>
      <c r="U982" s="3"/>
      <c r="V982" s="3" t="s">
        <v>39</v>
      </c>
      <c r="W982" s="3" t="s">
        <v>14</v>
      </c>
      <c r="X982" s="3" t="s">
        <v>39</v>
      </c>
    </row>
    <row r="983" spans="1:24" x14ac:dyDescent="0.25">
      <c r="A983" s="3" t="s">
        <v>17</v>
      </c>
      <c r="B983" s="3" t="s">
        <v>52</v>
      </c>
      <c r="C983" s="3" t="s">
        <v>19</v>
      </c>
      <c r="D983" s="3" t="s">
        <v>53</v>
      </c>
      <c r="E983" s="3" t="s">
        <v>302</v>
      </c>
      <c r="F983" s="3">
        <v>95548</v>
      </c>
      <c r="G983" s="3" t="s">
        <v>40</v>
      </c>
      <c r="H983" s="3">
        <v>54656856</v>
      </c>
      <c r="I983" s="3" t="s">
        <v>618</v>
      </c>
      <c r="J983" s="3" t="s">
        <v>41</v>
      </c>
      <c r="K983" s="3" t="s">
        <v>619</v>
      </c>
      <c r="L983" s="3" t="s">
        <v>67</v>
      </c>
      <c r="M983" s="3" t="s">
        <v>620</v>
      </c>
      <c r="N983" s="3" t="s">
        <v>151</v>
      </c>
      <c r="O983" s="3" t="s">
        <v>154</v>
      </c>
      <c r="P983" s="3" t="s">
        <v>171</v>
      </c>
      <c r="Q983" s="4" t="str">
        <f>IFERROR(VLOOKUP($H983,[1]RAPPORTS!$L$2:$O$3000,4,FALSE),"")</f>
        <v/>
      </c>
      <c r="R983" s="4" t="str">
        <f>IFERROR(VLOOKUP($H983,[1]NC!$G$2:$H$300,2,FALSE)+VLOOKUP($K983,[1]NC!$G$2:$I$300,3,FALSE),"")</f>
        <v/>
      </c>
      <c r="S983" s="3"/>
      <c r="T983" s="3"/>
      <c r="U983" s="3"/>
      <c r="V983" s="3" t="s">
        <v>39</v>
      </c>
      <c r="W983" s="3" t="s">
        <v>14</v>
      </c>
      <c r="X983" s="3" t="s">
        <v>39</v>
      </c>
    </row>
    <row r="984" spans="1:24" x14ac:dyDescent="0.25">
      <c r="A984" s="3" t="s">
        <v>17</v>
      </c>
      <c r="B984" s="3" t="s">
        <v>261</v>
      </c>
      <c r="C984" s="3" t="s">
        <v>19</v>
      </c>
      <c r="D984" s="3" t="s">
        <v>262</v>
      </c>
      <c r="E984" s="3" t="s">
        <v>39</v>
      </c>
      <c r="F984" s="3">
        <v>95548</v>
      </c>
      <c r="G984" s="3" t="s">
        <v>40</v>
      </c>
      <c r="H984" s="3">
        <v>54656856</v>
      </c>
      <c r="I984" s="3" t="s">
        <v>618</v>
      </c>
      <c r="J984" s="3" t="s">
        <v>41</v>
      </c>
      <c r="K984" s="3" t="s">
        <v>619</v>
      </c>
      <c r="L984" s="3" t="s">
        <v>57</v>
      </c>
      <c r="M984" s="3" t="s">
        <v>620</v>
      </c>
      <c r="N984" s="3" t="s">
        <v>111</v>
      </c>
      <c r="O984" s="3" t="s">
        <v>157</v>
      </c>
      <c r="P984" s="3" t="s">
        <v>155</v>
      </c>
      <c r="Q984" s="4" t="str">
        <f>IFERROR(VLOOKUP($H984,[1]RAPPORTS!$L$2:$O$3000,4,FALSE),"")</f>
        <v/>
      </c>
      <c r="R984" s="4" t="str">
        <f>IFERROR(VLOOKUP($H984,[1]NC!$G$2:$H$300,2,FALSE)+VLOOKUP($K984,[1]NC!$G$2:$I$300,3,FALSE),"")</f>
        <v/>
      </c>
      <c r="S984" s="3"/>
      <c r="T984" s="3"/>
      <c r="U984" s="3"/>
      <c r="V984" s="3" t="s">
        <v>39</v>
      </c>
      <c r="W984" s="3" t="s">
        <v>15</v>
      </c>
      <c r="X984" s="3" t="s">
        <v>39</v>
      </c>
    </row>
    <row r="985" spans="1:24" x14ac:dyDescent="0.25">
      <c r="A985" s="3" t="s">
        <v>17</v>
      </c>
      <c r="B985" s="3" t="s">
        <v>261</v>
      </c>
      <c r="C985" s="3" t="s">
        <v>19</v>
      </c>
      <c r="D985" s="3" t="s">
        <v>262</v>
      </c>
      <c r="E985" s="3" t="s">
        <v>39</v>
      </c>
      <c r="F985" s="3">
        <v>95548</v>
      </c>
      <c r="G985" s="3" t="s">
        <v>40</v>
      </c>
      <c r="H985" s="3">
        <v>54656856</v>
      </c>
      <c r="I985" s="3" t="s">
        <v>618</v>
      </c>
      <c r="J985" s="3" t="s">
        <v>41</v>
      </c>
      <c r="K985" s="3" t="s">
        <v>619</v>
      </c>
      <c r="L985" s="3" t="s">
        <v>57</v>
      </c>
      <c r="M985" s="3" t="s">
        <v>620</v>
      </c>
      <c r="N985" s="3" t="s">
        <v>111</v>
      </c>
      <c r="O985" s="3" t="s">
        <v>116</v>
      </c>
      <c r="P985" s="3" t="s">
        <v>117</v>
      </c>
      <c r="Q985" s="4" t="str">
        <f>IFERROR(VLOOKUP($H985,[1]RAPPORTS!$L$2:$O$3000,4,FALSE),"")</f>
        <v/>
      </c>
      <c r="R985" s="4" t="str">
        <f>IFERROR(VLOOKUP($H985,[1]NC!$G$2:$H$300,2,FALSE)+VLOOKUP($K985,[1]NC!$G$2:$I$300,3,FALSE),"")</f>
        <v/>
      </c>
      <c r="S985" s="3"/>
      <c r="T985" s="3"/>
      <c r="U985" s="3"/>
      <c r="V985" s="3" t="s">
        <v>39</v>
      </c>
      <c r="W985" s="3" t="s">
        <v>15</v>
      </c>
      <c r="X985" s="3" t="s">
        <v>39</v>
      </c>
    </row>
  </sheetData>
  <conditionalFormatting sqref="BS1074:BS1048576 BQ1074:BQ1048576 BO922:BO1048576 BM867:BM1048576 BK747:BK1048576 BI728:BI1048576 BG730:BG1048576 BE752:BE1048576 BC752:BC1048576 BA752:BA1048576 BS1:BS771 BQ1:BQ730 BO1:BO651 BM1:BM622 BK1:BK612 BI1:BI612 BG1:BG612 BE1:BE615 BC1:BC564 BA1:BA564">
    <cfRule type="cellIs" dxfId="79" priority="25" operator="between">
      <formula>4</formula>
      <formula>40</formula>
    </cfRule>
    <cfRule type="cellIs" dxfId="78" priority="26" operator="between">
      <formula>0</formula>
      <formula>4</formula>
    </cfRule>
    <cfRule type="cellIs" dxfId="77" priority="27" operator="between">
      <formula>-1</formula>
      <formula>-2</formula>
    </cfRule>
    <cfRule type="cellIs" dxfId="76" priority="28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75" priority="24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74" priority="23" operator="between">
      <formula>-1</formula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73" priority="22" operator="between">
      <formula>0</formula>
      <formula>4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72" priority="21" operator="between">
      <formula>4</formula>
      <formula>40</formula>
    </cfRule>
  </conditionalFormatting>
  <conditionalFormatting sqref="Q986:Q1048576">
    <cfRule type="cellIs" dxfId="71" priority="20" operator="lessThan">
      <formula>-2</formula>
    </cfRule>
  </conditionalFormatting>
  <conditionalFormatting sqref="Q986:Q1048576">
    <cfRule type="cellIs" dxfId="70" priority="19" operator="between">
      <formula>-1</formula>
      <formula>-2</formula>
    </cfRule>
  </conditionalFormatting>
  <conditionalFormatting sqref="Q986:Q1048576">
    <cfRule type="cellIs" dxfId="69" priority="18" operator="between">
      <formula>0</formula>
      <formula>4</formula>
    </cfRule>
  </conditionalFormatting>
  <conditionalFormatting sqref="Q986:Q1048576">
    <cfRule type="cellIs" dxfId="68" priority="17" operator="between">
      <formula>4</formula>
      <formula>40</formula>
    </cfRule>
  </conditionalFormatting>
  <conditionalFormatting sqref="Q1">
    <cfRule type="cellIs" dxfId="67" priority="9" operator="between">
      <formula>4</formula>
      <formula>40</formula>
    </cfRule>
  </conditionalFormatting>
  <conditionalFormatting sqref="W1 U1 S1">
    <cfRule type="cellIs" dxfId="66" priority="16" operator="lessThan">
      <formula>-2</formula>
    </cfRule>
  </conditionalFormatting>
  <conditionalFormatting sqref="W1 U1 S1">
    <cfRule type="cellIs" dxfId="65" priority="15" operator="between">
      <formula>-1</formula>
      <formula>-2</formula>
    </cfRule>
  </conditionalFormatting>
  <conditionalFormatting sqref="W1 U1 S1">
    <cfRule type="cellIs" dxfId="64" priority="14" operator="between">
      <formula>0</formula>
      <formula>4</formula>
    </cfRule>
  </conditionalFormatting>
  <conditionalFormatting sqref="W1 U1 S1">
    <cfRule type="cellIs" dxfId="63" priority="13" operator="between">
      <formula>4</formula>
      <formula>40</formula>
    </cfRule>
  </conditionalFormatting>
  <conditionalFormatting sqref="Q1">
    <cfRule type="cellIs" dxfId="62" priority="12" operator="lessThan">
      <formula>-2</formula>
    </cfRule>
  </conditionalFormatting>
  <conditionalFormatting sqref="Q1">
    <cfRule type="cellIs" dxfId="61" priority="11" operator="between">
      <formula>-1</formula>
      <formula>-2</formula>
    </cfRule>
  </conditionalFormatting>
  <conditionalFormatting sqref="Q1">
    <cfRule type="cellIs" dxfId="60" priority="10" operator="between">
      <formula>0</formula>
      <formula>4</formula>
    </cfRule>
  </conditionalFormatting>
  <conditionalFormatting sqref="W887:W905 W2:W769 U2:U905 S2:S985">
    <cfRule type="cellIs" dxfId="59" priority="8" operator="lessThan">
      <formula>-2</formula>
    </cfRule>
  </conditionalFormatting>
  <conditionalFormatting sqref="W887:W905 W2:W769 U2:U905 S2:S985">
    <cfRule type="cellIs" dxfId="58" priority="7" operator="between">
      <formula>-1</formula>
      <formula>-2</formula>
    </cfRule>
  </conditionalFormatting>
  <conditionalFormatting sqref="W887:W905 W2:W769 U2:U905 S2:S985">
    <cfRule type="cellIs" dxfId="57" priority="6" operator="between">
      <formula>0</formula>
      <formula>4</formula>
    </cfRule>
  </conditionalFormatting>
  <conditionalFormatting sqref="W887:W905 W2:W769 U2:U905 S2:S985">
    <cfRule type="cellIs" dxfId="56" priority="5" operator="between">
      <formula>4</formula>
      <formula>40</formula>
    </cfRule>
  </conditionalFormatting>
  <conditionalFormatting sqref="Q2:Q985">
    <cfRule type="cellIs" dxfId="55" priority="4" operator="lessThan">
      <formula>-2</formula>
    </cfRule>
  </conditionalFormatting>
  <conditionalFormatting sqref="Q2:Q985">
    <cfRule type="cellIs" dxfId="54" priority="3" operator="between">
      <formula>-1</formula>
      <formula>-2</formula>
    </cfRule>
  </conditionalFormatting>
  <conditionalFormatting sqref="Q2:Q985">
    <cfRule type="cellIs" dxfId="53" priority="2" operator="between">
      <formula>0</formula>
      <formula>4</formula>
    </cfRule>
  </conditionalFormatting>
  <conditionalFormatting sqref="Q2:Q985">
    <cfRule type="cellIs" dxfId="52" priority="1" operator="between">
      <formula>4</formula>
      <formula>40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2C63-BF5E-498F-95D6-3C6819A3FF6B}">
  <dimension ref="A1:B16"/>
  <sheetViews>
    <sheetView tabSelected="1" workbookViewId="0">
      <selection activeCell="B3" sqref="B3"/>
    </sheetView>
  </sheetViews>
  <sheetFormatPr baseColWidth="10" defaultRowHeight="15" x14ac:dyDescent="0.25"/>
  <cols>
    <col min="1" max="1" width="21" bestFit="1" customWidth="1"/>
    <col min="2" max="2" width="15.42578125" bestFit="1" customWidth="1"/>
  </cols>
  <sheetData>
    <row r="1" spans="1:2" x14ac:dyDescent="0.25">
      <c r="A1" s="16" t="s">
        <v>625</v>
      </c>
      <c r="B1" t="s">
        <v>626</v>
      </c>
    </row>
    <row r="2" spans="1:2" x14ac:dyDescent="0.25">
      <c r="A2" s="17" t="s">
        <v>627</v>
      </c>
      <c r="B2" s="18">
        <v>984</v>
      </c>
    </row>
    <row r="3" spans="1:2" x14ac:dyDescent="0.25">
      <c r="A3" s="19" t="s">
        <v>618</v>
      </c>
      <c r="B3" s="18">
        <v>984</v>
      </c>
    </row>
    <row r="4" spans="1:2" x14ac:dyDescent="0.25">
      <c r="A4" s="20"/>
      <c r="B4" s="18">
        <v>266</v>
      </c>
    </row>
    <row r="5" spans="1:2" x14ac:dyDescent="0.25">
      <c r="A5" s="20" t="s">
        <v>629</v>
      </c>
      <c r="B5" s="18">
        <v>23</v>
      </c>
    </row>
    <row r="6" spans="1:2" x14ac:dyDescent="0.25">
      <c r="A6" s="20" t="s">
        <v>630</v>
      </c>
      <c r="B6" s="18">
        <v>21</v>
      </c>
    </row>
    <row r="7" spans="1:2" x14ac:dyDescent="0.25">
      <c r="A7" s="20" t="s">
        <v>631</v>
      </c>
      <c r="B7" s="18">
        <v>215</v>
      </c>
    </row>
    <row r="8" spans="1:2" x14ac:dyDescent="0.25">
      <c r="A8" s="20" t="s">
        <v>632</v>
      </c>
      <c r="B8" s="18">
        <v>459</v>
      </c>
    </row>
    <row r="9" spans="1:2" x14ac:dyDescent="0.25">
      <c r="A9" s="17" t="s">
        <v>628</v>
      </c>
      <c r="B9" s="18">
        <v>984</v>
      </c>
    </row>
    <row r="10" spans="1:2" x14ac:dyDescent="0.25">
      <c r="A10" s="19" t="s">
        <v>618</v>
      </c>
      <c r="B10" s="18">
        <v>984</v>
      </c>
    </row>
    <row r="11" spans="1:2" x14ac:dyDescent="0.25">
      <c r="A11" s="20"/>
      <c r="B11" s="18">
        <v>266</v>
      </c>
    </row>
    <row r="12" spans="1:2" x14ac:dyDescent="0.25">
      <c r="A12" s="20" t="s">
        <v>629</v>
      </c>
      <c r="B12" s="18">
        <v>23</v>
      </c>
    </row>
    <row r="13" spans="1:2" x14ac:dyDescent="0.25">
      <c r="A13" s="20" t="s">
        <v>630</v>
      </c>
      <c r="B13" s="18">
        <v>21</v>
      </c>
    </row>
    <row r="14" spans="1:2" x14ac:dyDescent="0.25">
      <c r="A14" s="20" t="s">
        <v>631</v>
      </c>
      <c r="B14" s="18">
        <v>215</v>
      </c>
    </row>
    <row r="15" spans="1:2" x14ac:dyDescent="0.25">
      <c r="A15" s="20" t="s">
        <v>632</v>
      </c>
      <c r="B15" s="18">
        <v>459</v>
      </c>
    </row>
    <row r="16" spans="1:2" x14ac:dyDescent="0.25">
      <c r="A16" s="17" t="s">
        <v>16</v>
      </c>
      <c r="B16" s="18">
        <v>1968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8"/>
  <sheetViews>
    <sheetView workbookViewId="0">
      <selection activeCell="A12" sqref="A5:A17"/>
      <pivotSelection pane="bottomRight" showHeader="1" axis="axisRow" activeRow="11" previousRow="11" click="1" r:id="rId1">
        <pivotArea dataOnly="0" labelOnly="1" outline="0" fieldPosition="0">
          <references count="1">
            <reference field="22" count="0"/>
          </references>
        </pivotArea>
      </pivotSelection>
    </sheetView>
  </sheetViews>
  <sheetFormatPr baseColWidth="10" defaultColWidth="11.42578125" defaultRowHeight="15" x14ac:dyDescent="0.25"/>
  <cols>
    <col min="1" max="1" width="24.42578125" bestFit="1" customWidth="1"/>
    <col min="2" max="2" width="5.28515625" bestFit="1" customWidth="1"/>
    <col min="5" max="5" width="24.42578125" bestFit="1" customWidth="1"/>
    <col min="6" max="6" width="5.28515625" bestFit="1" customWidth="1"/>
  </cols>
  <sheetData>
    <row r="3" spans="1:6" x14ac:dyDescent="0.25">
      <c r="A3" s="7" t="s">
        <v>0</v>
      </c>
      <c r="B3" s="10"/>
      <c r="E3" s="7" t="s">
        <v>0</v>
      </c>
      <c r="F3" s="10"/>
    </row>
    <row r="4" spans="1:6" x14ac:dyDescent="0.25">
      <c r="A4" s="7" t="s">
        <v>1</v>
      </c>
      <c r="B4" s="10" t="s">
        <v>2</v>
      </c>
      <c r="E4" s="7" t="s">
        <v>1</v>
      </c>
      <c r="F4" s="10" t="s">
        <v>2</v>
      </c>
    </row>
    <row r="5" spans="1:6" x14ac:dyDescent="0.25">
      <c r="A5" s="6" t="s">
        <v>3</v>
      </c>
      <c r="B5" s="10">
        <v>55</v>
      </c>
      <c r="E5" s="6" t="s">
        <v>3</v>
      </c>
      <c r="F5" s="13">
        <v>55</v>
      </c>
    </row>
    <row r="6" spans="1:6" x14ac:dyDescent="0.25">
      <c r="A6" s="8" t="s">
        <v>4</v>
      </c>
      <c r="B6" s="11">
        <v>47</v>
      </c>
      <c r="E6" s="8" t="s">
        <v>4</v>
      </c>
      <c r="F6" s="14">
        <v>47</v>
      </c>
    </row>
    <row r="7" spans="1:6" x14ac:dyDescent="0.25">
      <c r="A7" s="8" t="s">
        <v>5</v>
      </c>
      <c r="B7" s="11">
        <v>38</v>
      </c>
      <c r="E7" s="8" t="s">
        <v>5</v>
      </c>
      <c r="F7" s="14">
        <v>38</v>
      </c>
    </row>
    <row r="8" spans="1:6" x14ac:dyDescent="0.25">
      <c r="A8" s="8" t="s">
        <v>6</v>
      </c>
      <c r="B8" s="11">
        <v>60</v>
      </c>
      <c r="E8" s="8" t="s">
        <v>6</v>
      </c>
      <c r="F8" s="14">
        <v>60</v>
      </c>
    </row>
    <row r="9" spans="1:6" x14ac:dyDescent="0.25">
      <c r="A9" s="8" t="s">
        <v>7</v>
      </c>
      <c r="B9" s="11">
        <v>33</v>
      </c>
      <c r="E9" s="8" t="s">
        <v>7</v>
      </c>
      <c r="F9" s="14">
        <v>33</v>
      </c>
    </row>
    <row r="10" spans="1:6" x14ac:dyDescent="0.25">
      <c r="A10" s="8" t="s">
        <v>8</v>
      </c>
      <c r="B10" s="11">
        <v>63</v>
      </c>
      <c r="E10" s="8" t="s">
        <v>8</v>
      </c>
      <c r="F10" s="14">
        <v>63</v>
      </c>
    </row>
    <row r="11" spans="1:6" x14ac:dyDescent="0.25">
      <c r="A11" s="8" t="s">
        <v>9</v>
      </c>
      <c r="B11" s="11">
        <v>40</v>
      </c>
      <c r="E11" s="8" t="s">
        <v>9</v>
      </c>
      <c r="F11" s="14">
        <v>40</v>
      </c>
    </row>
    <row r="12" spans="1:6" x14ac:dyDescent="0.25">
      <c r="A12" s="8" t="s">
        <v>10</v>
      </c>
      <c r="B12" s="11">
        <v>42</v>
      </c>
      <c r="E12" s="8" t="s">
        <v>10</v>
      </c>
      <c r="F12" s="14">
        <v>42</v>
      </c>
    </row>
    <row r="13" spans="1:6" x14ac:dyDescent="0.25">
      <c r="A13" s="8" t="s">
        <v>11</v>
      </c>
      <c r="B13" s="11">
        <v>46</v>
      </c>
      <c r="E13" s="8" t="s">
        <v>11</v>
      </c>
      <c r="F13" s="14">
        <v>46</v>
      </c>
    </row>
    <row r="14" spans="1:6" x14ac:dyDescent="0.25">
      <c r="A14" s="8" t="s">
        <v>12</v>
      </c>
      <c r="B14" s="11">
        <v>56</v>
      </c>
      <c r="E14" s="8" t="s">
        <v>12</v>
      </c>
      <c r="F14" s="14">
        <v>56</v>
      </c>
    </row>
    <row r="15" spans="1:6" x14ac:dyDescent="0.25">
      <c r="A15" s="8" t="s">
        <v>13</v>
      </c>
      <c r="B15" s="11">
        <v>69</v>
      </c>
      <c r="E15" s="8" t="s">
        <v>13</v>
      </c>
      <c r="F15" s="14">
        <v>69</v>
      </c>
    </row>
    <row r="16" spans="1:6" x14ac:dyDescent="0.25">
      <c r="A16" s="8" t="s">
        <v>14</v>
      </c>
      <c r="B16" s="11">
        <v>65</v>
      </c>
      <c r="E16" s="8" t="s">
        <v>14</v>
      </c>
      <c r="F16" s="14">
        <v>65</v>
      </c>
    </row>
    <row r="17" spans="1:6" x14ac:dyDescent="0.25">
      <c r="A17" s="8" t="s">
        <v>15</v>
      </c>
      <c r="B17" s="11">
        <v>16</v>
      </c>
      <c r="E17" s="8" t="s">
        <v>15</v>
      </c>
      <c r="F17" s="14">
        <v>16</v>
      </c>
    </row>
    <row r="18" spans="1:6" x14ac:dyDescent="0.25">
      <c r="A18" s="9" t="s">
        <v>16</v>
      </c>
      <c r="B18" s="12">
        <v>630</v>
      </c>
      <c r="E18" s="9" t="s">
        <v>16</v>
      </c>
      <c r="F18" s="15">
        <v>630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BFC9B9-F2FA-4750-9126-10EEA27BB8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ETAT 1</vt:lpstr>
      <vt:lpstr>ETAT 2</vt:lpstr>
      <vt:lpstr>Feuil1</vt:lpstr>
      <vt:lpstr>RECAP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Imbert Aurelie</dc:creator>
  <cp:keywords/>
  <dc:description/>
  <cp:lastModifiedBy>Valentin</cp:lastModifiedBy>
  <cp:revision/>
  <dcterms:created xsi:type="dcterms:W3CDTF">2022-03-18T08:55:17Z</dcterms:created>
  <dcterms:modified xsi:type="dcterms:W3CDTF">2022-03-30T06:52:36Z</dcterms:modified>
  <cp:category/>
  <cp:contentStatus/>
</cp:coreProperties>
</file>