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00116193\Downloads\"/>
    </mc:Choice>
  </mc:AlternateContent>
  <xr:revisionPtr revIDLastSave="0" documentId="13_ncr:1_{93A2FB77-B6E7-462E-ABE3-41F48D303AA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yramide des ages" sheetId="5" r:id="rId1"/>
    <sheet name="Fichier du personnel" sheetId="1" r:id="rId2"/>
    <sheet name="Stats Absentéisme" sheetId="2" r:id="rId3"/>
  </sheets>
  <definedNames>
    <definedName name="_xlnm._FilterDatabase" localSheetId="1" hidden="1">'Fichier du personnel'!$A$1:$P$232</definedName>
  </definedNames>
  <calcPr calcId="191028"/>
  <pivotCaches>
    <pivotCache cacheId="60" r:id="rId4"/>
  </pivotCaches>
  <extLst>
    <ext uri="GoogleSheetsCustomDataVersion1">
      <go:sheetsCustomData xmlns:go="http://customooxmlschemas.google.com/" r:id="rId6" roundtripDataSignature="AMtx7mhGZkOf0pd2kFjRIvTKHTGqjqXCBQ=="/>
    </ext>
  </extLst>
</workbook>
</file>

<file path=xl/calcChain.xml><?xml version="1.0" encoding="utf-8"?>
<calcChain xmlns="http://schemas.openxmlformats.org/spreadsheetml/2006/main">
  <c r="R276" i="1" l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09" i="1"/>
  <c r="R208" i="1"/>
  <c r="R207" i="1"/>
  <c r="R206" i="1"/>
  <c r="R205" i="1"/>
  <c r="R204" i="1"/>
  <c r="R203" i="1"/>
  <c r="R202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Q276" i="1" l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G232" i="1"/>
  <c r="Q232" i="1" s="1"/>
  <c r="G231" i="1"/>
  <c r="Q231" i="1" s="1"/>
  <c r="G230" i="1"/>
  <c r="Q230" i="1" s="1"/>
  <c r="G229" i="1"/>
  <c r="Q229" i="1" s="1"/>
  <c r="G228" i="1"/>
  <c r="Q228" i="1" s="1"/>
  <c r="G227" i="1"/>
  <c r="Q227" i="1" s="1"/>
  <c r="G226" i="1"/>
  <c r="Q226" i="1" s="1"/>
  <c r="G225" i="1"/>
  <c r="Q225" i="1" s="1"/>
  <c r="G224" i="1"/>
  <c r="Q224" i="1" s="1"/>
  <c r="G223" i="1"/>
  <c r="Q223" i="1" s="1"/>
  <c r="G222" i="1"/>
  <c r="Q222" i="1" s="1"/>
  <c r="G221" i="1"/>
  <c r="Q221" i="1" s="1"/>
  <c r="G220" i="1"/>
  <c r="Q220" i="1" s="1"/>
  <c r="G219" i="1"/>
  <c r="Q219" i="1" s="1"/>
  <c r="G218" i="1"/>
  <c r="Q218" i="1" s="1"/>
  <c r="G217" i="1"/>
  <c r="Q217" i="1" s="1"/>
  <c r="G216" i="1"/>
  <c r="Q216" i="1" s="1"/>
  <c r="G215" i="1"/>
  <c r="Q215" i="1" s="1"/>
  <c r="G214" i="1"/>
  <c r="Q214" i="1" s="1"/>
  <c r="G213" i="1"/>
  <c r="Q213" i="1" s="1"/>
  <c r="G212" i="1"/>
  <c r="Q212" i="1" s="1"/>
  <c r="G211" i="1"/>
  <c r="Q211" i="1" s="1"/>
  <c r="G209" i="1"/>
  <c r="Q209" i="1" s="1"/>
  <c r="G208" i="1"/>
  <c r="Q208" i="1" s="1"/>
  <c r="G207" i="1"/>
  <c r="Q207" i="1" s="1"/>
  <c r="G206" i="1"/>
  <c r="Q206" i="1" s="1"/>
  <c r="G205" i="1"/>
  <c r="Q205" i="1" s="1"/>
  <c r="G204" i="1"/>
  <c r="Q204" i="1" s="1"/>
  <c r="G203" i="1"/>
  <c r="Q203" i="1" s="1"/>
  <c r="G202" i="1"/>
  <c r="Q202" i="1" s="1"/>
  <c r="G200" i="1"/>
  <c r="Q200" i="1" s="1"/>
  <c r="G199" i="1"/>
  <c r="Q199" i="1" s="1"/>
  <c r="G198" i="1"/>
  <c r="Q198" i="1" s="1"/>
  <c r="G197" i="1"/>
  <c r="Q197" i="1" s="1"/>
  <c r="G196" i="1"/>
  <c r="Q196" i="1" s="1"/>
  <c r="G195" i="1"/>
  <c r="Q195" i="1" s="1"/>
  <c r="G194" i="1"/>
  <c r="Q194" i="1" s="1"/>
  <c r="G193" i="1"/>
  <c r="Q193" i="1" s="1"/>
  <c r="G192" i="1"/>
  <c r="Q192" i="1" s="1"/>
  <c r="G191" i="1"/>
  <c r="Q191" i="1" s="1"/>
  <c r="G190" i="1"/>
  <c r="Q190" i="1" s="1"/>
  <c r="G189" i="1"/>
  <c r="Q189" i="1" s="1"/>
  <c r="G188" i="1"/>
  <c r="Q188" i="1" s="1"/>
  <c r="G187" i="1"/>
  <c r="Q187" i="1" s="1"/>
  <c r="G186" i="1"/>
  <c r="Q186" i="1" s="1"/>
  <c r="G185" i="1"/>
  <c r="Q185" i="1" s="1"/>
  <c r="G184" i="1"/>
  <c r="Q184" i="1" s="1"/>
  <c r="G183" i="1"/>
  <c r="Q183" i="1" s="1"/>
  <c r="G182" i="1"/>
  <c r="Q182" i="1" s="1"/>
  <c r="G181" i="1"/>
  <c r="Q181" i="1" s="1"/>
  <c r="G180" i="1"/>
  <c r="Q180" i="1" s="1"/>
  <c r="G179" i="1"/>
  <c r="Q179" i="1" s="1"/>
  <c r="G178" i="1"/>
  <c r="Q178" i="1" s="1"/>
  <c r="G177" i="1"/>
  <c r="Q177" i="1" s="1"/>
  <c r="G176" i="1"/>
  <c r="Q176" i="1" s="1"/>
  <c r="G175" i="1"/>
  <c r="Q175" i="1" s="1"/>
  <c r="G174" i="1"/>
  <c r="Q174" i="1" s="1"/>
  <c r="G173" i="1"/>
  <c r="Q173" i="1" s="1"/>
  <c r="G172" i="1"/>
  <c r="Q172" i="1" s="1"/>
  <c r="G171" i="1"/>
  <c r="Q171" i="1" s="1"/>
  <c r="G170" i="1"/>
  <c r="Q170" i="1" s="1"/>
  <c r="G169" i="1"/>
  <c r="Q169" i="1" s="1"/>
  <c r="G168" i="1"/>
  <c r="Q168" i="1" s="1"/>
  <c r="G167" i="1"/>
  <c r="Q167" i="1" s="1"/>
  <c r="G166" i="1"/>
  <c r="Q166" i="1" s="1"/>
  <c r="G165" i="1"/>
  <c r="Q165" i="1" s="1"/>
  <c r="G164" i="1"/>
  <c r="Q164" i="1" s="1"/>
  <c r="G163" i="1"/>
  <c r="Q163" i="1" s="1"/>
  <c r="G162" i="1"/>
  <c r="Q162" i="1" s="1"/>
  <c r="G161" i="1"/>
  <c r="Q161" i="1" s="1"/>
  <c r="G160" i="1"/>
  <c r="Q160" i="1" s="1"/>
  <c r="G159" i="1"/>
  <c r="Q159" i="1" s="1"/>
  <c r="G158" i="1"/>
  <c r="Q158" i="1" s="1"/>
  <c r="G157" i="1"/>
  <c r="Q157" i="1" s="1"/>
  <c r="G156" i="1"/>
  <c r="Q156" i="1" s="1"/>
  <c r="G155" i="1"/>
  <c r="Q155" i="1" s="1"/>
  <c r="G154" i="1"/>
  <c r="Q154" i="1" s="1"/>
  <c r="G153" i="1"/>
  <c r="Q153" i="1" s="1"/>
  <c r="G152" i="1"/>
  <c r="Q152" i="1" s="1"/>
  <c r="G151" i="1"/>
  <c r="Q151" i="1" s="1"/>
  <c r="G150" i="1"/>
  <c r="Q150" i="1" s="1"/>
  <c r="G149" i="1"/>
  <c r="Q149" i="1" s="1"/>
  <c r="G148" i="1"/>
  <c r="Q148" i="1" s="1"/>
  <c r="G147" i="1"/>
  <c r="Q147" i="1" s="1"/>
  <c r="G146" i="1"/>
  <c r="Q146" i="1" s="1"/>
  <c r="G145" i="1"/>
  <c r="Q145" i="1" s="1"/>
  <c r="G144" i="1"/>
  <c r="Q144" i="1" s="1"/>
  <c r="G143" i="1"/>
  <c r="Q143" i="1" s="1"/>
  <c r="G142" i="1"/>
  <c r="Q142" i="1" s="1"/>
  <c r="G141" i="1"/>
  <c r="Q141" i="1" s="1"/>
  <c r="G140" i="1"/>
  <c r="Q140" i="1" s="1"/>
  <c r="G139" i="1"/>
  <c r="Q139" i="1" s="1"/>
  <c r="G138" i="1"/>
  <c r="Q138" i="1" s="1"/>
  <c r="G137" i="1"/>
  <c r="Q137" i="1" s="1"/>
  <c r="G136" i="1"/>
  <c r="Q136" i="1" s="1"/>
  <c r="G135" i="1"/>
  <c r="Q135" i="1" s="1"/>
  <c r="G134" i="1"/>
  <c r="Q134" i="1" s="1"/>
  <c r="G133" i="1"/>
  <c r="Q133" i="1" s="1"/>
  <c r="G132" i="1"/>
  <c r="Q132" i="1" s="1"/>
  <c r="G131" i="1"/>
  <c r="Q131" i="1" s="1"/>
  <c r="G130" i="1"/>
  <c r="Q130" i="1" s="1"/>
  <c r="G129" i="1"/>
  <c r="Q129" i="1" s="1"/>
  <c r="G128" i="1"/>
  <c r="Q128" i="1" s="1"/>
  <c r="G127" i="1"/>
  <c r="Q127" i="1" s="1"/>
  <c r="G126" i="1"/>
  <c r="Q126" i="1" s="1"/>
  <c r="G123" i="1"/>
  <c r="Q123" i="1" s="1"/>
  <c r="G122" i="1"/>
  <c r="Q122" i="1" s="1"/>
  <c r="G121" i="1"/>
  <c r="Q121" i="1" s="1"/>
  <c r="G120" i="1"/>
  <c r="Q120" i="1" s="1"/>
  <c r="G119" i="1"/>
  <c r="Q119" i="1" s="1"/>
  <c r="G118" i="1"/>
  <c r="Q118" i="1" s="1"/>
  <c r="G117" i="1"/>
  <c r="Q117" i="1" s="1"/>
  <c r="G116" i="1"/>
  <c r="Q116" i="1" s="1"/>
  <c r="G115" i="1"/>
  <c r="Q115" i="1" s="1"/>
  <c r="G114" i="1"/>
  <c r="Q114" i="1" s="1"/>
  <c r="G113" i="1"/>
  <c r="Q113" i="1" s="1"/>
  <c r="G112" i="1"/>
  <c r="Q112" i="1" s="1"/>
  <c r="G111" i="1"/>
  <c r="Q111" i="1" s="1"/>
  <c r="G110" i="1"/>
  <c r="Q110" i="1" s="1"/>
  <c r="G109" i="1"/>
  <c r="Q109" i="1" s="1"/>
  <c r="G108" i="1"/>
  <c r="Q108" i="1" s="1"/>
  <c r="G107" i="1"/>
  <c r="Q107" i="1" s="1"/>
  <c r="G106" i="1"/>
  <c r="Q106" i="1" s="1"/>
  <c r="G105" i="1"/>
  <c r="Q105" i="1" s="1"/>
  <c r="G104" i="1"/>
  <c r="Q104" i="1" s="1"/>
  <c r="G103" i="1"/>
  <c r="Q103" i="1" s="1"/>
  <c r="G102" i="1"/>
  <c r="Q102" i="1" s="1"/>
  <c r="G101" i="1"/>
  <c r="Q101" i="1" s="1"/>
  <c r="G100" i="1"/>
  <c r="Q100" i="1" s="1"/>
  <c r="G99" i="1"/>
  <c r="Q99" i="1" s="1"/>
  <c r="G98" i="1"/>
  <c r="Q98" i="1" s="1"/>
  <c r="G97" i="1"/>
  <c r="Q97" i="1" s="1"/>
  <c r="G96" i="1"/>
  <c r="Q96" i="1" s="1"/>
  <c r="G95" i="1"/>
  <c r="Q95" i="1" s="1"/>
  <c r="G94" i="1"/>
  <c r="Q94" i="1" s="1"/>
  <c r="G93" i="1"/>
  <c r="Q93" i="1" s="1"/>
  <c r="G92" i="1"/>
  <c r="Q92" i="1" s="1"/>
  <c r="G91" i="1"/>
  <c r="Q91" i="1" s="1"/>
  <c r="G90" i="1"/>
  <c r="Q90" i="1" s="1"/>
  <c r="G89" i="1"/>
  <c r="Q89" i="1" s="1"/>
  <c r="G88" i="1"/>
  <c r="Q88" i="1" s="1"/>
  <c r="G87" i="1"/>
  <c r="Q87" i="1" s="1"/>
  <c r="G86" i="1"/>
  <c r="Q86" i="1" s="1"/>
  <c r="G85" i="1"/>
  <c r="Q85" i="1" s="1"/>
  <c r="G84" i="1"/>
  <c r="Q84" i="1" s="1"/>
  <c r="G83" i="1"/>
  <c r="Q83" i="1" s="1"/>
  <c r="G82" i="1"/>
  <c r="Q82" i="1" s="1"/>
  <c r="G81" i="1"/>
  <c r="Q81" i="1" s="1"/>
  <c r="G80" i="1"/>
  <c r="Q80" i="1" s="1"/>
  <c r="G79" i="1"/>
  <c r="Q79" i="1" s="1"/>
  <c r="G78" i="1"/>
  <c r="Q78" i="1" s="1"/>
  <c r="G77" i="1"/>
  <c r="Q77" i="1" s="1"/>
  <c r="G76" i="1"/>
  <c r="Q76" i="1" s="1"/>
  <c r="G75" i="1"/>
  <c r="Q75" i="1" s="1"/>
  <c r="G74" i="1"/>
  <c r="Q74" i="1" s="1"/>
  <c r="G73" i="1"/>
  <c r="Q73" i="1" s="1"/>
  <c r="G72" i="1"/>
  <c r="Q72" i="1" s="1"/>
  <c r="G71" i="1"/>
  <c r="Q71" i="1" s="1"/>
  <c r="G70" i="1"/>
  <c r="Q70" i="1" s="1"/>
  <c r="G69" i="1"/>
  <c r="Q69" i="1" s="1"/>
  <c r="G68" i="1"/>
  <c r="Q68" i="1" s="1"/>
  <c r="G67" i="1"/>
  <c r="Q67" i="1" s="1"/>
  <c r="G66" i="1"/>
  <c r="Q66" i="1" s="1"/>
  <c r="G65" i="1"/>
  <c r="Q65" i="1" s="1"/>
  <c r="G64" i="1"/>
  <c r="Q64" i="1" s="1"/>
  <c r="G63" i="1"/>
  <c r="Q63" i="1" s="1"/>
  <c r="G62" i="1"/>
  <c r="Q62" i="1" s="1"/>
  <c r="G61" i="1"/>
  <c r="Q61" i="1" s="1"/>
  <c r="G60" i="1"/>
  <c r="Q60" i="1" s="1"/>
  <c r="G59" i="1"/>
  <c r="Q59" i="1" s="1"/>
  <c r="G58" i="1"/>
  <c r="Q58" i="1" s="1"/>
  <c r="G56" i="1"/>
  <c r="Q56" i="1" s="1"/>
  <c r="G55" i="1"/>
  <c r="Q55" i="1" s="1"/>
  <c r="G54" i="1"/>
  <c r="Q54" i="1" s="1"/>
  <c r="G53" i="1"/>
  <c r="Q53" i="1" s="1"/>
  <c r="G52" i="1"/>
  <c r="Q52" i="1" s="1"/>
  <c r="G51" i="1"/>
  <c r="Q51" i="1" s="1"/>
  <c r="G50" i="1"/>
  <c r="Q50" i="1" s="1"/>
  <c r="G49" i="1"/>
  <c r="Q49" i="1" s="1"/>
  <c r="G48" i="1"/>
  <c r="Q48" i="1" s="1"/>
  <c r="G47" i="1"/>
  <c r="Q47" i="1" s="1"/>
  <c r="G46" i="1"/>
  <c r="Q46" i="1" s="1"/>
  <c r="G45" i="1"/>
  <c r="Q45" i="1" s="1"/>
  <c r="G44" i="1"/>
  <c r="Q44" i="1" s="1"/>
  <c r="G43" i="1"/>
  <c r="Q43" i="1" s="1"/>
  <c r="G42" i="1"/>
  <c r="Q42" i="1" s="1"/>
  <c r="G41" i="1"/>
  <c r="Q41" i="1" s="1"/>
  <c r="G40" i="1"/>
  <c r="Q40" i="1" s="1"/>
  <c r="G39" i="1"/>
  <c r="Q39" i="1" s="1"/>
  <c r="G38" i="1"/>
  <c r="Q38" i="1" s="1"/>
  <c r="G37" i="1"/>
  <c r="Q37" i="1" s="1"/>
  <c r="G36" i="1"/>
  <c r="Q36" i="1" s="1"/>
  <c r="G35" i="1"/>
  <c r="Q35" i="1" s="1"/>
  <c r="G34" i="1"/>
  <c r="Q34" i="1" s="1"/>
  <c r="G33" i="1"/>
  <c r="Q33" i="1" s="1"/>
  <c r="G32" i="1"/>
  <c r="Q32" i="1" s="1"/>
  <c r="G31" i="1"/>
  <c r="Q31" i="1" s="1"/>
  <c r="G30" i="1"/>
  <c r="Q30" i="1" s="1"/>
  <c r="G29" i="1"/>
  <c r="G28" i="1"/>
  <c r="Q28" i="1" s="1"/>
  <c r="G27" i="1"/>
  <c r="Q27" i="1" s="1"/>
  <c r="G26" i="1"/>
  <c r="Q26" i="1" s="1"/>
  <c r="G25" i="1"/>
  <c r="Q25" i="1" s="1"/>
  <c r="G24" i="1"/>
  <c r="Q24" i="1" s="1"/>
  <c r="G23" i="1"/>
  <c r="Q23" i="1" s="1"/>
  <c r="G22" i="1"/>
  <c r="Q22" i="1" s="1"/>
  <c r="G21" i="1"/>
  <c r="Q21" i="1" s="1"/>
  <c r="G20" i="1"/>
  <c r="Q20" i="1" s="1"/>
  <c r="G19" i="1"/>
  <c r="Q19" i="1" s="1"/>
  <c r="G18" i="1"/>
  <c r="Q18" i="1" s="1"/>
  <c r="G17" i="1"/>
  <c r="Q17" i="1" s="1"/>
  <c r="G16" i="1"/>
  <c r="Q16" i="1" s="1"/>
  <c r="G15" i="1"/>
  <c r="Q15" i="1" s="1"/>
  <c r="G14" i="1"/>
  <c r="Q14" i="1" s="1"/>
  <c r="G13" i="1"/>
  <c r="Q13" i="1" s="1"/>
  <c r="G12" i="1"/>
  <c r="Q12" i="1" s="1"/>
  <c r="G11" i="1"/>
  <c r="Q11" i="1" s="1"/>
  <c r="G10" i="1"/>
  <c r="Q10" i="1" s="1"/>
  <c r="G9" i="1"/>
  <c r="Q9" i="1" s="1"/>
  <c r="G8" i="1"/>
  <c r="Q8" i="1" s="1"/>
  <c r="G7" i="1"/>
  <c r="Q7" i="1" s="1"/>
  <c r="G6" i="1"/>
  <c r="Q6" i="1" s="1"/>
  <c r="G5" i="1"/>
  <c r="Q5" i="1" s="1"/>
  <c r="G4" i="1"/>
  <c r="Q4" i="1" s="1"/>
  <c r="G3" i="1"/>
  <c r="Q3" i="1" s="1"/>
  <c r="G2" i="1"/>
  <c r="Q2" i="1" s="1"/>
  <c r="P232" i="1"/>
  <c r="O232" i="1"/>
  <c r="M232" i="1"/>
  <c r="K232" i="1"/>
  <c r="J232" i="1"/>
  <c r="I232" i="1"/>
  <c r="H232" i="1"/>
  <c r="E232" i="1"/>
  <c r="C232" i="1"/>
  <c r="B232" i="1"/>
  <c r="A232" i="1"/>
  <c r="P231" i="1"/>
  <c r="O231" i="1"/>
  <c r="M231" i="1"/>
  <c r="K231" i="1"/>
  <c r="J231" i="1"/>
  <c r="I231" i="1"/>
  <c r="H231" i="1"/>
  <c r="E231" i="1"/>
  <c r="C231" i="1"/>
  <c r="B231" i="1"/>
  <c r="A231" i="1"/>
  <c r="P230" i="1"/>
  <c r="O230" i="1"/>
  <c r="M230" i="1"/>
  <c r="K230" i="1"/>
  <c r="J230" i="1"/>
  <c r="I230" i="1"/>
  <c r="H230" i="1"/>
  <c r="E230" i="1"/>
  <c r="C230" i="1"/>
  <c r="B230" i="1"/>
  <c r="A230" i="1"/>
  <c r="P229" i="1"/>
  <c r="O229" i="1"/>
  <c r="M229" i="1"/>
  <c r="K229" i="1"/>
  <c r="J229" i="1"/>
  <c r="I229" i="1"/>
  <c r="H229" i="1"/>
  <c r="E229" i="1"/>
  <c r="C229" i="1"/>
  <c r="B229" i="1"/>
  <c r="A229" i="1"/>
  <c r="P228" i="1"/>
  <c r="O228" i="1"/>
  <c r="M228" i="1"/>
  <c r="K228" i="1"/>
  <c r="J228" i="1"/>
  <c r="I228" i="1"/>
  <c r="H228" i="1"/>
  <c r="E228" i="1"/>
  <c r="C228" i="1"/>
  <c r="B228" i="1"/>
  <c r="A228" i="1"/>
  <c r="P227" i="1"/>
  <c r="O227" i="1"/>
  <c r="M227" i="1"/>
  <c r="K227" i="1"/>
  <c r="J227" i="1"/>
  <c r="I227" i="1"/>
  <c r="H227" i="1"/>
  <c r="E227" i="1"/>
  <c r="C227" i="1"/>
  <c r="B227" i="1"/>
  <c r="A227" i="1"/>
  <c r="P226" i="1"/>
  <c r="O226" i="1"/>
  <c r="M226" i="1"/>
  <c r="K226" i="1"/>
  <c r="J226" i="1"/>
  <c r="I226" i="1"/>
  <c r="H226" i="1"/>
  <c r="E226" i="1"/>
  <c r="C226" i="1"/>
  <c r="B226" i="1"/>
  <c r="A226" i="1"/>
  <c r="P225" i="1"/>
  <c r="O225" i="1"/>
  <c r="M225" i="1"/>
  <c r="K225" i="1"/>
  <c r="J225" i="1"/>
  <c r="I225" i="1"/>
  <c r="H225" i="1"/>
  <c r="E225" i="1"/>
  <c r="C225" i="1"/>
  <c r="B225" i="1"/>
  <c r="A225" i="1"/>
  <c r="P224" i="1"/>
  <c r="O224" i="1"/>
  <c r="M224" i="1"/>
  <c r="K224" i="1"/>
  <c r="J224" i="1"/>
  <c r="I224" i="1"/>
  <c r="H224" i="1"/>
  <c r="E224" i="1"/>
  <c r="C224" i="1"/>
  <c r="B224" i="1"/>
  <c r="A224" i="1"/>
  <c r="P223" i="1"/>
  <c r="O223" i="1"/>
  <c r="M223" i="1"/>
  <c r="K223" i="1"/>
  <c r="J223" i="1"/>
  <c r="I223" i="1"/>
  <c r="H223" i="1"/>
  <c r="E223" i="1"/>
  <c r="C223" i="1"/>
  <c r="B223" i="1"/>
  <c r="A223" i="1"/>
  <c r="P222" i="1"/>
  <c r="O222" i="1"/>
  <c r="M222" i="1"/>
  <c r="K222" i="1"/>
  <c r="J222" i="1"/>
  <c r="I222" i="1"/>
  <c r="H222" i="1"/>
  <c r="E222" i="1"/>
  <c r="C222" i="1"/>
  <c r="B222" i="1"/>
  <c r="A222" i="1"/>
  <c r="P221" i="1"/>
  <c r="O221" i="1"/>
  <c r="M221" i="1"/>
  <c r="K221" i="1"/>
  <c r="J221" i="1"/>
  <c r="I221" i="1"/>
  <c r="H221" i="1"/>
  <c r="E221" i="1"/>
  <c r="C221" i="1"/>
  <c r="B221" i="1"/>
  <c r="A221" i="1"/>
  <c r="P220" i="1"/>
  <c r="O220" i="1"/>
  <c r="M220" i="1"/>
  <c r="K220" i="1"/>
  <c r="J220" i="1"/>
  <c r="I220" i="1"/>
  <c r="H220" i="1"/>
  <c r="E220" i="1"/>
  <c r="C220" i="1"/>
  <c r="B220" i="1"/>
  <c r="A220" i="1"/>
  <c r="P219" i="1"/>
  <c r="O219" i="1"/>
  <c r="M219" i="1"/>
  <c r="K219" i="1"/>
  <c r="J219" i="1"/>
  <c r="I219" i="1"/>
  <c r="H219" i="1"/>
  <c r="E219" i="1"/>
  <c r="C219" i="1"/>
  <c r="B219" i="1"/>
  <c r="A219" i="1"/>
  <c r="P218" i="1"/>
  <c r="O218" i="1"/>
  <c r="M218" i="1"/>
  <c r="K218" i="1"/>
  <c r="J218" i="1"/>
  <c r="I218" i="1"/>
  <c r="H218" i="1"/>
  <c r="E218" i="1"/>
  <c r="C218" i="1"/>
  <c r="B218" i="1"/>
  <c r="A218" i="1"/>
  <c r="P217" i="1"/>
  <c r="O217" i="1"/>
  <c r="M217" i="1"/>
  <c r="K217" i="1"/>
  <c r="J217" i="1"/>
  <c r="I217" i="1"/>
  <c r="H217" i="1"/>
  <c r="E217" i="1"/>
  <c r="C217" i="1"/>
  <c r="B217" i="1"/>
  <c r="A217" i="1"/>
  <c r="P216" i="1"/>
  <c r="O216" i="1"/>
  <c r="M216" i="1"/>
  <c r="K216" i="1"/>
  <c r="J216" i="1"/>
  <c r="I216" i="1"/>
  <c r="H216" i="1"/>
  <c r="E216" i="1"/>
  <c r="C216" i="1"/>
  <c r="B216" i="1"/>
  <c r="A216" i="1"/>
  <c r="P215" i="1"/>
  <c r="O215" i="1"/>
  <c r="M215" i="1"/>
  <c r="K215" i="1"/>
  <c r="J215" i="1"/>
  <c r="I215" i="1"/>
  <c r="H215" i="1"/>
  <c r="E215" i="1"/>
  <c r="C215" i="1"/>
  <c r="B215" i="1"/>
  <c r="A215" i="1"/>
  <c r="P214" i="1"/>
  <c r="O214" i="1"/>
  <c r="M214" i="1"/>
  <c r="K214" i="1"/>
  <c r="J214" i="1"/>
  <c r="I214" i="1"/>
  <c r="H214" i="1"/>
  <c r="E214" i="1"/>
  <c r="C214" i="1"/>
  <c r="B214" i="1"/>
  <c r="A214" i="1"/>
  <c r="P213" i="1"/>
  <c r="O213" i="1"/>
  <c r="M213" i="1"/>
  <c r="K213" i="1"/>
  <c r="J213" i="1"/>
  <c r="I213" i="1"/>
  <c r="H213" i="1"/>
  <c r="E213" i="1"/>
  <c r="C213" i="1"/>
  <c r="B213" i="1"/>
  <c r="A213" i="1"/>
  <c r="P212" i="1"/>
  <c r="O212" i="1"/>
  <c r="M212" i="1"/>
  <c r="K212" i="1"/>
  <c r="J212" i="1"/>
  <c r="I212" i="1"/>
  <c r="H212" i="1"/>
  <c r="E212" i="1"/>
  <c r="C212" i="1"/>
  <c r="B212" i="1"/>
  <c r="A212" i="1"/>
  <c r="P211" i="1"/>
  <c r="O211" i="1"/>
  <c r="M211" i="1"/>
  <c r="K211" i="1"/>
  <c r="J211" i="1"/>
  <c r="I211" i="1"/>
  <c r="H211" i="1"/>
  <c r="E211" i="1"/>
  <c r="C211" i="1"/>
  <c r="B211" i="1"/>
  <c r="A211" i="1"/>
  <c r="P210" i="1"/>
  <c r="O210" i="1"/>
  <c r="M210" i="1"/>
  <c r="K210" i="1"/>
  <c r="J210" i="1"/>
  <c r="I210" i="1"/>
  <c r="H210" i="1"/>
  <c r="G210" i="1"/>
  <c r="E210" i="1"/>
  <c r="C210" i="1"/>
  <c r="B210" i="1"/>
  <c r="A210" i="1"/>
  <c r="P209" i="1"/>
  <c r="O209" i="1"/>
  <c r="M209" i="1"/>
  <c r="K209" i="1"/>
  <c r="J209" i="1"/>
  <c r="I209" i="1"/>
  <c r="H209" i="1"/>
  <c r="E209" i="1"/>
  <c r="C209" i="1"/>
  <c r="B209" i="1"/>
  <c r="A209" i="1"/>
  <c r="P208" i="1"/>
  <c r="O208" i="1"/>
  <c r="M208" i="1"/>
  <c r="K208" i="1"/>
  <c r="J208" i="1"/>
  <c r="I208" i="1"/>
  <c r="H208" i="1"/>
  <c r="E208" i="1"/>
  <c r="C208" i="1"/>
  <c r="B208" i="1"/>
  <c r="A208" i="1"/>
  <c r="P207" i="1"/>
  <c r="O207" i="1"/>
  <c r="M207" i="1"/>
  <c r="K207" i="1"/>
  <c r="J207" i="1"/>
  <c r="I207" i="1"/>
  <c r="H207" i="1"/>
  <c r="E207" i="1"/>
  <c r="C207" i="1"/>
  <c r="B207" i="1"/>
  <c r="A207" i="1"/>
  <c r="P206" i="1"/>
  <c r="O206" i="1"/>
  <c r="M206" i="1"/>
  <c r="K206" i="1"/>
  <c r="J206" i="1"/>
  <c r="I206" i="1"/>
  <c r="H206" i="1"/>
  <c r="E206" i="1"/>
  <c r="C206" i="1"/>
  <c r="B206" i="1"/>
  <c r="A206" i="1"/>
  <c r="P205" i="1"/>
  <c r="O205" i="1"/>
  <c r="M205" i="1"/>
  <c r="K205" i="1"/>
  <c r="J205" i="1"/>
  <c r="I205" i="1"/>
  <c r="H205" i="1"/>
  <c r="E205" i="1"/>
  <c r="C205" i="1"/>
  <c r="B205" i="1"/>
  <c r="A205" i="1"/>
  <c r="P204" i="1"/>
  <c r="O204" i="1"/>
  <c r="M204" i="1"/>
  <c r="K204" i="1"/>
  <c r="J204" i="1"/>
  <c r="I204" i="1"/>
  <c r="H204" i="1"/>
  <c r="E204" i="1"/>
  <c r="C204" i="1"/>
  <c r="B204" i="1"/>
  <c r="A204" i="1"/>
  <c r="P203" i="1"/>
  <c r="O203" i="1"/>
  <c r="M203" i="1"/>
  <c r="K203" i="1"/>
  <c r="J203" i="1"/>
  <c r="I203" i="1"/>
  <c r="H203" i="1"/>
  <c r="E203" i="1"/>
  <c r="C203" i="1"/>
  <c r="B203" i="1"/>
  <c r="A203" i="1"/>
  <c r="P202" i="1"/>
  <c r="O202" i="1"/>
  <c r="M202" i="1"/>
  <c r="K202" i="1"/>
  <c r="J202" i="1"/>
  <c r="I202" i="1"/>
  <c r="H202" i="1"/>
  <c r="E202" i="1"/>
  <c r="C202" i="1"/>
  <c r="B202" i="1"/>
  <c r="A202" i="1"/>
  <c r="P201" i="1"/>
  <c r="O201" i="1"/>
  <c r="M201" i="1"/>
  <c r="K201" i="1"/>
  <c r="J201" i="1"/>
  <c r="I201" i="1"/>
  <c r="H201" i="1"/>
  <c r="G201" i="1"/>
  <c r="E201" i="1"/>
  <c r="C201" i="1"/>
  <c r="B201" i="1"/>
  <c r="A201" i="1"/>
  <c r="P200" i="1"/>
  <c r="O200" i="1"/>
  <c r="M200" i="1"/>
  <c r="K200" i="1"/>
  <c r="J200" i="1"/>
  <c r="I200" i="1"/>
  <c r="H200" i="1"/>
  <c r="E200" i="1"/>
  <c r="C200" i="1"/>
  <c r="B200" i="1"/>
  <c r="A200" i="1"/>
  <c r="P199" i="1"/>
  <c r="O199" i="1"/>
  <c r="M199" i="1"/>
  <c r="K199" i="1"/>
  <c r="J199" i="1"/>
  <c r="I199" i="1"/>
  <c r="H199" i="1"/>
  <c r="E199" i="1"/>
  <c r="C199" i="1"/>
  <c r="B199" i="1"/>
  <c r="A199" i="1"/>
  <c r="P198" i="1"/>
  <c r="O198" i="1"/>
  <c r="M198" i="1"/>
  <c r="K198" i="1"/>
  <c r="J198" i="1"/>
  <c r="I198" i="1"/>
  <c r="H198" i="1"/>
  <c r="E198" i="1"/>
  <c r="C198" i="1"/>
  <c r="B198" i="1"/>
  <c r="A198" i="1"/>
  <c r="P197" i="1"/>
  <c r="O197" i="1"/>
  <c r="M197" i="1"/>
  <c r="K197" i="1"/>
  <c r="J197" i="1"/>
  <c r="I197" i="1"/>
  <c r="H197" i="1"/>
  <c r="E197" i="1"/>
  <c r="C197" i="1"/>
  <c r="B197" i="1"/>
  <c r="A197" i="1"/>
  <c r="P196" i="1"/>
  <c r="O196" i="1"/>
  <c r="M196" i="1"/>
  <c r="K196" i="1"/>
  <c r="J196" i="1"/>
  <c r="I196" i="1"/>
  <c r="H196" i="1"/>
  <c r="E196" i="1"/>
  <c r="C196" i="1"/>
  <c r="B196" i="1"/>
  <c r="A196" i="1"/>
  <c r="P195" i="1"/>
  <c r="O195" i="1"/>
  <c r="M195" i="1"/>
  <c r="K195" i="1"/>
  <c r="J195" i="1"/>
  <c r="I195" i="1"/>
  <c r="H195" i="1"/>
  <c r="E195" i="1"/>
  <c r="C195" i="1"/>
  <c r="B195" i="1"/>
  <c r="A195" i="1"/>
  <c r="P194" i="1"/>
  <c r="O194" i="1"/>
  <c r="M194" i="1"/>
  <c r="K194" i="1"/>
  <c r="J194" i="1"/>
  <c r="I194" i="1"/>
  <c r="H194" i="1"/>
  <c r="E194" i="1"/>
  <c r="C194" i="1"/>
  <c r="B194" i="1"/>
  <c r="A194" i="1"/>
  <c r="P193" i="1"/>
  <c r="O193" i="1"/>
  <c r="M193" i="1"/>
  <c r="K193" i="1"/>
  <c r="J193" i="1"/>
  <c r="I193" i="1"/>
  <c r="H193" i="1"/>
  <c r="E193" i="1"/>
  <c r="C193" i="1"/>
  <c r="B193" i="1"/>
  <c r="A193" i="1"/>
  <c r="P192" i="1"/>
  <c r="O192" i="1"/>
  <c r="M192" i="1"/>
  <c r="K192" i="1"/>
  <c r="J192" i="1"/>
  <c r="I192" i="1"/>
  <c r="H192" i="1"/>
  <c r="E192" i="1"/>
  <c r="C192" i="1"/>
  <c r="B192" i="1"/>
  <c r="A192" i="1"/>
  <c r="P191" i="1"/>
  <c r="O191" i="1"/>
  <c r="M191" i="1"/>
  <c r="K191" i="1"/>
  <c r="J191" i="1"/>
  <c r="I191" i="1"/>
  <c r="H191" i="1"/>
  <c r="E191" i="1"/>
  <c r="C191" i="1"/>
  <c r="B191" i="1"/>
  <c r="A191" i="1"/>
  <c r="P190" i="1"/>
  <c r="O190" i="1"/>
  <c r="M190" i="1"/>
  <c r="K190" i="1"/>
  <c r="J190" i="1"/>
  <c r="I190" i="1"/>
  <c r="H190" i="1"/>
  <c r="E190" i="1"/>
  <c r="C190" i="1"/>
  <c r="B190" i="1"/>
  <c r="A190" i="1"/>
  <c r="P189" i="1"/>
  <c r="O189" i="1"/>
  <c r="M189" i="1"/>
  <c r="K189" i="1"/>
  <c r="J189" i="1"/>
  <c r="I189" i="1"/>
  <c r="H189" i="1"/>
  <c r="E189" i="1"/>
  <c r="C189" i="1"/>
  <c r="B189" i="1"/>
  <c r="A189" i="1"/>
  <c r="P188" i="1"/>
  <c r="O188" i="1"/>
  <c r="M188" i="1"/>
  <c r="K188" i="1"/>
  <c r="J188" i="1"/>
  <c r="I188" i="1"/>
  <c r="H188" i="1"/>
  <c r="E188" i="1"/>
  <c r="C188" i="1"/>
  <c r="B188" i="1"/>
  <c r="A188" i="1"/>
  <c r="P187" i="1"/>
  <c r="O187" i="1"/>
  <c r="M187" i="1"/>
  <c r="K187" i="1"/>
  <c r="J187" i="1"/>
  <c r="I187" i="1"/>
  <c r="H187" i="1"/>
  <c r="E187" i="1"/>
  <c r="C187" i="1"/>
  <c r="B187" i="1"/>
  <c r="A187" i="1"/>
  <c r="P186" i="1"/>
  <c r="O186" i="1"/>
  <c r="M186" i="1"/>
  <c r="K186" i="1"/>
  <c r="J186" i="1"/>
  <c r="I186" i="1"/>
  <c r="H186" i="1"/>
  <c r="E186" i="1"/>
  <c r="C186" i="1"/>
  <c r="B186" i="1"/>
  <c r="A186" i="1"/>
  <c r="P185" i="1"/>
  <c r="O185" i="1"/>
  <c r="M185" i="1"/>
  <c r="K185" i="1"/>
  <c r="J185" i="1"/>
  <c r="I185" i="1"/>
  <c r="H185" i="1"/>
  <c r="E185" i="1"/>
  <c r="C185" i="1"/>
  <c r="B185" i="1"/>
  <c r="A185" i="1"/>
  <c r="P184" i="1"/>
  <c r="O184" i="1"/>
  <c r="M184" i="1"/>
  <c r="K184" i="1"/>
  <c r="J184" i="1"/>
  <c r="I184" i="1"/>
  <c r="H184" i="1"/>
  <c r="E184" i="1"/>
  <c r="C184" i="1"/>
  <c r="B184" i="1"/>
  <c r="A184" i="1"/>
  <c r="P183" i="1"/>
  <c r="O183" i="1"/>
  <c r="M183" i="1"/>
  <c r="K183" i="1"/>
  <c r="J183" i="1"/>
  <c r="I183" i="1"/>
  <c r="H183" i="1"/>
  <c r="E183" i="1"/>
  <c r="C183" i="1"/>
  <c r="B183" i="1"/>
  <c r="A183" i="1"/>
  <c r="P182" i="1"/>
  <c r="O182" i="1"/>
  <c r="M182" i="1"/>
  <c r="K182" i="1"/>
  <c r="J182" i="1"/>
  <c r="I182" i="1"/>
  <c r="H182" i="1"/>
  <c r="E182" i="1"/>
  <c r="C182" i="1"/>
  <c r="B182" i="1"/>
  <c r="A182" i="1"/>
  <c r="P181" i="1"/>
  <c r="O181" i="1"/>
  <c r="M181" i="1"/>
  <c r="K181" i="1"/>
  <c r="J181" i="1"/>
  <c r="I181" i="1"/>
  <c r="H181" i="1"/>
  <c r="E181" i="1"/>
  <c r="C181" i="1"/>
  <c r="B181" i="1"/>
  <c r="A181" i="1"/>
  <c r="P180" i="1"/>
  <c r="O180" i="1"/>
  <c r="M180" i="1"/>
  <c r="K180" i="1"/>
  <c r="J180" i="1"/>
  <c r="I180" i="1"/>
  <c r="H180" i="1"/>
  <c r="E180" i="1"/>
  <c r="C180" i="1"/>
  <c r="B180" i="1"/>
  <c r="A180" i="1"/>
  <c r="P179" i="1"/>
  <c r="O179" i="1"/>
  <c r="M179" i="1"/>
  <c r="K179" i="1"/>
  <c r="J179" i="1"/>
  <c r="I179" i="1"/>
  <c r="H179" i="1"/>
  <c r="E179" i="1"/>
  <c r="C179" i="1"/>
  <c r="B179" i="1"/>
  <c r="A179" i="1"/>
  <c r="P178" i="1"/>
  <c r="O178" i="1"/>
  <c r="M178" i="1"/>
  <c r="K178" i="1"/>
  <c r="J178" i="1"/>
  <c r="I178" i="1"/>
  <c r="H178" i="1"/>
  <c r="E178" i="1"/>
  <c r="C178" i="1"/>
  <c r="B178" i="1"/>
  <c r="A178" i="1"/>
  <c r="P177" i="1"/>
  <c r="O177" i="1"/>
  <c r="M177" i="1"/>
  <c r="K177" i="1"/>
  <c r="J177" i="1"/>
  <c r="I177" i="1"/>
  <c r="H177" i="1"/>
  <c r="E177" i="1"/>
  <c r="C177" i="1"/>
  <c r="B177" i="1"/>
  <c r="A177" i="1"/>
  <c r="P176" i="1"/>
  <c r="O176" i="1"/>
  <c r="M176" i="1"/>
  <c r="K176" i="1"/>
  <c r="J176" i="1"/>
  <c r="I176" i="1"/>
  <c r="H176" i="1"/>
  <c r="E176" i="1"/>
  <c r="C176" i="1"/>
  <c r="B176" i="1"/>
  <c r="A176" i="1"/>
  <c r="P175" i="1"/>
  <c r="O175" i="1"/>
  <c r="M175" i="1"/>
  <c r="K175" i="1"/>
  <c r="J175" i="1"/>
  <c r="I175" i="1"/>
  <c r="H175" i="1"/>
  <c r="E175" i="1"/>
  <c r="C175" i="1"/>
  <c r="B175" i="1"/>
  <c r="A175" i="1"/>
  <c r="P174" i="1"/>
  <c r="O174" i="1"/>
  <c r="M174" i="1"/>
  <c r="K174" i="1"/>
  <c r="J174" i="1"/>
  <c r="I174" i="1"/>
  <c r="H174" i="1"/>
  <c r="E174" i="1"/>
  <c r="C174" i="1"/>
  <c r="B174" i="1"/>
  <c r="A174" i="1"/>
  <c r="P173" i="1"/>
  <c r="O173" i="1"/>
  <c r="M173" i="1"/>
  <c r="K173" i="1"/>
  <c r="J173" i="1"/>
  <c r="I173" i="1"/>
  <c r="H173" i="1"/>
  <c r="E173" i="1"/>
  <c r="C173" i="1"/>
  <c r="B173" i="1"/>
  <c r="A173" i="1"/>
  <c r="P172" i="1"/>
  <c r="O172" i="1"/>
  <c r="M172" i="1"/>
  <c r="K172" i="1"/>
  <c r="J172" i="1"/>
  <c r="I172" i="1"/>
  <c r="H172" i="1"/>
  <c r="E172" i="1"/>
  <c r="C172" i="1"/>
  <c r="B172" i="1"/>
  <c r="A172" i="1"/>
  <c r="P171" i="1"/>
  <c r="O171" i="1"/>
  <c r="M171" i="1"/>
  <c r="K171" i="1"/>
  <c r="J171" i="1"/>
  <c r="I171" i="1"/>
  <c r="H171" i="1"/>
  <c r="E171" i="1"/>
  <c r="C171" i="1"/>
  <c r="B171" i="1"/>
  <c r="A171" i="1"/>
  <c r="P170" i="1"/>
  <c r="O170" i="1"/>
  <c r="M170" i="1"/>
  <c r="K170" i="1"/>
  <c r="J170" i="1"/>
  <c r="I170" i="1"/>
  <c r="H170" i="1"/>
  <c r="E170" i="1"/>
  <c r="C170" i="1"/>
  <c r="B170" i="1"/>
  <c r="A170" i="1"/>
  <c r="P169" i="1"/>
  <c r="O169" i="1"/>
  <c r="M169" i="1"/>
  <c r="K169" i="1"/>
  <c r="J169" i="1"/>
  <c r="I169" i="1"/>
  <c r="H169" i="1"/>
  <c r="E169" i="1"/>
  <c r="C169" i="1"/>
  <c r="B169" i="1"/>
  <c r="A169" i="1"/>
  <c r="P168" i="1"/>
  <c r="O168" i="1"/>
  <c r="M168" i="1"/>
  <c r="K168" i="1"/>
  <c r="J168" i="1"/>
  <c r="I168" i="1"/>
  <c r="H168" i="1"/>
  <c r="E168" i="1"/>
  <c r="C168" i="1"/>
  <c r="B168" i="1"/>
  <c r="A168" i="1"/>
  <c r="P167" i="1"/>
  <c r="O167" i="1"/>
  <c r="M167" i="1"/>
  <c r="K167" i="1"/>
  <c r="J167" i="1"/>
  <c r="I167" i="1"/>
  <c r="H167" i="1"/>
  <c r="E167" i="1"/>
  <c r="C167" i="1"/>
  <c r="B167" i="1"/>
  <c r="A167" i="1"/>
  <c r="P166" i="1"/>
  <c r="O166" i="1"/>
  <c r="M166" i="1"/>
  <c r="K166" i="1"/>
  <c r="J166" i="1"/>
  <c r="I166" i="1"/>
  <c r="H166" i="1"/>
  <c r="E166" i="1"/>
  <c r="C166" i="1"/>
  <c r="B166" i="1"/>
  <c r="A166" i="1"/>
  <c r="P165" i="1"/>
  <c r="O165" i="1"/>
  <c r="M165" i="1"/>
  <c r="K165" i="1"/>
  <c r="J165" i="1"/>
  <c r="I165" i="1"/>
  <c r="H165" i="1"/>
  <c r="E165" i="1"/>
  <c r="C165" i="1"/>
  <c r="B165" i="1"/>
  <c r="A165" i="1"/>
  <c r="P164" i="1"/>
  <c r="O164" i="1"/>
  <c r="M164" i="1"/>
  <c r="K164" i="1"/>
  <c r="J164" i="1"/>
  <c r="I164" i="1"/>
  <c r="H164" i="1"/>
  <c r="E164" i="1"/>
  <c r="C164" i="1"/>
  <c r="B164" i="1"/>
  <c r="A164" i="1"/>
  <c r="P163" i="1"/>
  <c r="O163" i="1"/>
  <c r="M163" i="1"/>
  <c r="K163" i="1"/>
  <c r="J163" i="1"/>
  <c r="I163" i="1"/>
  <c r="H163" i="1"/>
  <c r="E163" i="1"/>
  <c r="C163" i="1"/>
  <c r="B163" i="1"/>
  <c r="A163" i="1"/>
  <c r="P162" i="1"/>
  <c r="O162" i="1"/>
  <c r="M162" i="1"/>
  <c r="K162" i="1"/>
  <c r="J162" i="1"/>
  <c r="I162" i="1"/>
  <c r="H162" i="1"/>
  <c r="E162" i="1"/>
  <c r="C162" i="1"/>
  <c r="B162" i="1"/>
  <c r="A162" i="1"/>
  <c r="P161" i="1"/>
  <c r="O161" i="1"/>
  <c r="M161" i="1"/>
  <c r="K161" i="1"/>
  <c r="J161" i="1"/>
  <c r="I161" i="1"/>
  <c r="H161" i="1"/>
  <c r="E161" i="1"/>
  <c r="C161" i="1"/>
  <c r="B161" i="1"/>
  <c r="A161" i="1"/>
  <c r="P160" i="1"/>
  <c r="O160" i="1"/>
  <c r="M160" i="1"/>
  <c r="K160" i="1"/>
  <c r="J160" i="1"/>
  <c r="I160" i="1"/>
  <c r="H160" i="1"/>
  <c r="E160" i="1"/>
  <c r="C160" i="1"/>
  <c r="B160" i="1"/>
  <c r="A160" i="1"/>
  <c r="P159" i="1"/>
  <c r="O159" i="1"/>
  <c r="M159" i="1"/>
  <c r="K159" i="1"/>
  <c r="J159" i="1"/>
  <c r="I159" i="1"/>
  <c r="H159" i="1"/>
  <c r="E159" i="1"/>
  <c r="C159" i="1"/>
  <c r="B159" i="1"/>
  <c r="A159" i="1"/>
  <c r="P158" i="1"/>
  <c r="O158" i="1"/>
  <c r="M158" i="1"/>
  <c r="K158" i="1"/>
  <c r="J158" i="1"/>
  <c r="I158" i="1"/>
  <c r="H158" i="1"/>
  <c r="E158" i="1"/>
  <c r="C158" i="1"/>
  <c r="B158" i="1"/>
  <c r="A158" i="1"/>
  <c r="P157" i="1"/>
  <c r="O157" i="1"/>
  <c r="M157" i="1"/>
  <c r="K157" i="1"/>
  <c r="J157" i="1"/>
  <c r="I157" i="1"/>
  <c r="H157" i="1"/>
  <c r="E157" i="1"/>
  <c r="C157" i="1"/>
  <c r="B157" i="1"/>
  <c r="A157" i="1"/>
  <c r="P156" i="1"/>
  <c r="O156" i="1"/>
  <c r="M156" i="1"/>
  <c r="K156" i="1"/>
  <c r="J156" i="1"/>
  <c r="I156" i="1"/>
  <c r="H156" i="1"/>
  <c r="E156" i="1"/>
  <c r="C156" i="1"/>
  <c r="B156" i="1"/>
  <c r="A156" i="1"/>
  <c r="P155" i="1"/>
  <c r="O155" i="1"/>
  <c r="M155" i="1"/>
  <c r="K155" i="1"/>
  <c r="J155" i="1"/>
  <c r="I155" i="1"/>
  <c r="H155" i="1"/>
  <c r="E155" i="1"/>
  <c r="C155" i="1"/>
  <c r="B155" i="1"/>
  <c r="A155" i="1"/>
  <c r="P154" i="1"/>
  <c r="O154" i="1"/>
  <c r="M154" i="1"/>
  <c r="K154" i="1"/>
  <c r="J154" i="1"/>
  <c r="I154" i="1"/>
  <c r="H154" i="1"/>
  <c r="E154" i="1"/>
  <c r="C154" i="1"/>
  <c r="B154" i="1"/>
  <c r="A154" i="1"/>
  <c r="P153" i="1"/>
  <c r="O153" i="1"/>
  <c r="M153" i="1"/>
  <c r="K153" i="1"/>
  <c r="J153" i="1"/>
  <c r="I153" i="1"/>
  <c r="H153" i="1"/>
  <c r="E153" i="1"/>
  <c r="C153" i="1"/>
  <c r="B153" i="1"/>
  <c r="A153" i="1"/>
  <c r="P152" i="1"/>
  <c r="O152" i="1"/>
  <c r="M152" i="1"/>
  <c r="K152" i="1"/>
  <c r="J152" i="1"/>
  <c r="I152" i="1"/>
  <c r="H152" i="1"/>
  <c r="E152" i="1"/>
  <c r="C152" i="1"/>
  <c r="B152" i="1"/>
  <c r="A152" i="1"/>
  <c r="P151" i="1"/>
  <c r="O151" i="1"/>
  <c r="M151" i="1"/>
  <c r="K151" i="1"/>
  <c r="J151" i="1"/>
  <c r="I151" i="1"/>
  <c r="H151" i="1"/>
  <c r="E151" i="1"/>
  <c r="C151" i="1"/>
  <c r="B151" i="1"/>
  <c r="A151" i="1"/>
  <c r="P150" i="1"/>
  <c r="O150" i="1"/>
  <c r="M150" i="1"/>
  <c r="K150" i="1"/>
  <c r="J150" i="1"/>
  <c r="I150" i="1"/>
  <c r="H150" i="1"/>
  <c r="E150" i="1"/>
  <c r="C150" i="1"/>
  <c r="B150" i="1"/>
  <c r="A150" i="1"/>
  <c r="P149" i="1"/>
  <c r="O149" i="1"/>
  <c r="M149" i="1"/>
  <c r="K149" i="1"/>
  <c r="J149" i="1"/>
  <c r="I149" i="1"/>
  <c r="H149" i="1"/>
  <c r="E149" i="1"/>
  <c r="C149" i="1"/>
  <c r="B149" i="1"/>
  <c r="A149" i="1"/>
  <c r="P148" i="1"/>
  <c r="O148" i="1"/>
  <c r="M148" i="1"/>
  <c r="K148" i="1"/>
  <c r="J148" i="1"/>
  <c r="I148" i="1"/>
  <c r="H148" i="1"/>
  <c r="E148" i="1"/>
  <c r="C148" i="1"/>
  <c r="B148" i="1"/>
  <c r="A148" i="1"/>
  <c r="P147" i="1"/>
  <c r="O147" i="1"/>
  <c r="M147" i="1"/>
  <c r="K147" i="1"/>
  <c r="J147" i="1"/>
  <c r="I147" i="1"/>
  <c r="H147" i="1"/>
  <c r="E147" i="1"/>
  <c r="C147" i="1"/>
  <c r="B147" i="1"/>
  <c r="A147" i="1"/>
  <c r="P146" i="1"/>
  <c r="O146" i="1"/>
  <c r="M146" i="1"/>
  <c r="K146" i="1"/>
  <c r="J146" i="1"/>
  <c r="I146" i="1"/>
  <c r="H146" i="1"/>
  <c r="E146" i="1"/>
  <c r="C146" i="1"/>
  <c r="B146" i="1"/>
  <c r="A146" i="1"/>
  <c r="P145" i="1"/>
  <c r="O145" i="1"/>
  <c r="M145" i="1"/>
  <c r="K145" i="1"/>
  <c r="J145" i="1"/>
  <c r="I145" i="1"/>
  <c r="H145" i="1"/>
  <c r="E145" i="1"/>
  <c r="C145" i="1"/>
  <c r="B145" i="1"/>
  <c r="A145" i="1"/>
  <c r="P144" i="1"/>
  <c r="O144" i="1"/>
  <c r="M144" i="1"/>
  <c r="K144" i="1"/>
  <c r="J144" i="1"/>
  <c r="I144" i="1"/>
  <c r="H144" i="1"/>
  <c r="E144" i="1"/>
  <c r="C144" i="1"/>
  <c r="B144" i="1"/>
  <c r="A144" i="1"/>
  <c r="P143" i="1"/>
  <c r="O143" i="1"/>
  <c r="M143" i="1"/>
  <c r="K143" i="1"/>
  <c r="J143" i="1"/>
  <c r="I143" i="1"/>
  <c r="H143" i="1"/>
  <c r="E143" i="1"/>
  <c r="C143" i="1"/>
  <c r="B143" i="1"/>
  <c r="A143" i="1"/>
  <c r="P142" i="1"/>
  <c r="O142" i="1"/>
  <c r="M142" i="1"/>
  <c r="K142" i="1"/>
  <c r="J142" i="1"/>
  <c r="I142" i="1"/>
  <c r="H142" i="1"/>
  <c r="E142" i="1"/>
  <c r="C142" i="1"/>
  <c r="B142" i="1"/>
  <c r="A142" i="1"/>
  <c r="P141" i="1"/>
  <c r="O141" i="1"/>
  <c r="M141" i="1"/>
  <c r="K141" i="1"/>
  <c r="J141" i="1"/>
  <c r="I141" i="1"/>
  <c r="H141" i="1"/>
  <c r="E141" i="1"/>
  <c r="C141" i="1"/>
  <c r="B141" i="1"/>
  <c r="A141" i="1"/>
  <c r="P140" i="1"/>
  <c r="O140" i="1"/>
  <c r="M140" i="1"/>
  <c r="K140" i="1"/>
  <c r="J140" i="1"/>
  <c r="I140" i="1"/>
  <c r="H140" i="1"/>
  <c r="E140" i="1"/>
  <c r="C140" i="1"/>
  <c r="B140" i="1"/>
  <c r="A140" i="1"/>
  <c r="P139" i="1"/>
  <c r="O139" i="1"/>
  <c r="M139" i="1"/>
  <c r="K139" i="1"/>
  <c r="J139" i="1"/>
  <c r="I139" i="1"/>
  <c r="H139" i="1"/>
  <c r="E139" i="1"/>
  <c r="C139" i="1"/>
  <c r="B139" i="1"/>
  <c r="A139" i="1"/>
  <c r="P138" i="1"/>
  <c r="O138" i="1"/>
  <c r="M138" i="1"/>
  <c r="K138" i="1"/>
  <c r="J138" i="1"/>
  <c r="I138" i="1"/>
  <c r="H138" i="1"/>
  <c r="E138" i="1"/>
  <c r="C138" i="1"/>
  <c r="B138" i="1"/>
  <c r="A138" i="1"/>
  <c r="P137" i="1"/>
  <c r="O137" i="1"/>
  <c r="M137" i="1"/>
  <c r="K137" i="1"/>
  <c r="J137" i="1"/>
  <c r="I137" i="1"/>
  <c r="H137" i="1"/>
  <c r="E137" i="1"/>
  <c r="C137" i="1"/>
  <c r="B137" i="1"/>
  <c r="A137" i="1"/>
  <c r="P136" i="1"/>
  <c r="O136" i="1"/>
  <c r="M136" i="1"/>
  <c r="K136" i="1"/>
  <c r="J136" i="1"/>
  <c r="I136" i="1"/>
  <c r="H136" i="1"/>
  <c r="E136" i="1"/>
  <c r="C136" i="1"/>
  <c r="B136" i="1"/>
  <c r="A136" i="1"/>
  <c r="P135" i="1"/>
  <c r="O135" i="1"/>
  <c r="M135" i="1"/>
  <c r="K135" i="1"/>
  <c r="J135" i="1"/>
  <c r="I135" i="1"/>
  <c r="H135" i="1"/>
  <c r="E135" i="1"/>
  <c r="C135" i="1"/>
  <c r="B135" i="1"/>
  <c r="A135" i="1"/>
  <c r="P134" i="1"/>
  <c r="O134" i="1"/>
  <c r="M134" i="1"/>
  <c r="K134" i="1"/>
  <c r="J134" i="1"/>
  <c r="I134" i="1"/>
  <c r="H134" i="1"/>
  <c r="E134" i="1"/>
  <c r="C134" i="1"/>
  <c r="B134" i="1"/>
  <c r="A134" i="1"/>
  <c r="P133" i="1"/>
  <c r="O133" i="1"/>
  <c r="M133" i="1"/>
  <c r="K133" i="1"/>
  <c r="J133" i="1"/>
  <c r="I133" i="1"/>
  <c r="H133" i="1"/>
  <c r="E133" i="1"/>
  <c r="C133" i="1"/>
  <c r="B133" i="1"/>
  <c r="A133" i="1"/>
  <c r="P132" i="1"/>
  <c r="O132" i="1"/>
  <c r="M132" i="1"/>
  <c r="K132" i="1"/>
  <c r="J132" i="1"/>
  <c r="I132" i="1"/>
  <c r="H132" i="1"/>
  <c r="E132" i="1"/>
  <c r="C132" i="1"/>
  <c r="B132" i="1"/>
  <c r="A132" i="1"/>
  <c r="P131" i="1"/>
  <c r="O131" i="1"/>
  <c r="M131" i="1"/>
  <c r="K131" i="1"/>
  <c r="J131" i="1"/>
  <c r="I131" i="1"/>
  <c r="H131" i="1"/>
  <c r="E131" i="1"/>
  <c r="C131" i="1"/>
  <c r="B131" i="1"/>
  <c r="A131" i="1"/>
  <c r="P130" i="1"/>
  <c r="O130" i="1"/>
  <c r="M130" i="1"/>
  <c r="K130" i="1"/>
  <c r="J130" i="1"/>
  <c r="I130" i="1"/>
  <c r="H130" i="1"/>
  <c r="E130" i="1"/>
  <c r="C130" i="1"/>
  <c r="B130" i="1"/>
  <c r="A130" i="1"/>
  <c r="P129" i="1"/>
  <c r="O129" i="1"/>
  <c r="M129" i="1"/>
  <c r="K129" i="1"/>
  <c r="J129" i="1"/>
  <c r="I129" i="1"/>
  <c r="H129" i="1"/>
  <c r="E129" i="1"/>
  <c r="C129" i="1"/>
  <c r="B129" i="1"/>
  <c r="A129" i="1"/>
  <c r="P128" i="1"/>
  <c r="O128" i="1"/>
  <c r="M128" i="1"/>
  <c r="K128" i="1"/>
  <c r="J128" i="1"/>
  <c r="I128" i="1"/>
  <c r="H128" i="1"/>
  <c r="E128" i="1"/>
  <c r="C128" i="1"/>
  <c r="B128" i="1"/>
  <c r="A128" i="1"/>
  <c r="P127" i="1"/>
  <c r="O127" i="1"/>
  <c r="M127" i="1"/>
  <c r="K127" i="1"/>
  <c r="J127" i="1"/>
  <c r="I127" i="1"/>
  <c r="H127" i="1"/>
  <c r="E127" i="1"/>
  <c r="C127" i="1"/>
  <c r="B127" i="1"/>
  <c r="A127" i="1"/>
  <c r="P126" i="1"/>
  <c r="O126" i="1"/>
  <c r="M126" i="1"/>
  <c r="K126" i="1"/>
  <c r="J126" i="1"/>
  <c r="I126" i="1"/>
  <c r="H126" i="1"/>
  <c r="E126" i="1"/>
  <c r="B126" i="1"/>
  <c r="A126" i="1"/>
  <c r="P125" i="1"/>
  <c r="O125" i="1"/>
  <c r="M125" i="1"/>
  <c r="K125" i="1"/>
  <c r="J125" i="1"/>
  <c r="I125" i="1"/>
  <c r="H125" i="1"/>
  <c r="G125" i="1"/>
  <c r="E125" i="1"/>
  <c r="C125" i="1"/>
  <c r="B125" i="1"/>
  <c r="A125" i="1"/>
  <c r="P124" i="1"/>
  <c r="O124" i="1"/>
  <c r="M124" i="1"/>
  <c r="K124" i="1"/>
  <c r="J124" i="1"/>
  <c r="I124" i="1"/>
  <c r="H124" i="1"/>
  <c r="G124" i="1"/>
  <c r="E124" i="1"/>
  <c r="C124" i="1"/>
  <c r="B124" i="1"/>
  <c r="A124" i="1"/>
  <c r="P123" i="1"/>
  <c r="O123" i="1"/>
  <c r="M123" i="1"/>
  <c r="K123" i="1"/>
  <c r="J123" i="1"/>
  <c r="I123" i="1"/>
  <c r="H123" i="1"/>
  <c r="E123" i="1"/>
  <c r="C123" i="1"/>
  <c r="B123" i="1"/>
  <c r="A123" i="1"/>
  <c r="P122" i="1"/>
  <c r="O122" i="1"/>
  <c r="M122" i="1"/>
  <c r="K122" i="1"/>
  <c r="J122" i="1"/>
  <c r="I122" i="1"/>
  <c r="H122" i="1"/>
  <c r="E122" i="1"/>
  <c r="C122" i="1"/>
  <c r="B122" i="1"/>
  <c r="A122" i="1"/>
  <c r="P121" i="1"/>
  <c r="O121" i="1"/>
  <c r="M121" i="1"/>
  <c r="K121" i="1"/>
  <c r="J121" i="1"/>
  <c r="I121" i="1"/>
  <c r="H121" i="1"/>
  <c r="E121" i="1"/>
  <c r="C121" i="1"/>
  <c r="B121" i="1"/>
  <c r="A121" i="1"/>
  <c r="P120" i="1"/>
  <c r="O120" i="1"/>
  <c r="M120" i="1"/>
  <c r="K120" i="1"/>
  <c r="J120" i="1"/>
  <c r="I120" i="1"/>
  <c r="H120" i="1"/>
  <c r="E120" i="1"/>
  <c r="C120" i="1"/>
  <c r="B120" i="1"/>
  <c r="A120" i="1"/>
  <c r="P119" i="1"/>
  <c r="O119" i="1"/>
  <c r="M119" i="1"/>
  <c r="K119" i="1"/>
  <c r="J119" i="1"/>
  <c r="I119" i="1"/>
  <c r="H119" i="1"/>
  <c r="E119" i="1"/>
  <c r="C119" i="1"/>
  <c r="B119" i="1"/>
  <c r="A119" i="1"/>
  <c r="P118" i="1"/>
  <c r="O118" i="1"/>
  <c r="M118" i="1"/>
  <c r="K118" i="1"/>
  <c r="J118" i="1"/>
  <c r="I118" i="1"/>
  <c r="H118" i="1"/>
  <c r="E118" i="1"/>
  <c r="C118" i="1"/>
  <c r="B118" i="1"/>
  <c r="A118" i="1"/>
  <c r="P117" i="1"/>
  <c r="O117" i="1"/>
  <c r="M117" i="1"/>
  <c r="K117" i="1"/>
  <c r="J117" i="1"/>
  <c r="I117" i="1"/>
  <c r="H117" i="1"/>
  <c r="E117" i="1"/>
  <c r="C117" i="1"/>
  <c r="B117" i="1"/>
  <c r="A117" i="1"/>
  <c r="P116" i="1"/>
  <c r="O116" i="1"/>
  <c r="M116" i="1"/>
  <c r="K116" i="1"/>
  <c r="J116" i="1"/>
  <c r="I116" i="1"/>
  <c r="H116" i="1"/>
  <c r="E116" i="1"/>
  <c r="C116" i="1"/>
  <c r="B116" i="1"/>
  <c r="A116" i="1"/>
  <c r="P115" i="1"/>
  <c r="O115" i="1"/>
  <c r="M115" i="1"/>
  <c r="K115" i="1"/>
  <c r="J115" i="1"/>
  <c r="I115" i="1"/>
  <c r="H115" i="1"/>
  <c r="E115" i="1"/>
  <c r="C115" i="1"/>
  <c r="B115" i="1"/>
  <c r="A115" i="1"/>
  <c r="P114" i="1"/>
  <c r="O114" i="1"/>
  <c r="M114" i="1"/>
  <c r="K114" i="1"/>
  <c r="J114" i="1"/>
  <c r="I114" i="1"/>
  <c r="H114" i="1"/>
  <c r="E114" i="1"/>
  <c r="C114" i="1"/>
  <c r="B114" i="1"/>
  <c r="A114" i="1"/>
  <c r="P113" i="1"/>
  <c r="O113" i="1"/>
  <c r="M113" i="1"/>
  <c r="K113" i="1"/>
  <c r="J113" i="1"/>
  <c r="I113" i="1"/>
  <c r="H113" i="1"/>
  <c r="E113" i="1"/>
  <c r="C113" i="1"/>
  <c r="B113" i="1"/>
  <c r="A113" i="1"/>
  <c r="P112" i="1"/>
  <c r="O112" i="1"/>
  <c r="M112" i="1"/>
  <c r="K112" i="1"/>
  <c r="J112" i="1"/>
  <c r="I112" i="1"/>
  <c r="H112" i="1"/>
  <c r="E112" i="1"/>
  <c r="C112" i="1"/>
  <c r="B112" i="1"/>
  <c r="A112" i="1"/>
  <c r="P111" i="1"/>
  <c r="O111" i="1"/>
  <c r="M111" i="1"/>
  <c r="K111" i="1"/>
  <c r="J111" i="1"/>
  <c r="I111" i="1"/>
  <c r="H111" i="1"/>
  <c r="E111" i="1"/>
  <c r="C111" i="1"/>
  <c r="B111" i="1"/>
  <c r="A111" i="1"/>
  <c r="P110" i="1"/>
  <c r="O110" i="1"/>
  <c r="M110" i="1"/>
  <c r="K110" i="1"/>
  <c r="J110" i="1"/>
  <c r="I110" i="1"/>
  <c r="H110" i="1"/>
  <c r="E110" i="1"/>
  <c r="C110" i="1"/>
  <c r="B110" i="1"/>
  <c r="A110" i="1"/>
  <c r="P109" i="1"/>
  <c r="O109" i="1"/>
  <c r="M109" i="1"/>
  <c r="K109" i="1"/>
  <c r="J109" i="1"/>
  <c r="I109" i="1"/>
  <c r="H109" i="1"/>
  <c r="E109" i="1"/>
  <c r="C109" i="1"/>
  <c r="B109" i="1"/>
  <c r="A109" i="1"/>
  <c r="P108" i="1"/>
  <c r="O108" i="1"/>
  <c r="M108" i="1"/>
  <c r="K108" i="1"/>
  <c r="J108" i="1"/>
  <c r="I108" i="1"/>
  <c r="H108" i="1"/>
  <c r="E108" i="1"/>
  <c r="C108" i="1"/>
  <c r="B108" i="1"/>
  <c r="A108" i="1"/>
  <c r="P107" i="1"/>
  <c r="O107" i="1"/>
  <c r="M107" i="1"/>
  <c r="K107" i="1"/>
  <c r="J107" i="1"/>
  <c r="I107" i="1"/>
  <c r="H107" i="1"/>
  <c r="E107" i="1"/>
  <c r="C107" i="1"/>
  <c r="B107" i="1"/>
  <c r="A107" i="1"/>
  <c r="P106" i="1"/>
  <c r="O106" i="1"/>
  <c r="M106" i="1"/>
  <c r="K106" i="1"/>
  <c r="J106" i="1"/>
  <c r="I106" i="1"/>
  <c r="H106" i="1"/>
  <c r="E106" i="1"/>
  <c r="C106" i="1"/>
  <c r="B106" i="1"/>
  <c r="A106" i="1"/>
  <c r="P105" i="1"/>
  <c r="O105" i="1"/>
  <c r="M105" i="1"/>
  <c r="K105" i="1"/>
  <c r="J105" i="1"/>
  <c r="I105" i="1"/>
  <c r="H105" i="1"/>
  <c r="E105" i="1"/>
  <c r="C105" i="1"/>
  <c r="B105" i="1"/>
  <c r="A105" i="1"/>
  <c r="P104" i="1"/>
  <c r="O104" i="1"/>
  <c r="M104" i="1"/>
  <c r="K104" i="1"/>
  <c r="J104" i="1"/>
  <c r="I104" i="1"/>
  <c r="H104" i="1"/>
  <c r="E104" i="1"/>
  <c r="C104" i="1"/>
  <c r="B104" i="1"/>
  <c r="A104" i="1"/>
  <c r="P103" i="1"/>
  <c r="O103" i="1"/>
  <c r="M103" i="1"/>
  <c r="K103" i="1"/>
  <c r="J103" i="1"/>
  <c r="I103" i="1"/>
  <c r="H103" i="1"/>
  <c r="E103" i="1"/>
  <c r="C103" i="1"/>
  <c r="B103" i="1"/>
  <c r="A103" i="1"/>
  <c r="P102" i="1"/>
  <c r="O102" i="1"/>
  <c r="M102" i="1"/>
  <c r="K102" i="1"/>
  <c r="J102" i="1"/>
  <c r="I102" i="1"/>
  <c r="H102" i="1"/>
  <c r="E102" i="1"/>
  <c r="C102" i="1"/>
  <c r="B102" i="1"/>
  <c r="A102" i="1"/>
  <c r="P101" i="1"/>
  <c r="O101" i="1"/>
  <c r="M101" i="1"/>
  <c r="K101" i="1"/>
  <c r="J101" i="1"/>
  <c r="I101" i="1"/>
  <c r="H101" i="1"/>
  <c r="E101" i="1"/>
  <c r="C101" i="1"/>
  <c r="B101" i="1"/>
  <c r="A101" i="1"/>
  <c r="P100" i="1"/>
  <c r="O100" i="1"/>
  <c r="M100" i="1"/>
  <c r="K100" i="1"/>
  <c r="J100" i="1"/>
  <c r="I100" i="1"/>
  <c r="H100" i="1"/>
  <c r="E100" i="1"/>
  <c r="C100" i="1"/>
  <c r="B100" i="1"/>
  <c r="A100" i="1"/>
  <c r="P99" i="1"/>
  <c r="O99" i="1"/>
  <c r="M99" i="1"/>
  <c r="K99" i="1"/>
  <c r="J99" i="1"/>
  <c r="I99" i="1"/>
  <c r="H99" i="1"/>
  <c r="E99" i="1"/>
  <c r="C99" i="1"/>
  <c r="B99" i="1"/>
  <c r="A99" i="1"/>
  <c r="P98" i="1"/>
  <c r="O98" i="1"/>
  <c r="M98" i="1"/>
  <c r="K98" i="1"/>
  <c r="J98" i="1"/>
  <c r="I98" i="1"/>
  <c r="H98" i="1"/>
  <c r="E98" i="1"/>
  <c r="C98" i="1"/>
  <c r="B98" i="1"/>
  <c r="A98" i="1"/>
  <c r="P97" i="1"/>
  <c r="O97" i="1"/>
  <c r="M97" i="1"/>
  <c r="K97" i="1"/>
  <c r="J97" i="1"/>
  <c r="I97" i="1"/>
  <c r="H97" i="1"/>
  <c r="E97" i="1"/>
  <c r="C97" i="1"/>
  <c r="B97" i="1"/>
  <c r="A97" i="1"/>
  <c r="P96" i="1"/>
  <c r="O96" i="1"/>
  <c r="M96" i="1"/>
  <c r="K96" i="1"/>
  <c r="J96" i="1"/>
  <c r="I96" i="1"/>
  <c r="H96" i="1"/>
  <c r="E96" i="1"/>
  <c r="C96" i="1"/>
  <c r="B96" i="1"/>
  <c r="A96" i="1"/>
  <c r="P95" i="1"/>
  <c r="O95" i="1"/>
  <c r="M95" i="1"/>
  <c r="K95" i="1"/>
  <c r="J95" i="1"/>
  <c r="I95" i="1"/>
  <c r="H95" i="1"/>
  <c r="E95" i="1"/>
  <c r="C95" i="1"/>
  <c r="B95" i="1"/>
  <c r="A95" i="1"/>
  <c r="P94" i="1"/>
  <c r="O94" i="1"/>
  <c r="M94" i="1"/>
  <c r="K94" i="1"/>
  <c r="J94" i="1"/>
  <c r="I94" i="1"/>
  <c r="H94" i="1"/>
  <c r="E94" i="1"/>
  <c r="C94" i="1"/>
  <c r="B94" i="1"/>
  <c r="A94" i="1"/>
  <c r="P93" i="1"/>
  <c r="O93" i="1"/>
  <c r="M93" i="1"/>
  <c r="K93" i="1"/>
  <c r="J93" i="1"/>
  <c r="I93" i="1"/>
  <c r="H93" i="1"/>
  <c r="E93" i="1"/>
  <c r="C93" i="1"/>
  <c r="B93" i="1"/>
  <c r="A93" i="1"/>
  <c r="P92" i="1"/>
  <c r="O92" i="1"/>
  <c r="M92" i="1"/>
  <c r="K92" i="1"/>
  <c r="J92" i="1"/>
  <c r="I92" i="1"/>
  <c r="H92" i="1"/>
  <c r="E92" i="1"/>
  <c r="C92" i="1"/>
  <c r="B92" i="1"/>
  <c r="A92" i="1"/>
  <c r="P91" i="1"/>
  <c r="O91" i="1"/>
  <c r="M91" i="1"/>
  <c r="K91" i="1"/>
  <c r="J91" i="1"/>
  <c r="I91" i="1"/>
  <c r="H91" i="1"/>
  <c r="E91" i="1"/>
  <c r="C91" i="1"/>
  <c r="B91" i="1"/>
  <c r="A91" i="1"/>
  <c r="P90" i="1"/>
  <c r="O90" i="1"/>
  <c r="M90" i="1"/>
  <c r="K90" i="1"/>
  <c r="J90" i="1"/>
  <c r="I90" i="1"/>
  <c r="H90" i="1"/>
  <c r="E90" i="1"/>
  <c r="C90" i="1"/>
  <c r="B90" i="1"/>
  <c r="A90" i="1"/>
  <c r="P89" i="1"/>
  <c r="O89" i="1"/>
  <c r="M89" i="1"/>
  <c r="K89" i="1"/>
  <c r="J89" i="1"/>
  <c r="I89" i="1"/>
  <c r="H89" i="1"/>
  <c r="E89" i="1"/>
  <c r="C89" i="1"/>
  <c r="B89" i="1"/>
  <c r="A89" i="1"/>
  <c r="P88" i="1"/>
  <c r="O88" i="1"/>
  <c r="M88" i="1"/>
  <c r="K88" i="1"/>
  <c r="J88" i="1"/>
  <c r="I88" i="1"/>
  <c r="H88" i="1"/>
  <c r="E88" i="1"/>
  <c r="C88" i="1"/>
  <c r="B88" i="1"/>
  <c r="A88" i="1"/>
  <c r="P87" i="1"/>
  <c r="O87" i="1"/>
  <c r="M87" i="1"/>
  <c r="K87" i="1"/>
  <c r="J87" i="1"/>
  <c r="I87" i="1"/>
  <c r="H87" i="1"/>
  <c r="E87" i="1"/>
  <c r="C87" i="1"/>
  <c r="B87" i="1"/>
  <c r="A87" i="1"/>
  <c r="P86" i="1"/>
  <c r="O86" i="1"/>
  <c r="M86" i="1"/>
  <c r="K86" i="1"/>
  <c r="J86" i="1"/>
  <c r="I86" i="1"/>
  <c r="H86" i="1"/>
  <c r="E86" i="1"/>
  <c r="C86" i="1"/>
  <c r="B86" i="1"/>
  <c r="A86" i="1"/>
  <c r="P85" i="1"/>
  <c r="O85" i="1"/>
  <c r="M85" i="1"/>
  <c r="K85" i="1"/>
  <c r="J85" i="1"/>
  <c r="I85" i="1"/>
  <c r="H85" i="1"/>
  <c r="E85" i="1"/>
  <c r="C85" i="1"/>
  <c r="B85" i="1"/>
  <c r="A85" i="1"/>
  <c r="P84" i="1"/>
  <c r="O84" i="1"/>
  <c r="M84" i="1"/>
  <c r="K84" i="1"/>
  <c r="J84" i="1"/>
  <c r="I84" i="1"/>
  <c r="H84" i="1"/>
  <c r="E84" i="1"/>
  <c r="C84" i="1"/>
  <c r="B84" i="1"/>
  <c r="A84" i="1"/>
  <c r="P83" i="1"/>
  <c r="O83" i="1"/>
  <c r="M83" i="1"/>
  <c r="K83" i="1"/>
  <c r="J83" i="1"/>
  <c r="I83" i="1"/>
  <c r="H83" i="1"/>
  <c r="E83" i="1"/>
  <c r="C83" i="1"/>
  <c r="B83" i="1"/>
  <c r="A83" i="1"/>
  <c r="P82" i="1"/>
  <c r="O82" i="1"/>
  <c r="M82" i="1"/>
  <c r="K82" i="1"/>
  <c r="J82" i="1"/>
  <c r="I82" i="1"/>
  <c r="H82" i="1"/>
  <c r="E82" i="1"/>
  <c r="C82" i="1"/>
  <c r="B82" i="1"/>
  <c r="A82" i="1"/>
  <c r="P81" i="1"/>
  <c r="O81" i="1"/>
  <c r="M81" i="1"/>
  <c r="K81" i="1"/>
  <c r="J81" i="1"/>
  <c r="I81" i="1"/>
  <c r="H81" i="1"/>
  <c r="E81" i="1"/>
  <c r="C81" i="1"/>
  <c r="B81" i="1"/>
  <c r="A81" i="1"/>
  <c r="P80" i="1"/>
  <c r="O80" i="1"/>
  <c r="M80" i="1"/>
  <c r="K80" i="1"/>
  <c r="J80" i="1"/>
  <c r="I80" i="1"/>
  <c r="H80" i="1"/>
  <c r="E80" i="1"/>
  <c r="C80" i="1"/>
  <c r="B80" i="1"/>
  <c r="A80" i="1"/>
  <c r="P79" i="1"/>
  <c r="O79" i="1"/>
  <c r="M79" i="1"/>
  <c r="K79" i="1"/>
  <c r="J79" i="1"/>
  <c r="I79" i="1"/>
  <c r="H79" i="1"/>
  <c r="E79" i="1"/>
  <c r="C79" i="1"/>
  <c r="B79" i="1"/>
  <c r="A79" i="1"/>
  <c r="P78" i="1"/>
  <c r="O78" i="1"/>
  <c r="M78" i="1"/>
  <c r="K78" i="1"/>
  <c r="J78" i="1"/>
  <c r="I78" i="1"/>
  <c r="H78" i="1"/>
  <c r="E78" i="1"/>
  <c r="C78" i="1"/>
  <c r="B78" i="1"/>
  <c r="A78" i="1"/>
  <c r="P77" i="1"/>
  <c r="O77" i="1"/>
  <c r="M77" i="1"/>
  <c r="K77" i="1"/>
  <c r="J77" i="1"/>
  <c r="I77" i="1"/>
  <c r="H77" i="1"/>
  <c r="E77" i="1"/>
  <c r="C77" i="1"/>
  <c r="B77" i="1"/>
  <c r="A77" i="1"/>
  <c r="P76" i="1"/>
  <c r="O76" i="1"/>
  <c r="M76" i="1"/>
  <c r="K76" i="1"/>
  <c r="J76" i="1"/>
  <c r="I76" i="1"/>
  <c r="H76" i="1"/>
  <c r="E76" i="1"/>
  <c r="C76" i="1"/>
  <c r="B76" i="1"/>
  <c r="A76" i="1"/>
  <c r="P75" i="1"/>
  <c r="O75" i="1"/>
  <c r="M75" i="1"/>
  <c r="K75" i="1"/>
  <c r="J75" i="1"/>
  <c r="I75" i="1"/>
  <c r="H75" i="1"/>
  <c r="E75" i="1"/>
  <c r="C75" i="1"/>
  <c r="B75" i="1"/>
  <c r="A75" i="1"/>
  <c r="P74" i="1"/>
  <c r="O74" i="1"/>
  <c r="M74" i="1"/>
  <c r="K74" i="1"/>
  <c r="J74" i="1"/>
  <c r="I74" i="1"/>
  <c r="H74" i="1"/>
  <c r="E74" i="1"/>
  <c r="C74" i="1"/>
  <c r="B74" i="1"/>
  <c r="A74" i="1"/>
  <c r="P73" i="1"/>
  <c r="O73" i="1"/>
  <c r="M73" i="1"/>
  <c r="K73" i="1"/>
  <c r="J73" i="1"/>
  <c r="I73" i="1"/>
  <c r="H73" i="1"/>
  <c r="E73" i="1"/>
  <c r="C73" i="1"/>
  <c r="B73" i="1"/>
  <c r="A73" i="1"/>
  <c r="P72" i="1"/>
  <c r="O72" i="1"/>
  <c r="M72" i="1"/>
  <c r="K72" i="1"/>
  <c r="J72" i="1"/>
  <c r="I72" i="1"/>
  <c r="H72" i="1"/>
  <c r="E72" i="1"/>
  <c r="C72" i="1"/>
  <c r="B72" i="1"/>
  <c r="A72" i="1"/>
  <c r="P71" i="1"/>
  <c r="O71" i="1"/>
  <c r="M71" i="1"/>
  <c r="K71" i="1"/>
  <c r="J71" i="1"/>
  <c r="I71" i="1"/>
  <c r="H71" i="1"/>
  <c r="E71" i="1"/>
  <c r="C71" i="1"/>
  <c r="B71" i="1"/>
  <c r="A71" i="1"/>
  <c r="P70" i="1"/>
  <c r="O70" i="1"/>
  <c r="M70" i="1"/>
  <c r="K70" i="1"/>
  <c r="J70" i="1"/>
  <c r="I70" i="1"/>
  <c r="H70" i="1"/>
  <c r="E70" i="1"/>
  <c r="C70" i="1"/>
  <c r="B70" i="1"/>
  <c r="A70" i="1"/>
  <c r="P69" i="1"/>
  <c r="O69" i="1"/>
  <c r="M69" i="1"/>
  <c r="K69" i="1"/>
  <c r="J69" i="1"/>
  <c r="I69" i="1"/>
  <c r="H69" i="1"/>
  <c r="E69" i="1"/>
  <c r="C69" i="1"/>
  <c r="B69" i="1"/>
  <c r="A69" i="1"/>
  <c r="P68" i="1"/>
  <c r="O68" i="1"/>
  <c r="M68" i="1"/>
  <c r="K68" i="1"/>
  <c r="J68" i="1"/>
  <c r="I68" i="1"/>
  <c r="H68" i="1"/>
  <c r="E68" i="1"/>
  <c r="C68" i="1"/>
  <c r="B68" i="1"/>
  <c r="A68" i="1"/>
  <c r="P67" i="1"/>
  <c r="O67" i="1"/>
  <c r="M67" i="1"/>
  <c r="K67" i="1"/>
  <c r="J67" i="1"/>
  <c r="I67" i="1"/>
  <c r="H67" i="1"/>
  <c r="E67" i="1"/>
  <c r="C67" i="1"/>
  <c r="B67" i="1"/>
  <c r="A67" i="1"/>
  <c r="P66" i="1"/>
  <c r="O66" i="1"/>
  <c r="M66" i="1"/>
  <c r="K66" i="1"/>
  <c r="J66" i="1"/>
  <c r="I66" i="1"/>
  <c r="H66" i="1"/>
  <c r="E66" i="1"/>
  <c r="C66" i="1"/>
  <c r="B66" i="1"/>
  <c r="A66" i="1"/>
  <c r="P65" i="1"/>
  <c r="O65" i="1"/>
  <c r="M65" i="1"/>
  <c r="K65" i="1"/>
  <c r="J65" i="1"/>
  <c r="I65" i="1"/>
  <c r="H65" i="1"/>
  <c r="E65" i="1"/>
  <c r="C65" i="1"/>
  <c r="B65" i="1"/>
  <c r="A65" i="1"/>
  <c r="P64" i="1"/>
  <c r="O64" i="1"/>
  <c r="M64" i="1"/>
  <c r="K64" i="1"/>
  <c r="J64" i="1"/>
  <c r="I64" i="1"/>
  <c r="H64" i="1"/>
  <c r="E64" i="1"/>
  <c r="C64" i="1"/>
  <c r="B64" i="1"/>
  <c r="A64" i="1"/>
  <c r="P63" i="1"/>
  <c r="O63" i="1"/>
  <c r="M63" i="1"/>
  <c r="K63" i="1"/>
  <c r="J63" i="1"/>
  <c r="I63" i="1"/>
  <c r="H63" i="1"/>
  <c r="E63" i="1"/>
  <c r="C63" i="1"/>
  <c r="B63" i="1"/>
  <c r="A63" i="1"/>
  <c r="P62" i="1"/>
  <c r="O62" i="1"/>
  <c r="M62" i="1"/>
  <c r="K62" i="1"/>
  <c r="J62" i="1"/>
  <c r="I62" i="1"/>
  <c r="H62" i="1"/>
  <c r="E62" i="1"/>
  <c r="C62" i="1"/>
  <c r="B62" i="1"/>
  <c r="A62" i="1"/>
  <c r="P61" i="1"/>
  <c r="O61" i="1"/>
  <c r="M61" i="1"/>
  <c r="K61" i="1"/>
  <c r="J61" i="1"/>
  <c r="I61" i="1"/>
  <c r="H61" i="1"/>
  <c r="E61" i="1"/>
  <c r="C61" i="1"/>
  <c r="B61" i="1"/>
  <c r="A61" i="1"/>
  <c r="P60" i="1"/>
  <c r="O60" i="1"/>
  <c r="M60" i="1"/>
  <c r="K60" i="1"/>
  <c r="J60" i="1"/>
  <c r="I60" i="1"/>
  <c r="H60" i="1"/>
  <c r="E60" i="1"/>
  <c r="C60" i="1"/>
  <c r="B60" i="1"/>
  <c r="A60" i="1"/>
  <c r="P59" i="1"/>
  <c r="O59" i="1"/>
  <c r="M59" i="1"/>
  <c r="K59" i="1"/>
  <c r="J59" i="1"/>
  <c r="I59" i="1"/>
  <c r="H59" i="1"/>
  <c r="E59" i="1"/>
  <c r="C59" i="1"/>
  <c r="B59" i="1"/>
  <c r="A59" i="1"/>
  <c r="P58" i="1"/>
  <c r="O58" i="1"/>
  <c r="M58" i="1"/>
  <c r="K58" i="1"/>
  <c r="J58" i="1"/>
  <c r="I58" i="1"/>
  <c r="H58" i="1"/>
  <c r="E58" i="1"/>
  <c r="C58" i="1"/>
  <c r="B58" i="1"/>
  <c r="A58" i="1"/>
  <c r="P57" i="1"/>
  <c r="O57" i="1"/>
  <c r="M57" i="1"/>
  <c r="K57" i="1"/>
  <c r="J57" i="1"/>
  <c r="I57" i="1"/>
  <c r="H57" i="1"/>
  <c r="G57" i="1"/>
  <c r="E57" i="1"/>
  <c r="C57" i="1"/>
  <c r="B57" i="1"/>
  <c r="A57" i="1"/>
  <c r="P56" i="1"/>
  <c r="O56" i="1"/>
  <c r="M56" i="1"/>
  <c r="K56" i="1"/>
  <c r="J56" i="1"/>
  <c r="I56" i="1"/>
  <c r="H56" i="1"/>
  <c r="E56" i="1"/>
  <c r="C56" i="1"/>
  <c r="B56" i="1"/>
  <c r="A56" i="1"/>
  <c r="P55" i="1"/>
  <c r="O55" i="1"/>
  <c r="M55" i="1"/>
  <c r="K55" i="1"/>
  <c r="J55" i="1"/>
  <c r="I55" i="1"/>
  <c r="H55" i="1"/>
  <c r="E55" i="1"/>
  <c r="C55" i="1"/>
  <c r="B55" i="1"/>
  <c r="A55" i="1"/>
  <c r="P54" i="1"/>
  <c r="O54" i="1"/>
  <c r="M54" i="1"/>
  <c r="K54" i="1"/>
  <c r="J54" i="1"/>
  <c r="I54" i="1"/>
  <c r="H54" i="1"/>
  <c r="E54" i="1"/>
  <c r="C54" i="1"/>
  <c r="B54" i="1"/>
  <c r="A54" i="1"/>
  <c r="P53" i="1"/>
  <c r="O53" i="1"/>
  <c r="M53" i="1"/>
  <c r="K53" i="1"/>
  <c r="J53" i="1"/>
  <c r="I53" i="1"/>
  <c r="H53" i="1"/>
  <c r="E53" i="1"/>
  <c r="C53" i="1"/>
  <c r="B53" i="1"/>
  <c r="A53" i="1"/>
  <c r="P52" i="1"/>
  <c r="O52" i="1"/>
  <c r="M52" i="1"/>
  <c r="K52" i="1"/>
  <c r="J52" i="1"/>
  <c r="I52" i="1"/>
  <c r="H52" i="1"/>
  <c r="E52" i="1"/>
  <c r="C52" i="1"/>
  <c r="B52" i="1"/>
  <c r="A52" i="1"/>
  <c r="P51" i="1"/>
  <c r="O51" i="1"/>
  <c r="M51" i="1"/>
  <c r="K51" i="1"/>
  <c r="J51" i="1"/>
  <c r="I51" i="1"/>
  <c r="H51" i="1"/>
  <c r="E51" i="1"/>
  <c r="C51" i="1"/>
  <c r="B51" i="1"/>
  <c r="A51" i="1"/>
  <c r="P50" i="1"/>
  <c r="O50" i="1"/>
  <c r="M50" i="1"/>
  <c r="K50" i="1"/>
  <c r="J50" i="1"/>
  <c r="I50" i="1"/>
  <c r="H50" i="1"/>
  <c r="E50" i="1"/>
  <c r="C50" i="1"/>
  <c r="B50" i="1"/>
  <c r="A50" i="1"/>
  <c r="P49" i="1"/>
  <c r="O49" i="1"/>
  <c r="M49" i="1"/>
  <c r="K49" i="1"/>
  <c r="J49" i="1"/>
  <c r="I49" i="1"/>
  <c r="H49" i="1"/>
  <c r="E49" i="1"/>
  <c r="C49" i="1"/>
  <c r="B49" i="1"/>
  <c r="A49" i="1"/>
  <c r="P48" i="1"/>
  <c r="O48" i="1"/>
  <c r="M48" i="1"/>
  <c r="K48" i="1"/>
  <c r="J48" i="1"/>
  <c r="I48" i="1"/>
  <c r="H48" i="1"/>
  <c r="E48" i="1"/>
  <c r="C48" i="1"/>
  <c r="B48" i="1"/>
  <c r="A48" i="1"/>
  <c r="P47" i="1"/>
  <c r="O47" i="1"/>
  <c r="M47" i="1"/>
  <c r="K47" i="1"/>
  <c r="J47" i="1"/>
  <c r="I47" i="1"/>
  <c r="H47" i="1"/>
  <c r="E47" i="1"/>
  <c r="C47" i="1"/>
  <c r="B47" i="1"/>
  <c r="A47" i="1"/>
  <c r="P46" i="1"/>
  <c r="O46" i="1"/>
  <c r="M46" i="1"/>
  <c r="K46" i="1"/>
  <c r="J46" i="1"/>
  <c r="I46" i="1"/>
  <c r="H46" i="1"/>
  <c r="E46" i="1"/>
  <c r="C46" i="1"/>
  <c r="B46" i="1"/>
  <c r="A46" i="1"/>
  <c r="P45" i="1"/>
  <c r="O45" i="1"/>
  <c r="M45" i="1"/>
  <c r="K45" i="1"/>
  <c r="J45" i="1"/>
  <c r="I45" i="1"/>
  <c r="H45" i="1"/>
  <c r="E45" i="1"/>
  <c r="C45" i="1"/>
  <c r="B45" i="1"/>
  <c r="A45" i="1"/>
  <c r="P44" i="1"/>
  <c r="O44" i="1"/>
  <c r="M44" i="1"/>
  <c r="K44" i="1"/>
  <c r="J44" i="1"/>
  <c r="I44" i="1"/>
  <c r="H44" i="1"/>
  <c r="E44" i="1"/>
  <c r="C44" i="1"/>
  <c r="B44" i="1"/>
  <c r="A44" i="1"/>
  <c r="P43" i="1"/>
  <c r="O43" i="1"/>
  <c r="M43" i="1"/>
  <c r="K43" i="1"/>
  <c r="J43" i="1"/>
  <c r="I43" i="1"/>
  <c r="H43" i="1"/>
  <c r="E43" i="1"/>
  <c r="C43" i="1"/>
  <c r="B43" i="1"/>
  <c r="A43" i="1"/>
  <c r="P42" i="1"/>
  <c r="O42" i="1"/>
  <c r="M42" i="1"/>
  <c r="K42" i="1"/>
  <c r="J42" i="1"/>
  <c r="I42" i="1"/>
  <c r="H42" i="1"/>
  <c r="E42" i="1"/>
  <c r="C42" i="1"/>
  <c r="B42" i="1"/>
  <c r="A42" i="1"/>
  <c r="P41" i="1"/>
  <c r="O41" i="1"/>
  <c r="M41" i="1"/>
  <c r="K41" i="1"/>
  <c r="J41" i="1"/>
  <c r="I41" i="1"/>
  <c r="H41" i="1"/>
  <c r="E41" i="1"/>
  <c r="C41" i="1"/>
  <c r="B41" i="1"/>
  <c r="A41" i="1"/>
  <c r="P40" i="1"/>
  <c r="O40" i="1"/>
  <c r="M40" i="1"/>
  <c r="K40" i="1"/>
  <c r="J40" i="1"/>
  <c r="I40" i="1"/>
  <c r="H40" i="1"/>
  <c r="E40" i="1"/>
  <c r="C40" i="1"/>
  <c r="B40" i="1"/>
  <c r="A40" i="1"/>
  <c r="P39" i="1"/>
  <c r="O39" i="1"/>
  <c r="M39" i="1"/>
  <c r="K39" i="1"/>
  <c r="J39" i="1"/>
  <c r="I39" i="1"/>
  <c r="H39" i="1"/>
  <c r="E39" i="1"/>
  <c r="C39" i="1"/>
  <c r="B39" i="1"/>
  <c r="A39" i="1"/>
  <c r="P38" i="1"/>
  <c r="O38" i="1"/>
  <c r="M38" i="1"/>
  <c r="K38" i="1"/>
  <c r="J38" i="1"/>
  <c r="I38" i="1"/>
  <c r="H38" i="1"/>
  <c r="E38" i="1"/>
  <c r="C38" i="1"/>
  <c r="B38" i="1"/>
  <c r="A38" i="1"/>
  <c r="P37" i="1"/>
  <c r="O37" i="1"/>
  <c r="M37" i="1"/>
  <c r="K37" i="1"/>
  <c r="J37" i="1"/>
  <c r="I37" i="1"/>
  <c r="H37" i="1"/>
  <c r="E37" i="1"/>
  <c r="C37" i="1"/>
  <c r="B37" i="1"/>
  <c r="A37" i="1"/>
  <c r="P36" i="1"/>
  <c r="O36" i="1"/>
  <c r="M36" i="1"/>
  <c r="K36" i="1"/>
  <c r="J36" i="1"/>
  <c r="I36" i="1"/>
  <c r="H36" i="1"/>
  <c r="E36" i="1"/>
  <c r="C36" i="1"/>
  <c r="B36" i="1"/>
  <c r="A36" i="1"/>
  <c r="P35" i="1"/>
  <c r="O35" i="1"/>
  <c r="M35" i="1"/>
  <c r="K35" i="1"/>
  <c r="J35" i="1"/>
  <c r="I35" i="1"/>
  <c r="H35" i="1"/>
  <c r="E35" i="1"/>
  <c r="C35" i="1"/>
  <c r="B35" i="1"/>
  <c r="A35" i="1"/>
  <c r="P34" i="1"/>
  <c r="O34" i="1"/>
  <c r="M34" i="1"/>
  <c r="K34" i="1"/>
  <c r="J34" i="1"/>
  <c r="I34" i="1"/>
  <c r="H34" i="1"/>
  <c r="E34" i="1"/>
  <c r="C34" i="1"/>
  <c r="B34" i="1"/>
  <c r="A34" i="1"/>
  <c r="P33" i="1"/>
  <c r="O33" i="1"/>
  <c r="M33" i="1"/>
  <c r="K33" i="1"/>
  <c r="J33" i="1"/>
  <c r="I33" i="1"/>
  <c r="H33" i="1"/>
  <c r="E33" i="1"/>
  <c r="C33" i="1"/>
  <c r="B33" i="1"/>
  <c r="A33" i="1"/>
  <c r="P32" i="1"/>
  <c r="O32" i="1"/>
  <c r="M32" i="1"/>
  <c r="K32" i="1"/>
  <c r="J32" i="1"/>
  <c r="I32" i="1"/>
  <c r="H32" i="1"/>
  <c r="E32" i="1"/>
  <c r="C32" i="1"/>
  <c r="B32" i="1"/>
  <c r="A32" i="1"/>
  <c r="P31" i="1"/>
  <c r="O31" i="1"/>
  <c r="M31" i="1"/>
  <c r="K31" i="1"/>
  <c r="J31" i="1"/>
  <c r="I31" i="1"/>
  <c r="H31" i="1"/>
  <c r="E31" i="1"/>
  <c r="C31" i="1"/>
  <c r="B31" i="1"/>
  <c r="A31" i="1"/>
  <c r="P30" i="1"/>
  <c r="O30" i="1"/>
  <c r="M30" i="1"/>
  <c r="K30" i="1"/>
  <c r="J30" i="1"/>
  <c r="I30" i="1"/>
  <c r="H30" i="1"/>
  <c r="E30" i="1"/>
  <c r="C30" i="1"/>
  <c r="B30" i="1"/>
  <c r="A30" i="1"/>
  <c r="P29" i="1"/>
  <c r="O29" i="1"/>
  <c r="M29" i="1"/>
  <c r="K29" i="1"/>
  <c r="J29" i="1"/>
  <c r="I29" i="1"/>
  <c r="H29" i="1"/>
  <c r="Q29" i="1"/>
  <c r="E29" i="1"/>
  <c r="C29" i="1"/>
  <c r="B29" i="1"/>
  <c r="A29" i="1"/>
  <c r="P28" i="1"/>
  <c r="O28" i="1"/>
  <c r="M28" i="1"/>
  <c r="K28" i="1"/>
  <c r="J28" i="1"/>
  <c r="I28" i="1"/>
  <c r="H28" i="1"/>
  <c r="E28" i="1"/>
  <c r="C28" i="1"/>
  <c r="B28" i="1"/>
  <c r="A28" i="1"/>
  <c r="P27" i="1"/>
  <c r="O27" i="1"/>
  <c r="M27" i="1"/>
  <c r="K27" i="1"/>
  <c r="J27" i="1"/>
  <c r="I27" i="1"/>
  <c r="H27" i="1"/>
  <c r="E27" i="1"/>
  <c r="C27" i="1"/>
  <c r="B27" i="1"/>
  <c r="A27" i="1"/>
  <c r="P26" i="1"/>
  <c r="O26" i="1"/>
  <c r="M26" i="1"/>
  <c r="K26" i="1"/>
  <c r="J26" i="1"/>
  <c r="I26" i="1"/>
  <c r="H26" i="1"/>
  <c r="E26" i="1"/>
  <c r="C26" i="1"/>
  <c r="B26" i="1"/>
  <c r="A26" i="1"/>
  <c r="P25" i="1"/>
  <c r="O25" i="1"/>
  <c r="M25" i="1"/>
  <c r="K25" i="1"/>
  <c r="J25" i="1"/>
  <c r="I25" i="1"/>
  <c r="H25" i="1"/>
  <c r="E25" i="1"/>
  <c r="C25" i="1"/>
  <c r="B25" i="1"/>
  <c r="A25" i="1"/>
  <c r="P24" i="1"/>
  <c r="O24" i="1"/>
  <c r="M24" i="1"/>
  <c r="K24" i="1"/>
  <c r="J24" i="1"/>
  <c r="I24" i="1"/>
  <c r="H24" i="1"/>
  <c r="E24" i="1"/>
  <c r="C24" i="1"/>
  <c r="B24" i="1"/>
  <c r="A24" i="1"/>
  <c r="P23" i="1"/>
  <c r="O23" i="1"/>
  <c r="M23" i="1"/>
  <c r="K23" i="1"/>
  <c r="J23" i="1"/>
  <c r="I23" i="1"/>
  <c r="H23" i="1"/>
  <c r="E23" i="1"/>
  <c r="C23" i="1"/>
  <c r="B23" i="1"/>
  <c r="A23" i="1"/>
  <c r="P22" i="1"/>
  <c r="O22" i="1"/>
  <c r="M22" i="1"/>
  <c r="K22" i="1"/>
  <c r="J22" i="1"/>
  <c r="I22" i="1"/>
  <c r="H22" i="1"/>
  <c r="E22" i="1"/>
  <c r="C22" i="1"/>
  <c r="B22" i="1"/>
  <c r="A22" i="1"/>
  <c r="P21" i="1"/>
  <c r="O21" i="1"/>
  <c r="M21" i="1"/>
  <c r="K21" i="1"/>
  <c r="J21" i="1"/>
  <c r="I21" i="1"/>
  <c r="H21" i="1"/>
  <c r="E21" i="1"/>
  <c r="C21" i="1"/>
  <c r="B21" i="1"/>
  <c r="A21" i="1"/>
  <c r="P20" i="1"/>
  <c r="O20" i="1"/>
  <c r="M20" i="1"/>
  <c r="K20" i="1"/>
  <c r="J20" i="1"/>
  <c r="I20" i="1"/>
  <c r="H20" i="1"/>
  <c r="E20" i="1"/>
  <c r="C20" i="1"/>
  <c r="B20" i="1"/>
  <c r="A20" i="1"/>
  <c r="P19" i="1"/>
  <c r="O19" i="1"/>
  <c r="M19" i="1"/>
  <c r="K19" i="1"/>
  <c r="J19" i="1"/>
  <c r="I19" i="1"/>
  <c r="H19" i="1"/>
  <c r="E19" i="1"/>
  <c r="C19" i="1"/>
  <c r="B19" i="1"/>
  <c r="A19" i="1"/>
  <c r="P18" i="1"/>
  <c r="O18" i="1"/>
  <c r="M18" i="1"/>
  <c r="K18" i="1"/>
  <c r="J18" i="1"/>
  <c r="I18" i="1"/>
  <c r="H18" i="1"/>
  <c r="E18" i="1"/>
  <c r="C18" i="1"/>
  <c r="B18" i="1"/>
  <c r="A18" i="1"/>
  <c r="P17" i="1"/>
  <c r="O17" i="1"/>
  <c r="M17" i="1"/>
  <c r="K17" i="1"/>
  <c r="J17" i="1"/>
  <c r="I17" i="1"/>
  <c r="H17" i="1"/>
  <c r="E17" i="1"/>
  <c r="C17" i="1"/>
  <c r="B17" i="1"/>
  <c r="A17" i="1"/>
  <c r="P16" i="1"/>
  <c r="O16" i="1"/>
  <c r="M16" i="1"/>
  <c r="K16" i="1"/>
  <c r="J16" i="1"/>
  <c r="I16" i="1"/>
  <c r="H16" i="1"/>
  <c r="E16" i="1"/>
  <c r="C16" i="1"/>
  <c r="B16" i="1"/>
  <c r="A16" i="1"/>
  <c r="P15" i="1"/>
  <c r="O15" i="1"/>
  <c r="M15" i="1"/>
  <c r="K15" i="1"/>
  <c r="J15" i="1"/>
  <c r="I15" i="1"/>
  <c r="H15" i="1"/>
  <c r="E15" i="1"/>
  <c r="C15" i="1"/>
  <c r="B15" i="1"/>
  <c r="A15" i="1"/>
  <c r="P14" i="1"/>
  <c r="O14" i="1"/>
  <c r="M14" i="1"/>
  <c r="K14" i="1"/>
  <c r="J14" i="1"/>
  <c r="I14" i="1"/>
  <c r="H14" i="1"/>
  <c r="E14" i="1"/>
  <c r="C14" i="1"/>
  <c r="B14" i="1"/>
  <c r="A14" i="1"/>
  <c r="P13" i="1"/>
  <c r="O13" i="1"/>
  <c r="M13" i="1"/>
  <c r="K13" i="1"/>
  <c r="J13" i="1"/>
  <c r="I13" i="1"/>
  <c r="H13" i="1"/>
  <c r="E13" i="1"/>
  <c r="C13" i="1"/>
  <c r="B13" i="1"/>
  <c r="A13" i="1"/>
  <c r="P12" i="1"/>
  <c r="O12" i="1"/>
  <c r="M12" i="1"/>
  <c r="K12" i="1"/>
  <c r="J12" i="1"/>
  <c r="I12" i="1"/>
  <c r="H12" i="1"/>
  <c r="E12" i="1"/>
  <c r="C12" i="1"/>
  <c r="B12" i="1"/>
  <c r="A12" i="1"/>
  <c r="P11" i="1"/>
  <c r="O11" i="1"/>
  <c r="M11" i="1"/>
  <c r="K11" i="1"/>
  <c r="J11" i="1"/>
  <c r="I11" i="1"/>
  <c r="H11" i="1"/>
  <c r="E11" i="1"/>
  <c r="C11" i="1"/>
  <c r="B11" i="1"/>
  <c r="A11" i="1"/>
  <c r="P10" i="1"/>
  <c r="O10" i="1"/>
  <c r="M10" i="1"/>
  <c r="K10" i="1"/>
  <c r="J10" i="1"/>
  <c r="I10" i="1"/>
  <c r="H10" i="1"/>
  <c r="E10" i="1"/>
  <c r="C10" i="1"/>
  <c r="B10" i="1"/>
  <c r="A10" i="1"/>
  <c r="P9" i="1"/>
  <c r="O9" i="1"/>
  <c r="M9" i="1"/>
  <c r="K9" i="1"/>
  <c r="J9" i="1"/>
  <c r="I9" i="1"/>
  <c r="H9" i="1"/>
  <c r="E9" i="1"/>
  <c r="C9" i="1"/>
  <c r="B9" i="1"/>
  <c r="A9" i="1"/>
  <c r="P8" i="1"/>
  <c r="O8" i="1"/>
  <c r="M8" i="1"/>
  <c r="K8" i="1"/>
  <c r="J8" i="1"/>
  <c r="I8" i="1"/>
  <c r="H8" i="1"/>
  <c r="E8" i="1"/>
  <c r="C8" i="1"/>
  <c r="B8" i="1"/>
  <c r="A8" i="1"/>
  <c r="P7" i="1"/>
  <c r="O7" i="1"/>
  <c r="M7" i="1"/>
  <c r="K7" i="1"/>
  <c r="J7" i="1"/>
  <c r="I7" i="1"/>
  <c r="H7" i="1"/>
  <c r="E7" i="1"/>
  <c r="C7" i="1"/>
  <c r="B7" i="1"/>
  <c r="A7" i="1"/>
  <c r="P6" i="1"/>
  <c r="O6" i="1"/>
  <c r="M6" i="1"/>
  <c r="K6" i="1"/>
  <c r="J6" i="1"/>
  <c r="I6" i="1"/>
  <c r="H6" i="1"/>
  <c r="E6" i="1"/>
  <c r="C6" i="1"/>
  <c r="B6" i="1"/>
  <c r="A6" i="1"/>
  <c r="P5" i="1"/>
  <c r="O5" i="1"/>
  <c r="M5" i="1"/>
  <c r="K5" i="1"/>
  <c r="J5" i="1"/>
  <c r="I5" i="1"/>
  <c r="H5" i="1"/>
  <c r="E5" i="1"/>
  <c r="C5" i="1"/>
  <c r="B5" i="1"/>
  <c r="A5" i="1"/>
  <c r="P4" i="1"/>
  <c r="O4" i="1"/>
  <c r="M4" i="1"/>
  <c r="K4" i="1"/>
  <c r="J4" i="1"/>
  <c r="I4" i="1"/>
  <c r="H4" i="1"/>
  <c r="E4" i="1"/>
  <c r="C4" i="1"/>
  <c r="B4" i="1"/>
  <c r="A4" i="1"/>
  <c r="P3" i="1"/>
  <c r="O3" i="1"/>
  <c r="M3" i="1"/>
  <c r="K3" i="1"/>
  <c r="J3" i="1"/>
  <c r="I3" i="1"/>
  <c r="H3" i="1"/>
  <c r="E3" i="1"/>
  <c r="C3" i="1"/>
  <c r="B3" i="1"/>
  <c r="A3" i="1"/>
  <c r="P2" i="1"/>
  <c r="O2" i="1"/>
  <c r="M2" i="1"/>
  <c r="K2" i="1"/>
  <c r="J2" i="1"/>
  <c r="I2" i="1"/>
  <c r="H2" i="1"/>
  <c r="E2" i="1"/>
  <c r="C2" i="1"/>
  <c r="B2" i="1"/>
  <c r="A2" i="1"/>
  <c r="P1" i="1"/>
  <c r="O1" i="1"/>
  <c r="N1" i="1"/>
  <c r="L1" i="1"/>
  <c r="K1" i="1"/>
  <c r="J1" i="1"/>
  <c r="I1" i="1"/>
  <c r="H1" i="1"/>
  <c r="F1" i="1"/>
  <c r="E1" i="1"/>
  <c r="C1" i="1"/>
  <c r="B1" i="1"/>
  <c r="A1" i="1"/>
</calcChain>
</file>

<file path=xl/sharedStrings.xml><?xml version="1.0" encoding="utf-8"?>
<sst xmlns="http://schemas.openxmlformats.org/spreadsheetml/2006/main" count="275" uniqueCount="62">
  <si>
    <t>Étiquettes de colonnes</t>
  </si>
  <si>
    <t>Étiquettes de lignes</t>
  </si>
  <si>
    <t>Féminin</t>
  </si>
  <si>
    <t>Masculin</t>
  </si>
  <si>
    <t>18-25</t>
  </si>
  <si>
    <t>26-35</t>
  </si>
  <si>
    <t>36-45</t>
  </si>
  <si>
    <t>46-55</t>
  </si>
  <si>
    <t>56-65</t>
  </si>
  <si>
    <t>66-75</t>
  </si>
  <si>
    <t>Service</t>
  </si>
  <si>
    <t>Age</t>
  </si>
  <si>
    <t>Ancienneté jusqu'à aujoud'hui</t>
  </si>
  <si>
    <t>Tranche</t>
  </si>
  <si>
    <t>Responsables d'équipe de production</t>
  </si>
  <si>
    <t>Directeur de site</t>
  </si>
  <si>
    <t>DSI Groupe</t>
  </si>
  <si>
    <t>Manager de production</t>
  </si>
  <si>
    <t>Resp Sécurité et Maintenance bâtiments</t>
  </si>
  <si>
    <t>Ingénieur Packaging</t>
  </si>
  <si>
    <t>Resp Développement</t>
  </si>
  <si>
    <t>Responsables d'ilôts de production</t>
  </si>
  <si>
    <t>Resp Magasin</t>
  </si>
  <si>
    <t>Manager Technique</t>
  </si>
  <si>
    <t>Resp Contrôle qualité</t>
  </si>
  <si>
    <t>Manager Logistique</t>
  </si>
  <si>
    <t>Resp Maintenance des  moyens de production</t>
  </si>
  <si>
    <t>Resp Libération</t>
  </si>
  <si>
    <t>Resp Ressources Humaines</t>
  </si>
  <si>
    <t>Resp Validation et métrologie</t>
  </si>
  <si>
    <t>Resp Assurance qualité</t>
  </si>
  <si>
    <t>Pharmacien ingénieur contrôle qualité</t>
  </si>
  <si>
    <t>Resp commercial Groupe</t>
  </si>
  <si>
    <t>LISE</t>
  </si>
  <si>
    <t>Resp Comptable</t>
  </si>
  <si>
    <t>% d'absentéisme*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</si>
  <si>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</si>
  <si>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</si>
  <si>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</si>
  <si>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</si>
  <si>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</si>
  <si>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</si>
  <si>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</si>
  <si>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</si>
  <si>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</t>
  </si>
  <si>
    <t>oct</t>
  </si>
  <si>
    <t>nov</t>
  </si>
  <si>
    <t>déc</t>
  </si>
  <si>
    <t>* hors CP, toutes causes d'absences confondues</t>
  </si>
  <si>
    <t>Répartition de la ventilation de l'absentéisme par services depuis 2017</t>
  </si>
  <si>
    <t>Services</t>
  </si>
  <si>
    <t>Production</t>
  </si>
  <si>
    <t>Magasin</t>
  </si>
  <si>
    <t>CQ</t>
  </si>
  <si>
    <t>Maintenance</t>
  </si>
  <si>
    <t>Laboratoire</t>
  </si>
  <si>
    <t>Autres services</t>
  </si>
  <si>
    <t>Emploi occupé</t>
  </si>
  <si>
    <t>(Tous)</t>
  </si>
  <si>
    <t>(vide)</t>
  </si>
  <si>
    <t>Nb</t>
  </si>
  <si>
    <t>Somme de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</si>
</sst>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yy"/>
    <numFmt numFmtId="166" formatCode="_-* #,##0.00\ _€_-;\-* #,##0.00\ _€_-;_-* &quot;-&quot;??\ _€_-;_-@"/>
  </numFmts>
  <fonts count="6" x14ac:knownFonts="1">
    <font>
      <sz val="11"/>
      <color theme="1"/>
      <name val="Calibri"/>
    </font>
    <font>
      <sz val="10"/>
      <color rgb="FF000000"/>
      <name val="Cambria"/>
      <family val="1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4F595F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/>
    <xf numFmtId="166" fontId="0" fillId="0" borderId="0" xfId="0" applyNumberFormat="1"/>
    <xf numFmtId="0" fontId="5" fillId="0" borderId="0" xfId="0" applyFont="1"/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[Pyramide.xlsx]Pyramide des ages!Tableau croisé dynamique1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'Pyramide des ages'!$B$4:$B$5</c:f>
              <c:strCache>
                <c:ptCount val="1"/>
                <c:pt idx="0">
                  <c:v>Féminin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'Pyramide des ages'!$A$6:$A$12</c:f>
              <c:strCache>
                <c:ptCount val="7"/>
                <c:pt idx="0">
                  <c:v>(vide)</c:v>
                </c:pt>
                <c:pt idx="1">
                  <c:v>66-75</c:v>
                </c:pt>
                <c:pt idx="2">
                  <c:v>56-65</c:v>
                </c:pt>
                <c:pt idx="3">
                  <c:v>46-55</c:v>
                </c:pt>
                <c:pt idx="4">
                  <c:v>36-45</c:v>
                </c:pt>
                <c:pt idx="5">
                  <c:v>26-35</c:v>
                </c:pt>
                <c:pt idx="6">
                  <c:v>18-25</c:v>
                </c:pt>
              </c:strCache>
            </c:strRef>
          </c:cat>
          <c:val>
            <c:numRef>
              <c:f>'Pyramide des ages'!$B$6:$B$12</c:f>
              <c:numCache>
                <c:formatCode>General</c:formatCode>
                <c:ptCount val="7"/>
                <c:pt idx="1">
                  <c:v>4</c:v>
                </c:pt>
                <c:pt idx="2">
                  <c:v>5</c:v>
                </c:pt>
                <c:pt idx="3">
                  <c:v>16</c:v>
                </c:pt>
                <c:pt idx="4">
                  <c:v>35</c:v>
                </c:pt>
                <c:pt idx="5">
                  <c:v>2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314B-CF44-89AE-CA64D3C22B7B}"/>
            </c:ext>
          </c:extLst>
        </c:ser>
        <c:ser>
          <c:idx val="1"/>
          <c:order val="1"/>
          <c:tx>
            <c:strRef>
              <c:f>'Pyramide des ages'!$C$4:$C$5</c:f>
              <c:strCache>
                <c:ptCount val="1"/>
                <c:pt idx="0">
                  <c:v>Masculin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'Pyramide des ages'!$A$6:$A$12</c:f>
              <c:strCache>
                <c:ptCount val="7"/>
                <c:pt idx="0">
                  <c:v>(vide)</c:v>
                </c:pt>
                <c:pt idx="1">
                  <c:v>66-75</c:v>
                </c:pt>
                <c:pt idx="2">
                  <c:v>56-65</c:v>
                </c:pt>
                <c:pt idx="3">
                  <c:v>46-55</c:v>
                </c:pt>
                <c:pt idx="4">
                  <c:v>36-45</c:v>
                </c:pt>
                <c:pt idx="5">
                  <c:v>26-35</c:v>
                </c:pt>
                <c:pt idx="6">
                  <c:v>18-25</c:v>
                </c:pt>
              </c:strCache>
            </c:strRef>
          </c:cat>
          <c:val>
            <c:numRef>
              <c:f>'Pyramide des ages'!$C$6:$C$12</c:f>
              <c:numCache>
                <c:formatCode>General</c:formatCode>
                <c:ptCount val="7"/>
                <c:pt idx="1">
                  <c:v>-5</c:v>
                </c:pt>
                <c:pt idx="2">
                  <c:v>-10</c:v>
                </c:pt>
                <c:pt idx="3">
                  <c:v>-74</c:v>
                </c:pt>
                <c:pt idx="4">
                  <c:v>-64</c:v>
                </c:pt>
                <c:pt idx="5">
                  <c:v>-4</c:v>
                </c:pt>
                <c:pt idx="6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314B-CF44-89AE-CA64D3C22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131297888"/>
        <c:axId val="2131255008"/>
      </c:barChart>
      <c:catAx>
        <c:axId val="2131297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255008"/>
        <c:crosses val="autoZero"/>
        <c:auto val="1"/>
        <c:lblAlgn val="ctr"/>
        <c:lblOffset val="100"/>
        <c:noMultiLvlLbl val="0"/>
      </c:catAx>
      <c:valAx>
        <c:axId val="2131255008"/>
        <c:scaling>
          <c:orientation val="minMax"/>
          <c:max val="80"/>
          <c:min val="-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;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29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714374</xdr:colOff>
      <xdr:row>2</xdr:row>
      <xdr:rowOff>88899</xdr:rowOff>
    </xdr:from>
    <xdr:to>
      <xdr:col>14</xdr:col>
      <xdr:colOff>228600</xdr:colOff>
      <xdr:row>24</xdr:row>
      <xdr:rowOff>123825</xdr:rowOff>
    </xdr:to>
    <xdr:graphicFrame macro="">
      <xdr:nvGraphicFramePr>
        <xdr:cNvPr id="2" name="Pyramide des ages">
          <a:extLst>
            <a:ext uri="{FF2B5EF4-FFF2-40B4-BE49-F238E27FC236}">
              <a16:creationId xmlns:a16="http://schemas.microsoft.com/office/drawing/2014/main" id="{49233866-929D-E440-9865-2437A241C0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638175</xdr:colOff>
      <xdr:row>0</xdr:row>
      <xdr:rowOff>209550</xdr:rowOff>
    </xdr:from>
    <xdr:ext cx="1600200" cy="1152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50663" y="3208500"/>
          <a:ext cx="1590675" cy="1143000"/>
        </a:xfrm>
        <a:prstGeom prst="wedgeEllipseCallout">
          <a:avLst>
            <a:gd name="adj1" fmla="val -112938"/>
            <a:gd name="adj2" fmla="val -1944"/>
          </a:avLst>
        </a:prstGeom>
        <a:solidFill>
          <a:schemeClr val="accent1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Formule utilisée pour le calcul des % d'absentéisme ci dessous.</a:t>
          </a:r>
          <a:endParaRPr sz="1100"/>
        </a:p>
      </xdr:txBody>
    </xdr:sp>
    <xdr:clientData fLocksWithSheet="0"/>
  </xdr:oneCellAnchor>
  <xdr:oneCellAnchor>
    <xdr:from>
      <xdr:col>0</xdr:col>
      <xdr:colOff>0</xdr:colOff>
      <xdr:row>0</xdr:row>
      <xdr:rowOff>419100</xdr:rowOff>
    </xdr:from>
    <xdr:ext cx="4695825" cy="1590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ntin" refreshedDate="44614.651045949075" createdVersion="6" refreshedVersion="6" minRefreshableVersion="3" recordCount="288" xr:uid="{8C5BA4DA-9A20-4A93-91B6-2AAA54C9E0F6}">
  <cacheSource type="worksheet">
    <worksheetSource ref="A1:R1048576" sheet="Fichier du personnel"/>
  </cacheSource>
  <cacheFields count="20">
    <cacheField name="Compte analytique" numFmtId="0">
      <sharedItems containsBlank="1"/>
    </cacheField>
    <cacheField name="Matricule" numFmtId="0">
      <sharedItems containsBlank="1"/>
    </cacheField>
    <cacheField name="Prénom" numFmtId="0">
      <sharedItems containsBlank="1"/>
    </cacheField>
    <cacheField name="Service" numFmtId="0">
      <sharedItems containsBlank="1" count="21">
        <s v="Responsables d'équipe de production"/>
        <s v="Directeur de site"/>
        <s v="DSI Groupe"/>
        <s v="Manager de production"/>
        <s v="Resp Sécurité et Maintenance bâtiments"/>
        <s v="Ingénieur Packaging"/>
        <s v="Resp Développement"/>
        <s v="Responsables d'ilôts de production"/>
        <s v="Resp Magasin"/>
        <s v="Manager Technique"/>
        <s v="Resp Contrôle qualité"/>
        <s v="Manager Logistique"/>
        <s v="Resp Maintenance des  moyens de production"/>
        <s v="Resp Libération"/>
        <s v="Resp Ressources Humaines"/>
        <s v="Resp Validation et métrologie"/>
        <s v="Resp Assurance qualité"/>
        <s v="Pharmacien ingénieur contrôle qualité"/>
        <s v="Resp commercial Groupe"/>
        <s v="Resp Comptable"/>
        <m/>
      </sharedItems>
    </cacheField>
    <cacheField name="Sexe" numFmtId="0">
      <sharedItems containsBlank="1" count="3">
        <s v="Masculin"/>
        <s v="Féminin"/>
        <m/>
      </sharedItems>
    </cacheField>
    <cacheField name="Date de naissance" numFmtId="0">
      <sharedItems containsNonDate="0" containsDate="1" containsString="0" containsBlank="1" minDate="1949-10-08T00:00:00" maxDate="2000-10-18T00:00:00"/>
    </cacheField>
    <cacheField name="Age" numFmtId="0">
      <sharedItems containsDate="1" containsString="0" containsBlank="1" containsMixedTypes="1" minDate="1899-12-31T00:54:04" maxDate="1899-12-31T01:16:04"/>
    </cacheField>
    <cacheField name="Nature du contrat" numFmtId="0">
      <sharedItems containsBlank="1"/>
    </cacheField>
    <cacheField name="Coefficient" numFmtId="0">
      <sharedItems containsBlank="1"/>
    </cacheField>
    <cacheField name="Intitulé catégorie" numFmtId="0">
      <sharedItems containsBlank="1"/>
    </cacheField>
    <cacheField name="Emploi occupé" numFmtId="0">
      <sharedItems containsBlank="1" count="81">
        <s v="OPERATEUR REGLEUR"/>
        <s v="RESPONSABLE ASSURANCE QUALITE"/>
        <s v="RESPONSABLE FONCTIONNEL"/>
        <s v="RESPONSABLE EQUIPE PRODUCTION"/>
        <s v="TECHNICIEN D'ENTRETIEN"/>
        <s v="APPRENTI PACKAGING"/>
        <s v="TECHN SUP DEVELOP ANALYTIQUE"/>
        <s v="APPRENTI ANALYSTE PROGRAMMEUR"/>
        <s v="CARISTE MAGASINIER"/>
        <s v="RESP SECURITE MAINT BATIMENT"/>
        <s v="RESP DEV AMELIORATION TECHN"/>
        <s v="TECHNICIENNE SUP LABORATOIRE"/>
        <s v="INGENIEUR PACKAGING"/>
        <s v="TECHN MAINTENANCE PRODUCTIVE"/>
        <s v="RESP VALIDATION ET METROLOGIE"/>
        <s v="CONDUCTEUR DE LIGNE CAVANNA"/>
        <s v="INGENIEUR TRAVAUX NEUFS"/>
        <s v="PHARMACIEN ING QUALITE CLIENT"/>
        <s v="INGENIEUR DEVELOPPEMENT"/>
        <s v="CONDUCTEUR LIGNE AUTOMATISEE"/>
        <s v="TECHNICIEN INFORMATIQUE"/>
        <s v="PREPARATEUR"/>
        <s v="RESP AFFAIRES REGLEMENTAIRES"/>
        <s v="TECHNICIEN SUP DE LABORATOIRE"/>
        <s v="PHARMACIEN QUALITE CLIENT"/>
        <s v="ASSISTANTE RH"/>
        <s v="RESPONSABLE ILOT DE PRODUCTION"/>
        <s v="COORDINATEUR MAINT CURATIVE"/>
        <s v="RESPONSABLE PROCESS PRODUCTION"/>
        <s v="CHARGEE DE VALIDATION"/>
        <s v="RESPONSABLE ACHATS"/>
        <s v="CONTROLEUR DE GESTION"/>
        <s v="RESPONSABLE ACHATS SITE"/>
        <s v="CONTRAT PRO ANIMATEUR QUALITE"/>
        <s v="RESPONSABLE FORMATION"/>
        <s v="RESPONSABLE COMPTABLE"/>
        <s v="RESP AMELIORATION MAGASIN"/>
        <s v="TECHN MAINTENANCE CENTRALE"/>
        <s v="RESPONSABLE MAGASIN"/>
        <s v="MANAGER TRAVAUX NEUFS INGENIER"/>
        <s v="SECRETAIRE POLE CLIENT"/>
        <s v="MAGASINIER POLYVALENT PESEE"/>
        <s v="CONTROLEUR QUALITE"/>
        <s v="TECH MAINTENANCE PRODUCTIVE"/>
        <s v="RESPONSABLE DE ZONE"/>
        <s v="TECHN DEVELOPPEMT PHARMACEUTIQ"/>
        <s v="ANIMATEUR DE PRODUCTION"/>
        <s v="TECHN SUP DE LABORATOIRE"/>
        <s v="AGENT DE MAINTENANCE"/>
        <s v="TECHNICIEN MAINT CENTRALE"/>
        <s v="CHARGEE DE PROJETS RH"/>
        <s v="RESPONSABLE CONTROLE QUALITE"/>
        <s v="RESP ASSURANCE QUALITE EXTERNE"/>
        <s v="TECHNICIENNE QUALITE CLIENT"/>
        <s v="DIRECTEUR DE SITE"/>
        <s v="TECHNICIEN QUALITE CLIENT"/>
        <s v="CORRESPONDANT LOGISTIQUE"/>
        <s v="RESPONSABLE RH"/>
        <s v="TECHN SUPERIEUR LABORATOIRE"/>
        <s v="RESPONSABLE LIBERATION"/>
        <s v="RESPONSABLE DEVELOPPEMENT"/>
        <s v="ANALYSTE FONCTIONNEL"/>
        <s v="MANAGER TECHNIQUE"/>
        <s v="ASSISTANTE DE PRODUCTION"/>
        <s v="PHARMACIEN INGENIEUR CQ"/>
        <s v="STAGIAIRE QUALITE"/>
        <s v="MANAGER LOGISTIQUE"/>
        <s v="APPRENTI RH"/>
        <s v="MANAGER DE PRODUCTION"/>
        <s v="ASSISTANTE LOGISTIQUE"/>
        <s v="DEVELOPPEUR PACKAGING"/>
        <s v="CORRESP LOGISTIQUE DEVT PACKAG"/>
        <s v="RESPONSABLE DOMAINE"/>
        <s v="PHARMACIEN RESP INTERIMAIRE"/>
        <s v="ASSISTANTE ASSURANCE QUALITE"/>
        <s v="RESP MAINTENANCE MOYENS PROD"/>
        <s v="INGENIEUR METHODES MAINTENANCE"/>
        <s v="COMPTABLE CLIENTS FOURNISSEURS"/>
        <s v="COMPTABLE FOURNISSEURS"/>
        <s v="AGENT DE CONDITIONNEMENT"/>
        <m/>
      </sharedItems>
    </cacheField>
    <cacheField name="Date d'embauche société" numFmtId="0">
      <sharedItems containsNonDate="0" containsDate="1" containsString="0" containsBlank="1" minDate="1971-06-28T00:00:00" maxDate="2019-11-03T00:00:00"/>
    </cacheField>
    <cacheField name="Ancienneté jusqu'à aujoud'hui" numFmtId="0">
      <sharedItems containsNonDate="0" containsDate="1" containsString="0" containsBlank="1" minDate="1902-04-22T00:00:00" maxDate="1950-08-28T00:00:00" count="157">
        <d v="1920-06-22T00:00:00"/>
        <d v="1915-11-14T00:00:00"/>
        <d v="1918-05-24T00:00:00"/>
        <d v="1919-02-20T00:00:00"/>
        <d v="1913-03-23T00:00:00"/>
        <d v="1925-02-19T00:00:00"/>
        <d v="1912-06-02T00:00:00"/>
        <d v="1903-06-17T00:00:00"/>
        <d v="1918-12-01T00:00:00"/>
        <d v="1919-01-26T00:00:00"/>
        <d v="1918-03-24T00:00:00"/>
        <d v="1903-05-21T00:00:00"/>
        <d v="1923-03-18T00:00:00"/>
        <d v="1914-05-24T00:00:00"/>
        <d v="1912-06-09T00:00:00"/>
        <d v="1948-04-08T00:00:00"/>
        <d v="1933-04-06T00:00:00"/>
        <d v="1913-07-20T00:00:00"/>
        <d v="1927-05-29T00:00:00"/>
        <d v="1920-08-22T00:00:00"/>
        <d v="1919-05-24T00:00:00"/>
        <d v="1911-02-05T00:00:00"/>
        <d v="1918-08-24T00:00:00"/>
        <d v="1914-06-21T00:00:00"/>
        <d v="1913-08-03T00:00:00"/>
        <d v="1913-07-27T00:00:00"/>
        <d v="1912-08-23T00:00:00"/>
        <d v="1912-01-21T00:00:00"/>
        <d v="1902-04-22T00:00:00"/>
        <d v="1919-04-24T00:00:00"/>
        <d v="1923-11-23T00:00:00"/>
        <d v="1917-08-19T00:00:00"/>
        <d v="1919-02-09T00:00:00"/>
        <d v="1915-07-24T00:00:00"/>
        <d v="1922-03-24T00:00:00"/>
        <d v="1911-07-23T00:00:00"/>
        <d v="1918-09-08T00:00:00"/>
        <d v="1922-02-20T00:00:00"/>
        <d v="1913-02-16T00:00:00"/>
        <d v="1903-06-11T00:00:00"/>
        <d v="1916-10-22T00:00:00"/>
        <d v="1912-02-18T00:00:00"/>
        <d v="1926-07-25T00:00:00"/>
        <d v="1920-03-07T00:00:00"/>
        <d v="1918-11-23T00:00:00"/>
        <d v="1917-06-17T00:00:00"/>
        <d v="1915-03-24T00:00:00"/>
        <d v="1913-11-01T00:00:00"/>
        <d v="1913-09-22T00:00:00"/>
        <d v="1913-09-07T00:00:00"/>
        <d v="1913-05-18T00:00:00"/>
        <d v="1912-11-09T00:00:00"/>
        <d v="1912-11-17T00:00:00"/>
        <d v="1912-09-01T00:00:00"/>
        <d v="1924-02-20T00:00:00"/>
        <d v="1912-01-14T00:00:00"/>
        <d v="1911-09-23T00:00:00"/>
        <d v="1911-08-19T00:00:00"/>
        <d v="1903-04-29T00:00:00"/>
        <d v="1911-04-23T00:00:00"/>
        <d v="1923-06-23T00:00:00"/>
        <d v="1921-01-09T00:00:00"/>
        <d v="1920-12-12T00:00:00"/>
        <d v="1917-07-23T00:00:00"/>
        <d v="1923-12-24T00:00:00"/>
        <d v="1917-03-25T00:00:00"/>
        <d v="1928-07-08T00:00:00"/>
        <d v="1933-09-22T00:00:00"/>
        <d v="1921-12-23T00:00:00"/>
        <d v="1913-11-22T00:00:00"/>
        <d v="1916-05-21T00:00:00"/>
        <d v="1915-12-24T00:00:00"/>
        <d v="1922-09-23T00:00:00"/>
        <d v="1920-06-13T00:00:00"/>
        <d v="1920-05-23T00:00:00"/>
        <d v="1919-03-09T00:00:00"/>
        <d v="1912-09-22T00:00:00"/>
        <d v="1914-05-17T00:00:00"/>
        <d v="1928-09-16T00:00:00"/>
        <d v="1925-02-08T00:00:00"/>
        <d v="1911-10-22T00:00:00"/>
        <d v="1914-09-23T00:00:00"/>
        <d v="1914-08-23T00:00:00"/>
        <d v="1913-02-02T00:00:00"/>
        <d v="1948-06-26T00:00:00"/>
        <d v="1914-12-24T00:00:00"/>
        <d v="1913-04-06T00:00:00"/>
        <d v="1912-09-15T00:00:00"/>
        <d v="1922-04-22T00:00:00"/>
        <d v="1922-12-24T00:00:00"/>
        <d v="1914-06-14T00:00:00"/>
        <d v="1914-04-05T00:00:00"/>
        <d v="1912-04-07T00:00:00"/>
        <d v="1914-11-22T00:00:00"/>
        <d v="1912-10-20T00:00:00"/>
        <d v="1923-02-18T00:00:00"/>
        <d v="1918-05-03T00:00:00"/>
        <d v="1915-03-07T00:00:00"/>
        <d v="1911-06-04T00:00:00"/>
        <d v="1912-03-23T00:00:00"/>
        <d v="1926-08-08T00:00:00"/>
        <d v="1925-12-20T00:00:00"/>
        <d v="1910-12-11T00:00:00"/>
        <d v="1917-07-08T00:00:00"/>
        <d v="1914-02-01T00:00:00"/>
        <d v="1918-06-09T00:00:00"/>
        <d v="1914-11-08T00:00:00"/>
        <d v="1950-08-27T00:00:00"/>
        <d v="1925-08-30T00:00:00"/>
        <d v="1919-09-23T00:00:00"/>
        <d v="1927-07-09T00:00:00"/>
        <d v="1919-03-24T00:00:00"/>
        <d v="1917-06-02T00:00:00"/>
        <d v="1911-12-17T00:00:00"/>
        <d v="1920-05-21T00:00:00"/>
        <d v="1911-08-24T00:00:00"/>
        <d v="1903-02-17T00:00:00"/>
        <d v="1911-02-19T00:00:00"/>
        <d v="1923-08-12T00:00:00"/>
        <d v="1921-02-13T00:00:00"/>
        <d v="1916-10-01T00:00:00"/>
        <d v="1917-10-14T00:00:00"/>
        <d v="1912-12-08T00:00:00"/>
        <d v="1911-07-09T00:00:00"/>
        <d v="1902-12-24T00:00:00"/>
        <d v="1924-11-09T00:00:00"/>
        <d v="1918-01-06T00:00:00"/>
        <d v="1916-04-22T00:00:00"/>
        <d v="1913-08-23T00:00:00"/>
        <d v="1911-05-07T00:00:00"/>
        <d v="1918-01-21T00:00:00"/>
        <d v="1920-01-18T00:00:00"/>
        <d v="1918-12-08T00:00:00"/>
        <d v="1903-02-12T00:00:00"/>
        <d v="1913-01-19T00:00:00"/>
        <d v="1924-11-08T00:00:00"/>
        <d v="1920-01-07T00:00:00"/>
        <d v="1916-03-19T00:00:00"/>
        <d v="1911-02-12T00:00:00"/>
        <d v="1948-01-25T00:00:00"/>
        <d v="1923-05-13T00:00:00"/>
        <d v="1914-02-20T00:00:00"/>
        <d v="1912-06-22T00:00:00"/>
        <d v="1927-03-20T00:00:00"/>
        <d v="1931-01-04T00:00:00"/>
        <d v="1918-07-28T00:00:00"/>
        <d v="1914-10-11T00:00:00"/>
        <d v="1924-10-22T00:00:00"/>
        <d v="1912-03-17T00:00:00"/>
        <d v="1919-01-15T00:00:00"/>
        <d v="1914-09-26T00:00:00"/>
        <d v="1912-08-11T00:00:00"/>
        <d v="1931-09-04T00:00:00"/>
        <d v="1917-04-15T00:00:00"/>
        <d v="1925-11-22T00:00:00"/>
        <d v="1914-05-14T00:00:00"/>
        <m/>
      </sharedItems>
      <fieldGroup par="19" base="12">
        <rangePr groupBy="months" startDate="1902-04-22T00:00:00" endDate="1950-08-28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8/08/1950"/>
        </groupItems>
      </fieldGroup>
    </cacheField>
    <cacheField name="Horaire de base du salarié" numFmtId="0">
      <sharedItems containsString="0" containsBlank="1" containsNumber="1" minValue="121.34" maxValue="151.66999999999999"/>
    </cacheField>
    <cacheField name="Code postal" numFmtId="0">
      <sharedItems containsBlank="1"/>
    </cacheField>
    <cacheField name="Bureau distributeur" numFmtId="0">
      <sharedItems containsBlank="1"/>
    </cacheField>
    <cacheField name="Tranche" numFmtId="0">
      <sharedItems containsBlank="1" count="8">
        <s v="36-45"/>
        <s v="46-55"/>
        <s v="56-65"/>
        <s v="18-25"/>
        <s v="66-75"/>
        <s v="26-35"/>
        <m/>
        <s v=""/>
      </sharedItems>
    </cacheField>
    <cacheField name="Nb" numFmtId="0">
      <sharedItems containsString="0" containsBlank="1" containsNumber="1" containsInteger="1" minValue="-1" maxValue="1"/>
    </cacheField>
    <cacheField name="Trimestres" numFmtId="0" databaseField="0">
      <fieldGroup base="12">
        <rangePr groupBy="quarters" startDate="1902-04-22T00:00:00" endDate="1950-08-28T00:00:00"/>
        <groupItems count="6">
          <s v="&lt;22/04/1902"/>
          <s v="Trimestre1"/>
          <s v="Trimestre2"/>
          <s v="Trimestre3"/>
          <s v="Trimestre4"/>
          <s v="&gt;28/08/1950"/>
        </groupItems>
      </fieldGroup>
    </cacheField>
    <cacheField name="Années" numFmtId="0" databaseField="0">
      <fieldGroup base="12">
        <rangePr groupBy="years" startDate="1902-04-22T00:00:00" endDate="1950-08-28T00:00:00"/>
        <groupItems count="51">
          <s v="&lt;22/04/1902"/>
          <s v="1902"/>
          <s v="1903"/>
          <s v="1904"/>
          <s v="1905"/>
          <s v="1906"/>
          <s v="1907"/>
          <s v="1908"/>
          <s v="1909"/>
          <s v="1910"/>
          <s v="1911"/>
          <s v="1912"/>
          <s v="1913"/>
          <s v="1914"/>
          <s v="1915"/>
          <s v="1916"/>
          <s v="1917"/>
          <s v="1918"/>
          <s v="1919"/>
          <s v="1920"/>
          <s v="1921"/>
          <s v="1922"/>
          <s v="1923"/>
          <s v="1924"/>
          <s v="1925"/>
          <s v="1926"/>
          <s v="1927"/>
          <s v="1928"/>
          <s v="1929"/>
          <s v="1930"/>
          <s v="1931"/>
          <s v="1932"/>
          <s v="1933"/>
          <s v="1934"/>
          <s v="1935"/>
          <s v="1936"/>
          <s v="1937"/>
          <s v="1938"/>
          <s v="1939"/>
          <s v="1940"/>
          <s v="1941"/>
          <s v="1942"/>
          <s v="1943"/>
          <s v="1944"/>
          <s v="1945"/>
          <s v="1946"/>
          <s v="1947"/>
          <s v="1948"/>
          <s v="1949"/>
          <s v="1950"/>
          <s v="&gt;28/08/195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8">
  <r>
    <s v="05PRD01A"/>
    <s v="AL1"/>
    <s v="LUDOVIC"/>
    <x v="0"/>
    <x v="0"/>
    <d v="1979-04-08T00:00:00"/>
    <n v="42"/>
    <s v="CDI"/>
    <s v="3B"/>
    <s v="OUVRIER"/>
    <x v="0"/>
    <d v="2001-09-01T00:00:00"/>
    <x v="0"/>
    <n v="151.66999999999999"/>
    <s v="80600"/>
    <s v="OCCOCHES"/>
    <x v="0"/>
    <n v="-1"/>
  </r>
  <r>
    <s v="05PRD01A"/>
    <s v="AL4"/>
    <s v="RODOLPHE"/>
    <x v="0"/>
    <x v="0"/>
    <d v="1972-12-11T00:00:00"/>
    <n v="49"/>
    <s v="CDI"/>
    <s v="3B"/>
    <s v="OUVRIER"/>
    <x v="0"/>
    <d v="2006-04-10T00:00:00"/>
    <x v="1"/>
    <n v="151.66999999999999"/>
    <s v="80310"/>
    <s v="PICQUIGNY"/>
    <x v="1"/>
    <n v="-1"/>
  </r>
  <r>
    <s v="05AQA01A"/>
    <s v="AM1"/>
    <s v="MIREILLE"/>
    <x v="1"/>
    <x v="1"/>
    <d v="1979-10-20T00:00:00"/>
    <n v="42"/>
    <s v="CDI"/>
    <s v="9A"/>
    <s v="CADRE"/>
    <x v="1"/>
    <d v="2003-10-01T00:00:00"/>
    <x v="2"/>
    <n v="151.66999999999999"/>
    <s v="80090"/>
    <s v="AMIENS"/>
    <x v="0"/>
    <n v="1"/>
  </r>
  <r>
    <s v="05ADM02A"/>
    <s v="AN1"/>
    <s v="JULIEN"/>
    <x v="2"/>
    <x v="0"/>
    <d v="1980-04-29T00:00:00"/>
    <n v="41"/>
    <s v="CDI"/>
    <s v="8A"/>
    <s v="CADRE"/>
    <x v="2"/>
    <d v="2003-01-02T00:00:00"/>
    <x v="3"/>
    <n v="151.66999999999999"/>
    <s v="80370"/>
    <s v="BERNAVILLE"/>
    <x v="0"/>
    <n v="-1"/>
  </r>
  <r>
    <s v="05PRD02A"/>
    <s v="AN2"/>
    <s v="FREDERIC"/>
    <x v="3"/>
    <x v="0"/>
    <d v="1972-12-06T00:00:00"/>
    <n v="49"/>
    <s v="CDI"/>
    <s v="6B"/>
    <s v="CADRE"/>
    <x v="3"/>
    <d v="2008-12-01T00:00:00"/>
    <x v="4"/>
    <n v="151.66999999999999"/>
    <s v="80260"/>
    <s v="FLESSELLES"/>
    <x v="1"/>
    <n v="-1"/>
  </r>
  <r>
    <s v="05MAT02A"/>
    <s v="AR1"/>
    <s v="DANIEL"/>
    <x v="4"/>
    <x v="0"/>
    <d v="1956-08-18T00:00:00"/>
    <n v="65"/>
    <s v="CDI"/>
    <s v="3B"/>
    <s v="OUVRIER"/>
    <x v="4"/>
    <d v="1997-01-02T00:00:00"/>
    <x v="5"/>
    <n v="151.66999999999999"/>
    <s v="80000"/>
    <s v="AMIENS"/>
    <x v="2"/>
    <n v="-1"/>
  </r>
  <r>
    <s v="05PRD01A"/>
    <s v="AU1"/>
    <s v="JANICK"/>
    <x v="0"/>
    <x v="0"/>
    <d v="1981-10-24T00:00:00"/>
    <n v="40"/>
    <s v="CDI"/>
    <s v="3B"/>
    <s v="OUVRIER"/>
    <x v="0"/>
    <d v="2009-09-21T00:00:00"/>
    <x v="6"/>
    <n v="151.66999999999999"/>
    <s v="80600"/>
    <s v="BEAUQUESNE"/>
    <x v="0"/>
    <n v="-1"/>
  </r>
  <r>
    <s v="05LOG02A"/>
    <s v="AV1"/>
    <s v="ROBIN"/>
    <x v="5"/>
    <x v="0"/>
    <d v="2000-10-17T00:00:00"/>
    <n v="21"/>
    <s v="CAP10"/>
    <s v=""/>
    <s v="APPRENTI"/>
    <x v="5"/>
    <d v="2018-09-07T00:00:00"/>
    <x v="7"/>
    <n v="151.66999999999999"/>
    <s v="51100"/>
    <s v="REIMS"/>
    <x v="3"/>
    <n v="-1"/>
  </r>
  <r>
    <s v="05PRD01A"/>
    <s v="B07"/>
    <s v="FRANCOIS"/>
    <x v="0"/>
    <x v="0"/>
    <d v="1966-03-25T00:00:00"/>
    <n v="55"/>
    <s v="CDI"/>
    <s v="3B"/>
    <s v="OUVRIER"/>
    <x v="0"/>
    <d v="2003-03-24T00:00:00"/>
    <x v="8"/>
    <n v="151.66999999999999"/>
    <s v="80480"/>
    <s v="SALOUEL"/>
    <x v="1"/>
    <n v="-1"/>
  </r>
  <r>
    <s v="05RED01A"/>
    <s v="BA1"/>
    <s v="JEAN PHILIPPE"/>
    <x v="6"/>
    <x v="0"/>
    <d v="1975-04-22T00:00:00"/>
    <n v="46"/>
    <s v="CDI"/>
    <s v="4B"/>
    <s v="TECHNICIEN"/>
    <x v="6"/>
    <d v="2003-01-27T00:00:00"/>
    <x v="9"/>
    <n v="151.66999999999999"/>
    <s v="80890"/>
    <s v="CONDE FOLIE"/>
    <x v="1"/>
    <n v="-1"/>
  </r>
  <r>
    <s v="05PRD01A"/>
    <s v="BA3"/>
    <s v="AMAURY"/>
    <x v="7"/>
    <x v="0"/>
    <d v="1981-11-19T00:00:00"/>
    <n v="40"/>
    <s v="CDI"/>
    <s v="3B"/>
    <s v="OUVRIER"/>
    <x v="0"/>
    <d v="2003-12-01T00:00:00"/>
    <x v="10"/>
    <n v="151.66999999999999"/>
    <s v="80270"/>
    <s v="BETTENCOURT RIVIERE"/>
    <x v="0"/>
    <n v="-1"/>
  </r>
  <r>
    <s v="05ADM02A"/>
    <s v="BA5"/>
    <s v="MARIUS"/>
    <x v="2"/>
    <x v="0"/>
    <d v="1999-11-15T00:00:00"/>
    <n v="22"/>
    <s v="CAP10"/>
    <s v=""/>
    <s v="APPRENTI"/>
    <x v="7"/>
    <d v="2018-10-04T00:00:00"/>
    <x v="11"/>
    <n v="151.66999999999999"/>
    <s v="80000"/>
    <s v="AMIENS"/>
    <x v="3"/>
    <n v="-1"/>
  </r>
  <r>
    <s v="05PRD01A"/>
    <s v="BE1"/>
    <s v="DAVY"/>
    <x v="0"/>
    <x v="0"/>
    <d v="1976-05-26T00:00:00"/>
    <n v="45"/>
    <s v="CDI"/>
    <s v="3B"/>
    <s v="OUVRIER"/>
    <x v="0"/>
    <d v="2001-09-01T00:00:00"/>
    <x v="0"/>
    <n v="151.66999999999999"/>
    <s v="80600"/>
    <s v="LONGUEVILLETTE"/>
    <x v="0"/>
    <n v="-1"/>
  </r>
  <r>
    <s v="05LOG01A"/>
    <s v="BE3"/>
    <s v="FREDERIC"/>
    <x v="8"/>
    <x v="0"/>
    <d v="1971-10-03T00:00:00"/>
    <n v="50"/>
    <s v="CDI"/>
    <s v="2C"/>
    <s v="OUVRIER"/>
    <x v="8"/>
    <d v="1998-12-07T00:00:00"/>
    <x v="12"/>
    <n v="151.66999999999999"/>
    <s v="80080"/>
    <s v="AMIENS"/>
    <x v="1"/>
    <n v="-1"/>
  </r>
  <r>
    <s v="05PRD01A"/>
    <s v="BE5"/>
    <s v="YOAN"/>
    <x v="0"/>
    <x v="0"/>
    <d v="1978-11-01T00:00:00"/>
    <n v="43"/>
    <s v="CDI"/>
    <s v="3B"/>
    <s v="OUVRIER"/>
    <x v="0"/>
    <d v="2007-10-01T00:00:00"/>
    <x v="13"/>
    <n v="151.66999999999999"/>
    <s v="80630"/>
    <s v="BEAUVAL"/>
    <x v="0"/>
    <n v="-1"/>
  </r>
  <r>
    <s v="05MAT02A"/>
    <s v="BE6"/>
    <s v="CHRISTIAN"/>
    <x v="9"/>
    <x v="0"/>
    <d v="1955-01-29T00:00:00"/>
    <n v="67"/>
    <s v="CDI"/>
    <s v="6A"/>
    <s v="CADRE"/>
    <x v="9"/>
    <d v="2009-09-14T00:00:00"/>
    <x v="14"/>
    <n v="151.66999999999999"/>
    <s v="80080"/>
    <s v="AMIENS"/>
    <x v="4"/>
    <n v="-1"/>
  </r>
  <r>
    <s v="05MAT01A"/>
    <s v="BI1"/>
    <s v="PHILIPPE"/>
    <x v="9"/>
    <x v="0"/>
    <d v="1951-06-29T00:00:00"/>
    <n v="70"/>
    <s v="CDI"/>
    <s v="7A"/>
    <s v="CADRE"/>
    <x v="10"/>
    <d v="1973-11-15T00:00:00"/>
    <x v="15"/>
    <n v="151.66999999999999"/>
    <s v="80000"/>
    <s v="AMIENS"/>
    <x v="4"/>
    <n v="-1"/>
  </r>
  <r>
    <s v="05LOG01A"/>
    <s v="BO1"/>
    <s v="DIDIER"/>
    <x v="8"/>
    <x v="0"/>
    <d v="1966-08-02T00:00:00"/>
    <n v="55"/>
    <s v="CDI"/>
    <s v="2C"/>
    <s v="OUVRIER"/>
    <x v="8"/>
    <d v="1988-11-17T00:00:00"/>
    <x v="16"/>
    <n v="151.66999999999999"/>
    <s v="80000"/>
    <s v="AMIENS"/>
    <x v="1"/>
    <n v="-1"/>
  </r>
  <r>
    <s v="05LAB01A"/>
    <s v="BO10"/>
    <s v="AUDREY"/>
    <x v="10"/>
    <x v="1"/>
    <d v="1979-07-19T00:00:00"/>
    <n v="42"/>
    <s v="CDI"/>
    <s v="4B"/>
    <s v="TECHNICIEN"/>
    <x v="11"/>
    <d v="2003-12-01T00:00:00"/>
    <x v="10"/>
    <n v="151.66999999999999"/>
    <s v="80480"/>
    <s v="SALEUX"/>
    <x v="0"/>
    <n v="1"/>
  </r>
  <r>
    <s v="05LOG02A"/>
    <s v="BO12"/>
    <s v="PASCALE"/>
    <x v="11"/>
    <x v="1"/>
    <d v="1982-04-10T00:00:00"/>
    <n v="39"/>
    <s v="CDI"/>
    <s v="6B"/>
    <s v="CADRE"/>
    <x v="12"/>
    <d v="2008-08-04T00:00:00"/>
    <x v="17"/>
    <n v="151.66999999999999"/>
    <s v="80000"/>
    <s v="AMIENS"/>
    <x v="0"/>
    <n v="1"/>
  </r>
  <r>
    <s v="05MAT01A"/>
    <s v="BO2"/>
    <s v="ROMUALD"/>
    <x v="12"/>
    <x v="0"/>
    <d v="1969-02-13T00:00:00"/>
    <n v="53"/>
    <s v="CDI"/>
    <s v="5B"/>
    <s v="TECHNICIEN"/>
    <x v="13"/>
    <d v="1994-09-26T00:00:00"/>
    <x v="18"/>
    <n v="151.66999999999999"/>
    <s v="80000"/>
    <s v="AMIENS"/>
    <x v="1"/>
    <n v="-1"/>
  </r>
  <r>
    <s v="05AQA02A"/>
    <s v="BO5"/>
    <s v="SABINE"/>
    <x v="1"/>
    <x v="1"/>
    <d v="1968-08-31T00:00:00"/>
    <n v="53"/>
    <s v="CDI"/>
    <s v="8B"/>
    <s v="CADRE"/>
    <x v="14"/>
    <d v="2001-07-02T00:00:00"/>
    <x v="19"/>
    <n v="151.66999999999999"/>
    <s v="80270"/>
    <s v="AIRAINES"/>
    <x v="1"/>
    <n v="1"/>
  </r>
  <r>
    <s v="05PRD01A"/>
    <s v="BO6"/>
    <s v="HERVE"/>
    <x v="7"/>
    <x v="0"/>
    <d v="1959-10-08T00:00:00"/>
    <n v="62"/>
    <s v="CDI"/>
    <s v="3B"/>
    <s v="OUVRIER"/>
    <x v="15"/>
    <d v="2002-10-01T00:00:00"/>
    <x v="20"/>
    <n v="151.66999999999999"/>
    <s v="80600"/>
    <s v="DOULLENS"/>
    <x v="2"/>
    <n v="-1"/>
  </r>
  <r>
    <s v="05PRD01A"/>
    <s v="BO9"/>
    <s v="CEDRIC"/>
    <x v="7"/>
    <x v="0"/>
    <d v="1983-05-03T00:00:00"/>
    <n v="38"/>
    <s v="CDI"/>
    <s v="3C"/>
    <s v="OUVRIER"/>
    <x v="0"/>
    <d v="2003-12-01T00:00:00"/>
    <x v="10"/>
    <n v="151.66999999999999"/>
    <s v="80450"/>
    <s v="CAMON"/>
    <x v="0"/>
    <n v="-1"/>
  </r>
  <r>
    <s v="05PRD01A"/>
    <s v="BR1"/>
    <s v="GUILLAUME"/>
    <x v="0"/>
    <x v="0"/>
    <d v="1986-09-14T00:00:00"/>
    <n v="35"/>
    <s v="CDI"/>
    <s v="3B"/>
    <s v="OUVRIER"/>
    <x v="0"/>
    <d v="2011-01-17T00:00:00"/>
    <x v="21"/>
    <n v="151.66999999999999"/>
    <s v="80780"/>
    <s v="ST LEGER LES DOMART"/>
    <x v="5"/>
    <n v="-1"/>
  </r>
  <r>
    <s v="05PRD01A"/>
    <s v="CA1"/>
    <s v="FREDERIC"/>
    <x v="0"/>
    <x v="0"/>
    <d v="1980-03-01T00:00:00"/>
    <n v="41"/>
    <s v="CDI"/>
    <s v="3B"/>
    <s v="OUVRIER"/>
    <x v="0"/>
    <d v="2003-07-01T00:00:00"/>
    <x v="22"/>
    <n v="151.66999999999999"/>
    <s v="80600"/>
    <s v="GEZAINCOURT"/>
    <x v="0"/>
    <n v="-1"/>
  </r>
  <r>
    <s v="05MAT01A"/>
    <s v="CA12"/>
    <s v="RODOLPHE"/>
    <x v="9"/>
    <x v="0"/>
    <d v="1983-03-15T00:00:00"/>
    <n v="38"/>
    <s v="CDI"/>
    <s v="6B"/>
    <s v="CADRE"/>
    <x v="16"/>
    <d v="2007-09-03T00:00:00"/>
    <x v="23"/>
    <n v="151.66999999999999"/>
    <s v="80000"/>
    <s v="AMIENS"/>
    <x v="0"/>
    <n v="-1"/>
  </r>
  <r>
    <s v="05AQA01A"/>
    <s v="CA13"/>
    <s v="CECILE"/>
    <x v="13"/>
    <x v="1"/>
    <d v="1984-05-28T00:00:00"/>
    <n v="37"/>
    <s v="CDI"/>
    <s v="6B"/>
    <s v="CADRE"/>
    <x v="17"/>
    <d v="2008-07-21T00:00:00"/>
    <x v="24"/>
    <n v="151.66999999999999"/>
    <s v="80000"/>
    <s v="AMIENS"/>
    <x v="0"/>
    <n v="1"/>
  </r>
  <r>
    <s v="05RED01A"/>
    <s v="CA14"/>
    <s v="ANAIS"/>
    <x v="6"/>
    <x v="1"/>
    <d v="1982-09-05T00:00:00"/>
    <n v="39"/>
    <s v="CDI"/>
    <s v="6B"/>
    <s v="CADRE"/>
    <x v="18"/>
    <d v="2008-07-28T00:00:00"/>
    <x v="25"/>
    <n v="151.66999999999999"/>
    <s v="80000"/>
    <s v="AMIENS"/>
    <x v="0"/>
    <n v="1"/>
  </r>
  <r>
    <s v="05PRD01A"/>
    <s v="CA15"/>
    <s v="SABRINA"/>
    <x v="0"/>
    <x v="1"/>
    <d v="1978-06-09T00:00:00"/>
    <n v="43"/>
    <s v="CDI"/>
    <s v="2B"/>
    <s v="OUVRIER"/>
    <x v="19"/>
    <d v="2009-07-01T00:00:00"/>
    <x v="26"/>
    <n v="151.66999999999999"/>
    <s v="80850"/>
    <s v="BERTEAUCOURT LES DAMES"/>
    <x v="0"/>
    <n v="1"/>
  </r>
  <r>
    <s v="05PRD01A"/>
    <s v="CA16"/>
    <s v="SABRINA CATHY"/>
    <x v="0"/>
    <x v="1"/>
    <d v="1978-04-04T00:00:00"/>
    <n v="43"/>
    <s v="CDI"/>
    <s v="2B"/>
    <s v="OUVRIER"/>
    <x v="19"/>
    <d v="2010-02-01T00:00:00"/>
    <x v="27"/>
    <n v="151.66999999999999"/>
    <s v="80780"/>
    <s v="SAINT LEGER LES DOMART"/>
    <x v="0"/>
    <n v="1"/>
  </r>
  <r>
    <s v="05ADM02A"/>
    <s v="CA17"/>
    <s v="FREDERICK"/>
    <x v="2"/>
    <x v="0"/>
    <d v="1987-05-16T00:00:00"/>
    <n v="34"/>
    <s v="CDD"/>
    <s v="4A"/>
    <s v="TECHNICIEN"/>
    <x v="20"/>
    <d v="2019-11-02T00:00:00"/>
    <x v="28"/>
    <n v="151.66999999999999"/>
    <s v="80080"/>
    <s v="AMIENS"/>
    <x v="5"/>
    <n v="-1"/>
  </r>
  <r>
    <s v="05PRD01A"/>
    <s v="CA2"/>
    <s v="GILLES"/>
    <x v="7"/>
    <x v="0"/>
    <d v="1964-01-06T00:00:00"/>
    <n v="58"/>
    <s v="CDI"/>
    <s v="3B"/>
    <s v="OUVRIER"/>
    <x v="0"/>
    <d v="2002-10-31T00:00:00"/>
    <x v="29"/>
    <n v="151.66999999999999"/>
    <s v="80800"/>
    <s v="CORBIE"/>
    <x v="2"/>
    <n v="-1"/>
  </r>
  <r>
    <s v="05PRD01A"/>
    <s v="CA3"/>
    <s v="ERIC"/>
    <x v="7"/>
    <x v="0"/>
    <d v="1973-10-20T00:00:00"/>
    <n v="48"/>
    <s v="CDI"/>
    <s v="4B"/>
    <s v="OUVRIER"/>
    <x v="21"/>
    <d v="1998-04-01T00:00:00"/>
    <x v="30"/>
    <n v="151.66999999999999"/>
    <s v="80610"/>
    <s v="SAINT OUEN"/>
    <x v="1"/>
    <n v="-1"/>
  </r>
  <r>
    <s v="05PRD01A"/>
    <s v="CA6"/>
    <s v="ERIC"/>
    <x v="7"/>
    <x v="0"/>
    <d v="1961-01-09T00:00:00"/>
    <n v="61"/>
    <s v="CDI"/>
    <s v="3B"/>
    <s v="OUVRIER"/>
    <x v="0"/>
    <d v="2003-12-01T00:00:00"/>
    <x v="10"/>
    <n v="151.66999999999999"/>
    <s v="80600"/>
    <s v="DOULLENS"/>
    <x v="2"/>
    <n v="-1"/>
  </r>
  <r>
    <s v="05PRD01A"/>
    <s v="CA9"/>
    <s v="JEROME"/>
    <x v="0"/>
    <x v="0"/>
    <d v="1974-01-02T00:00:00"/>
    <n v="48"/>
    <s v="CDI"/>
    <s v="3B"/>
    <s v="OUVRIER"/>
    <x v="0"/>
    <d v="2004-07-05T00:00:00"/>
    <x v="31"/>
    <n v="151.66999999999999"/>
    <s v="80000"/>
    <s v="AMIENS"/>
    <x v="1"/>
    <n v="-1"/>
  </r>
  <r>
    <s v="05RED01A"/>
    <s v="CH2"/>
    <s v="SOPHIE"/>
    <x v="1"/>
    <x v="1"/>
    <d v="1977-03-27T00:00:00"/>
    <n v="44"/>
    <s v="CDI"/>
    <s v="8A"/>
    <s v="CADRE"/>
    <x v="22"/>
    <d v="2003-01-13T00:00:00"/>
    <x v="32"/>
    <n v="151.66999999999999"/>
    <s v="92160"/>
    <s v="ANTONY"/>
    <x v="0"/>
    <n v="1"/>
  </r>
  <r>
    <s v="05LAB01A"/>
    <s v="CH4"/>
    <s v="CEDRIC"/>
    <x v="10"/>
    <x v="0"/>
    <d v="1980-03-06T00:00:00"/>
    <n v="41"/>
    <s v="CDI"/>
    <s v="4B"/>
    <s v="TECHNICIEN"/>
    <x v="23"/>
    <d v="2006-08-01T00:00:00"/>
    <x v="33"/>
    <n v="151.66999999999999"/>
    <s v="60000"/>
    <s v="ALLONNE"/>
    <x v="0"/>
    <n v="-1"/>
  </r>
  <r>
    <s v="05PRD01A"/>
    <s v="CL1"/>
    <s v="LUDOVIC"/>
    <x v="0"/>
    <x v="0"/>
    <d v="1974-04-24T00:00:00"/>
    <n v="47"/>
    <s v="CDI"/>
    <s v="3C"/>
    <s v="OUVRIER"/>
    <x v="0"/>
    <d v="1999-12-01T00:00:00"/>
    <x v="34"/>
    <n v="151.66999999999999"/>
    <s v="80260"/>
    <s v="LA VICOGNE"/>
    <x v="1"/>
    <n v="-1"/>
  </r>
  <r>
    <s v="05AQA01A"/>
    <s v="CL2"/>
    <s v="LORNA"/>
    <x v="13"/>
    <x v="1"/>
    <d v="1982-05-22T00:00:00"/>
    <n v="39"/>
    <s v="CDI"/>
    <s v="6A"/>
    <s v="CADRE"/>
    <x v="24"/>
    <d v="2010-08-02T00:00:00"/>
    <x v="35"/>
    <n v="151.66999999999999"/>
    <s v="80090"/>
    <s v="AMIENS"/>
    <x v="0"/>
    <n v="1"/>
  </r>
  <r>
    <s v="05MAT01A"/>
    <s v="CO1"/>
    <s v="STEPHANE"/>
    <x v="12"/>
    <x v="0"/>
    <d v="1975-07-19T00:00:00"/>
    <n v="46"/>
    <s v="CDI"/>
    <s v="4B"/>
    <s v="TECHNICIEN"/>
    <x v="13"/>
    <d v="2003-06-16T00:00:00"/>
    <x v="36"/>
    <n v="151.66999999999999"/>
    <s v="80560"/>
    <s v="COURCELLES AU BOIS"/>
    <x v="1"/>
    <n v="-1"/>
  </r>
  <r>
    <s v="05PRD01A"/>
    <s v="CO3"/>
    <s v="VINCENT"/>
    <x v="7"/>
    <x v="0"/>
    <d v="1977-09-14T00:00:00"/>
    <n v="44"/>
    <s v="CDI"/>
    <s v="4B"/>
    <s v="TECHNICIEN"/>
    <x v="21"/>
    <d v="2003-07-01T00:00:00"/>
    <x v="22"/>
    <n v="151.66999999999999"/>
    <s v="80136"/>
    <s v="RIVERY"/>
    <x v="0"/>
    <n v="-1"/>
  </r>
  <r>
    <s v="05ADM01A"/>
    <s v="CO5"/>
    <s v="SYLVIE"/>
    <x v="14"/>
    <x v="1"/>
    <d v="1958-12-02T00:00:00"/>
    <n v="63"/>
    <s v="CDI"/>
    <s v="4B"/>
    <s v="TECHNICIEN"/>
    <x v="25"/>
    <d v="2000-01-02T00:00:00"/>
    <x v="37"/>
    <n v="151.66999999999999"/>
    <s v="80470"/>
    <s v="FERRIERES"/>
    <x v="2"/>
    <n v="1"/>
  </r>
  <r>
    <s v="05LOG01A"/>
    <s v="CO7"/>
    <s v="CLAUDE"/>
    <x v="8"/>
    <x v="0"/>
    <d v="1969-07-23T00:00:00"/>
    <n v="52"/>
    <s v="CDI"/>
    <s v="2B"/>
    <s v="OUVRIER"/>
    <x v="8"/>
    <d v="2009-01-05T00:00:00"/>
    <x v="38"/>
    <n v="151.66999999999999"/>
    <s v="80800"/>
    <s v="VILLERS BRETONNEUX"/>
    <x v="1"/>
    <n v="-1"/>
  </r>
  <r>
    <s v="05LOG02A"/>
    <s v="CO8"/>
    <s v="MARION"/>
    <x v="5"/>
    <x v="1"/>
    <d v="2000-03-19T00:00:00"/>
    <n v="21"/>
    <s v="CAP10"/>
    <s v=""/>
    <s v="APPRENTI"/>
    <x v="5"/>
    <d v="2018-09-13T00:00:00"/>
    <x v="39"/>
    <n v="151.66999999999999"/>
    <s v="42100"/>
    <s v="SAINT ETIENNE"/>
    <x v="3"/>
    <n v="1"/>
  </r>
  <r>
    <s v="05PRD01A"/>
    <s v="CR1"/>
    <s v="ALEXANDRE"/>
    <x v="0"/>
    <x v="0"/>
    <d v="1982-10-21T00:00:00"/>
    <n v="39"/>
    <s v="CDI"/>
    <s v="3B"/>
    <s v="OUVRIER"/>
    <x v="0"/>
    <d v="2005-05-02T00:00:00"/>
    <x v="40"/>
    <n v="151.66999999999999"/>
    <s v="80160"/>
    <s v="PLACHY BUYON"/>
    <x v="0"/>
    <n v="-1"/>
  </r>
  <r>
    <s v="05PRD01A"/>
    <s v="DA1"/>
    <s v="SEBASTIEN"/>
    <x v="7"/>
    <x v="0"/>
    <d v="1975-09-02T00:00:00"/>
    <n v="46"/>
    <s v="CDI"/>
    <s v="3B"/>
    <s v="OUVRIER"/>
    <x v="0"/>
    <d v="2001-09-01T00:00:00"/>
    <x v="0"/>
    <n v="151.66999999999999"/>
    <s v="80000"/>
    <s v="AMIENS"/>
    <x v="1"/>
    <n v="-1"/>
  </r>
  <r>
    <s v="05PRD01A"/>
    <s v="DA2"/>
    <s v="DAVID"/>
    <x v="0"/>
    <x v="0"/>
    <d v="1982-03-09T00:00:00"/>
    <n v="39"/>
    <s v="CDI"/>
    <s v="3B"/>
    <s v="OUVRIER"/>
    <x v="0"/>
    <d v="2010-01-04T00:00:00"/>
    <x v="41"/>
    <n v="151.66999999999999"/>
    <s v="80600"/>
    <s v="DOULLENS"/>
    <x v="0"/>
    <n v="-1"/>
  </r>
  <r>
    <s v="05PRD02A"/>
    <s v="DE1"/>
    <s v="EMMANUEL"/>
    <x v="3"/>
    <x v="0"/>
    <d v="1968-09-29T00:00:00"/>
    <n v="53"/>
    <s v="CDI"/>
    <s v="6B"/>
    <s v="CADRE"/>
    <x v="26"/>
    <d v="1995-07-31T00:00:00"/>
    <x v="42"/>
    <n v="151.66999999999999"/>
    <s v="80000"/>
    <s v="AMIENS"/>
    <x v="1"/>
    <n v="-1"/>
  </r>
  <r>
    <s v="05MAT01A"/>
    <s v="DE11"/>
    <s v="PATRICK"/>
    <x v="12"/>
    <x v="0"/>
    <d v="1957-03-30T00:00:00"/>
    <n v="64"/>
    <s v="CDI"/>
    <s v="4B"/>
    <s v="TECHNICIEN"/>
    <x v="27"/>
    <d v="2001-12-17T00:00:00"/>
    <x v="43"/>
    <n v="151.66999999999999"/>
    <s v="80800"/>
    <s v="MARCELCAVE"/>
    <x v="2"/>
    <n v="-1"/>
  </r>
  <r>
    <s v="05PRD01A"/>
    <s v="DE14"/>
    <s v="DOMINIQUE"/>
    <x v="0"/>
    <x v="0"/>
    <d v="1976-12-03T00:00:00"/>
    <n v="45"/>
    <s v="CDI"/>
    <s v="3B"/>
    <s v="OUVRIER"/>
    <x v="0"/>
    <d v="2002-10-31T00:00:00"/>
    <x v="29"/>
    <n v="151.66999999999999"/>
    <s v="80090"/>
    <s v="AMIENS"/>
    <x v="0"/>
    <n v="-1"/>
  </r>
  <r>
    <s v="05PRD01A"/>
    <s v="DE15"/>
    <s v="ANTOINE"/>
    <x v="0"/>
    <x v="0"/>
    <d v="1978-07-24T00:00:00"/>
    <n v="43"/>
    <s v="CDI"/>
    <s v="3B"/>
    <s v="OUVRIER"/>
    <x v="0"/>
    <d v="2003-04-01T00:00:00"/>
    <x v="44"/>
    <n v="151.66999999999999"/>
    <s v="80160"/>
    <s v="PLACHY BUYON"/>
    <x v="0"/>
    <n v="-1"/>
  </r>
  <r>
    <s v="05PRD02A"/>
    <s v="DE19"/>
    <s v="JULIEN"/>
    <x v="3"/>
    <x v="0"/>
    <d v="1974-02-10T00:00:00"/>
    <n v="48"/>
    <s v="CDI"/>
    <s v="6B"/>
    <s v="CADRE"/>
    <x v="28"/>
    <d v="2004-09-06T00:00:00"/>
    <x v="45"/>
    <n v="151.66999999999999"/>
    <s v="80670"/>
    <s v="HAVERNAS"/>
    <x v="1"/>
    <n v="-1"/>
  </r>
  <r>
    <s v="05RED01A"/>
    <s v="DE21"/>
    <s v="CATHERINE"/>
    <x v="6"/>
    <x v="1"/>
    <d v="1982-05-05T00:00:00"/>
    <n v="39"/>
    <s v="CDI"/>
    <s v="6B"/>
    <s v="CADRE"/>
    <x v="18"/>
    <d v="2006-12-01T00:00:00"/>
    <x v="46"/>
    <n v="151.66999999999999"/>
    <s v="80000"/>
    <s v="AMIENS"/>
    <x v="0"/>
    <n v="1"/>
  </r>
  <r>
    <s v="05ADM02A"/>
    <s v="DE23"/>
    <s v="THOMAS"/>
    <x v="2"/>
    <x v="0"/>
    <d v="1982-12-14T00:00:00"/>
    <n v="39"/>
    <s v="CDI"/>
    <s v="4B"/>
    <s v="TECHNICIEN"/>
    <x v="20"/>
    <d v="2008-04-22T00:00:00"/>
    <x v="47"/>
    <n v="151.66999999999999"/>
    <s v="80480"/>
    <s v="SALOUEL"/>
    <x v="0"/>
    <n v="-1"/>
  </r>
  <r>
    <s v="05LAB01A"/>
    <s v="DE24"/>
    <s v="AURELIEN"/>
    <x v="10"/>
    <x v="0"/>
    <d v="1986-10-16T00:00:00"/>
    <d v="1935-05-09T00:00:00"/>
    <s v="CDI"/>
    <s v="4B"/>
    <s v="TECHNICIEN"/>
    <x v="23"/>
    <d v="2008-06-01T00:00:00"/>
    <x v="48"/>
    <n v="151.66999999999999"/>
    <s v="80000"/>
    <s v="AMIENS"/>
    <x v="6"/>
    <m/>
  </r>
  <r>
    <s v="05AQA02A"/>
    <s v="DE25"/>
    <s v="JULIE"/>
    <x v="15"/>
    <x v="1"/>
    <d v="1978-05-29T00:00:00"/>
    <n v="43"/>
    <s v="CDI"/>
    <s v="6B"/>
    <s v="CADRE"/>
    <x v="29"/>
    <d v="2008-06-16T00:00:00"/>
    <x v="49"/>
    <n v="151.66999999999999"/>
    <s v="80090"/>
    <s v="AMIENS"/>
    <x v="0"/>
    <n v="1"/>
  </r>
  <r>
    <s v="05ADM03A"/>
    <s v="DE26"/>
    <s v="ROMUALD"/>
    <x v="1"/>
    <x v="0"/>
    <d v="1974-07-18T00:00:00"/>
    <n v="47"/>
    <s v="CDI"/>
    <s v="9A"/>
    <s v="CADRE"/>
    <x v="30"/>
    <d v="2008-10-06T00:00:00"/>
    <x v="50"/>
    <n v="151.66999999999999"/>
    <s v="80540"/>
    <s v="BOVELLES"/>
    <x v="1"/>
    <n v="-1"/>
  </r>
  <r>
    <s v="05ADM04A"/>
    <s v="DE27"/>
    <s v="PIERRE"/>
    <x v="1"/>
    <x v="0"/>
    <d v="1983-05-08T00:00:00"/>
    <n v="38"/>
    <s v="CDI"/>
    <s v="6B"/>
    <s v="CADRE"/>
    <x v="31"/>
    <d v="2009-04-14T00:00:00"/>
    <x v="51"/>
    <n v="151.66999999999999"/>
    <s v="80000"/>
    <s v="AMIENS"/>
    <x v="0"/>
    <n v="-1"/>
  </r>
  <r>
    <s v="05PRD01A"/>
    <s v="DE28"/>
    <s v="MARCO"/>
    <x v="7"/>
    <x v="0"/>
    <d v="1979-11-18T00:00:00"/>
    <n v="42"/>
    <s v="CDI"/>
    <s v="3C"/>
    <s v="OUVRIER"/>
    <x v="0"/>
    <d v="2009-04-06T00:00:00"/>
    <x v="52"/>
    <n v="151.66999999999999"/>
    <s v="80000"/>
    <s v="AMIENS"/>
    <x v="0"/>
    <n v="-1"/>
  </r>
  <r>
    <s v="05PRD01A"/>
    <s v="DE29"/>
    <s v="KEVIN"/>
    <x v="0"/>
    <x v="0"/>
    <d v="1980-10-20T00:00:00"/>
    <n v="41"/>
    <s v="CDI"/>
    <s v="3B"/>
    <s v="OUVRIER"/>
    <x v="0"/>
    <d v="2009-06-22T00:00:00"/>
    <x v="53"/>
    <n v="151.66999999999999"/>
    <s v="80680"/>
    <s v="GRATTEPANCHE"/>
    <x v="0"/>
    <n v="-1"/>
  </r>
  <r>
    <s v="05PRD01A"/>
    <s v="DE3"/>
    <s v="WILLIAM"/>
    <x v="0"/>
    <x v="0"/>
    <d v="1972-12-11T00:00:00"/>
    <n v="49"/>
    <s v="CDI"/>
    <s v="3C"/>
    <s v="OUVRIER"/>
    <x v="0"/>
    <d v="1998-01-02T00:00:00"/>
    <x v="54"/>
    <n v="151.66999999999999"/>
    <s v="80290"/>
    <s v="NAMPS AU MONT"/>
    <x v="1"/>
    <n v="-1"/>
  </r>
  <r>
    <s v="05PRD01A"/>
    <s v="DE30"/>
    <s v="AURORE"/>
    <x v="0"/>
    <x v="1"/>
    <d v="1982-08-21T00:00:00"/>
    <n v="39"/>
    <s v="CDI"/>
    <s v="3B"/>
    <s v="OUVRIER"/>
    <x v="0"/>
    <d v="2010-02-08T00:00:00"/>
    <x v="55"/>
    <n v="151.66999999999999"/>
    <s v="80610"/>
    <s v="ST OUEN"/>
    <x v="0"/>
    <n v="1"/>
  </r>
  <r>
    <s v="05PRD01A"/>
    <s v="DE31"/>
    <s v="JOHANN"/>
    <x v="0"/>
    <x v="0"/>
    <d v="1981-07-09T00:00:00"/>
    <n v="40"/>
    <s v="CDI"/>
    <s v="3B"/>
    <s v="OUVRIER"/>
    <x v="0"/>
    <d v="2010-06-01T00:00:00"/>
    <x v="56"/>
    <n v="151.66999999999999"/>
    <s v="80250"/>
    <s v="THORY"/>
    <x v="0"/>
    <n v="-1"/>
  </r>
  <r>
    <s v="05ADM03A"/>
    <s v="DE32"/>
    <s v="CLOTILDE"/>
    <x v="1"/>
    <x v="1"/>
    <d v="1984-09-05T00:00:00"/>
    <n v="37"/>
    <s v="CDI"/>
    <s v="6A"/>
    <s v="CADRE"/>
    <x v="32"/>
    <d v="2010-07-06T00:00:00"/>
    <x v="57"/>
    <n v="151.66999999999999"/>
    <s v="80640"/>
    <s v="THIEULLOY L'ABBAYE"/>
    <x v="0"/>
    <n v="1"/>
  </r>
  <r>
    <s v="05AQA01A"/>
    <s v="DE33"/>
    <s v="LAURE"/>
    <x v="16"/>
    <x v="1"/>
    <d v="1997-08-06T00:00:00"/>
    <n v="24"/>
    <s v="CPROF"/>
    <s v=""/>
    <s v="CONTRAT PROFESSIONNALISATION"/>
    <x v="33"/>
    <d v="2018-10-26T00:00:00"/>
    <x v="58"/>
    <n v="151.66999999999999"/>
    <s v="80680"/>
    <s v="SAINS EN AMIENOIS"/>
    <x v="3"/>
    <n v="1"/>
  </r>
  <r>
    <s v="05PRD01A"/>
    <s v="DE34"/>
    <s v="TATIANA"/>
    <x v="0"/>
    <x v="1"/>
    <d v="1980-05-30T00:00:00"/>
    <n v="41"/>
    <s v="CDI"/>
    <s v="2B"/>
    <s v="OUVRIER"/>
    <x v="19"/>
    <d v="2010-11-01T00:00:00"/>
    <x v="59"/>
    <n v="151.66999999999999"/>
    <s v="80800"/>
    <s v="MARCELCAVE"/>
    <x v="0"/>
    <n v="1"/>
  </r>
  <r>
    <s v="05PRD01A"/>
    <s v="DE5"/>
    <s v="MARTIAL"/>
    <x v="0"/>
    <x v="0"/>
    <d v="1967-06-03T00:00:00"/>
    <n v="54"/>
    <s v="CDI"/>
    <s v="3B"/>
    <s v="OUVRIER"/>
    <x v="0"/>
    <d v="1998-09-01T00:00:00"/>
    <x v="60"/>
    <n v="151.66999999999999"/>
    <s v="80470"/>
    <s v="AILLY SUR SOMME"/>
    <x v="1"/>
    <n v="-1"/>
  </r>
  <r>
    <s v="05PRD01A"/>
    <s v="DE7"/>
    <s v="DAVID"/>
    <x v="0"/>
    <x v="0"/>
    <d v="1972-08-07T00:00:00"/>
    <n v="49"/>
    <s v="CDI"/>
    <s v="3C"/>
    <s v="OUVRIER"/>
    <x v="0"/>
    <d v="1998-12-07T00:00:00"/>
    <x v="12"/>
    <n v="151.66999999999999"/>
    <s v="80136"/>
    <s v="RIVERY"/>
    <x v="1"/>
    <n v="-1"/>
  </r>
  <r>
    <s v="05ADM01A"/>
    <s v="DE8"/>
    <s v="ELISABETH"/>
    <x v="14"/>
    <x v="1"/>
    <d v="1964-03-12T00:00:00"/>
    <n v="57"/>
    <s v="CDI"/>
    <s v="7A"/>
    <s v="CADRE"/>
    <x v="34"/>
    <d v="2001-02-12T00:00:00"/>
    <x v="61"/>
    <n v="151.66999999999999"/>
    <s v="80800"/>
    <s v="VILLERS BRETONNEUX"/>
    <x v="2"/>
    <n v="1"/>
  </r>
  <r>
    <s v="05ADM04A"/>
    <s v="DE9"/>
    <s v="SYLVAIN"/>
    <x v="1"/>
    <x v="0"/>
    <d v="1973-05-12T00:00:00"/>
    <n v="48"/>
    <s v="CDI"/>
    <s v="6B"/>
    <s v="CADRE"/>
    <x v="35"/>
    <d v="2001-03-12T00:00:00"/>
    <x v="62"/>
    <n v="151.66999999999999"/>
    <s v="80800"/>
    <s v="GENTELLES"/>
    <x v="1"/>
    <n v="-1"/>
  </r>
  <r>
    <s v="05LOG01A"/>
    <s v="DH1"/>
    <s v="MATTHIEU"/>
    <x v="8"/>
    <x v="0"/>
    <d v="1982-04-16T00:00:00"/>
    <n v="39"/>
    <s v="CDI"/>
    <s v="5B"/>
    <s v="TECHNICIEN"/>
    <x v="36"/>
    <d v="2004-08-01T00:00:00"/>
    <x v="63"/>
    <n v="151.66999999999999"/>
    <s v="80110"/>
    <s v="MAILLY RAINEVAL"/>
    <x v="0"/>
    <n v="-1"/>
  </r>
  <r>
    <s v="05MAT01A"/>
    <s v="DI1"/>
    <s v="LIONEL"/>
    <x v="12"/>
    <x v="0"/>
    <d v="1965-04-11T00:00:00"/>
    <n v="56"/>
    <s v="CDI"/>
    <s v="5B"/>
    <s v="TECHNICIEN"/>
    <x v="37"/>
    <d v="1998-03-01T00:00:00"/>
    <x v="64"/>
    <n v="151.66999999999999"/>
    <s v="80000"/>
    <s v="AMIENS"/>
    <x v="2"/>
    <n v="-1"/>
  </r>
  <r>
    <s v="05LOG01A"/>
    <s v="DJ1"/>
    <s v="SAID"/>
    <x v="11"/>
    <x v="0"/>
    <d v="1971-02-02T00:00:00"/>
    <n v="51"/>
    <s v="CDI"/>
    <s v="6B"/>
    <s v="CADRE"/>
    <x v="38"/>
    <d v="2004-11-29T00:00:00"/>
    <x v="65"/>
    <n v="151.66999999999999"/>
    <s v="80620"/>
    <s v="DOMART EN PONTHIEU"/>
    <x v="1"/>
    <n v="-1"/>
  </r>
  <r>
    <s v="05PRD01A"/>
    <s v="DO1"/>
    <s v="CHRISTOPHE"/>
    <x v="0"/>
    <x v="0"/>
    <d v="1968-06-24T00:00:00"/>
    <n v="53"/>
    <s v="CDI"/>
    <s v="3C"/>
    <s v="OUVRIER"/>
    <x v="0"/>
    <d v="1993-08-16T00:00:00"/>
    <x v="66"/>
    <n v="151.66999999999999"/>
    <s v="80090"/>
    <s v="AMIENS"/>
    <x v="1"/>
    <n v="-1"/>
  </r>
  <r>
    <s v="05ADM03A"/>
    <s v="DO2"/>
    <s v="FRANCIS"/>
    <x v="1"/>
    <x v="0"/>
    <d v="1954-09-21T00:00:00"/>
    <n v="67"/>
    <s v="CDI"/>
    <s v="9A"/>
    <s v="CADRE"/>
    <x v="39"/>
    <d v="1988-06-01T00:00:00"/>
    <x v="67"/>
    <n v="151.66999999999999"/>
    <s v="80670"/>
    <s v="PERNOIS"/>
    <x v="4"/>
    <n v="-1"/>
  </r>
  <r>
    <s v="05PRD01A"/>
    <s v="DO3"/>
    <s v="BENOIT"/>
    <x v="0"/>
    <x v="0"/>
    <d v="1976-07-20T00:00:00"/>
    <n v="45"/>
    <s v="CDI"/>
    <s v="3B"/>
    <s v="OUVRIER"/>
    <x v="0"/>
    <d v="2000-03-01T00:00:00"/>
    <x v="68"/>
    <n v="151.66999999999999"/>
    <s v="80000"/>
    <s v="AMIENS"/>
    <x v="0"/>
    <n v="-1"/>
  </r>
  <r>
    <s v="05AQA01A"/>
    <s v="DO4"/>
    <s v="NINA"/>
    <x v="13"/>
    <x v="1"/>
    <d v="1985-11-30T00:00:00"/>
    <n v="36"/>
    <s v="CDI"/>
    <s v="3B"/>
    <s v="OUVRIER"/>
    <x v="40"/>
    <d v="2008-04-01T00:00:00"/>
    <x v="69"/>
    <n v="151.66999999999999"/>
    <s v="80330"/>
    <s v="LONGUEAU"/>
    <x v="0"/>
    <n v="1"/>
  </r>
  <r>
    <s v="05PRD02A"/>
    <s v="DU10"/>
    <s v="SILVERE"/>
    <x v="3"/>
    <x v="0"/>
    <d v="1981-02-21T00:00:00"/>
    <n v="41"/>
    <s v="CDI"/>
    <s v="6B"/>
    <s v="CADRE"/>
    <x v="28"/>
    <d v="2004-07-05T00:00:00"/>
    <x v="31"/>
    <n v="151.66999999999999"/>
    <s v="80000"/>
    <s v="AMIENS"/>
    <x v="0"/>
    <n v="-1"/>
  </r>
  <r>
    <s v="05PRD01A"/>
    <s v="DU11"/>
    <s v="CHRISTOPHE"/>
    <x v="0"/>
    <x v="0"/>
    <d v="1980-07-03T00:00:00"/>
    <n v="41"/>
    <s v="CDI"/>
    <s v="3B"/>
    <s v="OUVRIER"/>
    <x v="0"/>
    <d v="2004-07-05T00:00:00"/>
    <x v="31"/>
    <n v="151.66999999999999"/>
    <s v="62390"/>
    <s v="AUXI LE CHATEAU"/>
    <x v="0"/>
    <n v="-1"/>
  </r>
  <r>
    <s v="05PRD01A"/>
    <s v="DU12"/>
    <s v="VINCENT"/>
    <x v="7"/>
    <x v="0"/>
    <d v="1983-03-10T00:00:00"/>
    <n v="38"/>
    <s v="CDI"/>
    <s v="4B"/>
    <s v="OUVRIER"/>
    <x v="21"/>
    <d v="2005-10-03T00:00:00"/>
    <x v="70"/>
    <n v="151.66999999999999"/>
    <s v="80118"/>
    <s v="LE QUESNEL"/>
    <x v="0"/>
    <n v="-1"/>
  </r>
  <r>
    <s v="05LOG01A"/>
    <s v="DU13"/>
    <s v="JULIEN"/>
    <x v="8"/>
    <x v="0"/>
    <d v="1983-12-02T00:00:00"/>
    <n v="38"/>
    <s v="CDI"/>
    <s v="3B"/>
    <s v="OUVRIER"/>
    <x v="41"/>
    <d v="2006-03-01T00:00:00"/>
    <x v="71"/>
    <n v="151.66999999999999"/>
    <s v="80000"/>
    <s v="AMIENS"/>
    <x v="0"/>
    <n v="-1"/>
  </r>
  <r>
    <s v="05LAB01A"/>
    <s v="DU2"/>
    <s v="VIRGINIE"/>
    <x v="10"/>
    <x v="1"/>
    <d v="1970-12-08T00:00:00"/>
    <n v="51"/>
    <s v="CDI"/>
    <s v="4B"/>
    <s v="TECHNICIEN"/>
    <x v="11"/>
    <d v="1999-06-01T00:00:00"/>
    <x v="72"/>
    <n v="151.66999999999999"/>
    <s v="80690"/>
    <s v="FRANCIERES"/>
    <x v="1"/>
    <n v="1"/>
  </r>
  <r>
    <s v="05MAT01A"/>
    <s v="DU3"/>
    <s v="NICOLAS"/>
    <x v="12"/>
    <x v="0"/>
    <d v="1973-08-21T00:00:00"/>
    <n v="48"/>
    <s v="CDI"/>
    <s v="4B"/>
    <s v="TECHNICIEN"/>
    <x v="13"/>
    <d v="1998-09-01T00:00:00"/>
    <x v="60"/>
    <n v="151.66999999999999"/>
    <s v="80780"/>
    <s v="ST LEGER LES DOMART"/>
    <x v="1"/>
    <n v="-1"/>
  </r>
  <r>
    <s v="05PRD02A"/>
    <s v="DU4"/>
    <s v="WILFRIED"/>
    <x v="3"/>
    <x v="0"/>
    <d v="1977-05-05T00:00:00"/>
    <n v="44"/>
    <s v="CDI"/>
    <s v="6B"/>
    <s v="CADRE"/>
    <x v="3"/>
    <d v="1998-12-07T00:00:00"/>
    <x v="12"/>
    <n v="151.66999999999999"/>
    <s v="80260"/>
    <s v="LA VICOGNE"/>
    <x v="0"/>
    <n v="-1"/>
  </r>
  <r>
    <s v="05PRD01A"/>
    <s v="DU5"/>
    <s v="BRUNO"/>
    <x v="0"/>
    <x v="0"/>
    <d v="1976-07-22T00:00:00"/>
    <n v="45"/>
    <s v="CDI"/>
    <s v="3B"/>
    <s v="OUVRIER"/>
    <x v="0"/>
    <d v="2001-09-10T00:00:00"/>
    <x v="73"/>
    <n v="151.66999999999999"/>
    <s v="80000"/>
    <s v="AMIENS"/>
    <x v="0"/>
    <n v="-1"/>
  </r>
  <r>
    <s v="05COQ01A"/>
    <s v="DU6"/>
    <s v="ANTONY"/>
    <x v="17"/>
    <x v="0"/>
    <d v="1978-12-03T00:00:00"/>
    <n v="43"/>
    <s v="CDI"/>
    <s v="3B"/>
    <s v="OUVRIER"/>
    <x v="42"/>
    <d v="2001-10-01T00:00:00"/>
    <x v="74"/>
    <n v="151.66999999999999"/>
    <s v="80000"/>
    <s v="AMIENS"/>
    <x v="0"/>
    <n v="-1"/>
  </r>
  <r>
    <s v="05PRD01A"/>
    <s v="DU7"/>
    <s v="JAMES"/>
    <x v="0"/>
    <x v="0"/>
    <d v="1976-04-26T00:00:00"/>
    <n v="45"/>
    <s v="CDI"/>
    <s v="3B"/>
    <s v="OUVRIER"/>
    <x v="0"/>
    <d v="2002-12-16T00:00:00"/>
    <x v="75"/>
    <n v="151.66999999999999"/>
    <s v="80000"/>
    <s v="AMIENS"/>
    <x v="0"/>
    <n v="-1"/>
  </r>
  <r>
    <s v="05PRD01A"/>
    <s v="DU9"/>
    <s v="ANTHONY"/>
    <x v="7"/>
    <x v="0"/>
    <d v="1980-08-03T00:00:00"/>
    <n v="41"/>
    <s v="CDI"/>
    <s v="4B"/>
    <s v="TECHNICIEN"/>
    <x v="21"/>
    <d v="2003-10-01T00:00:00"/>
    <x v="2"/>
    <n v="151.66999999999999"/>
    <s v="80750"/>
    <s v="CANDAS"/>
    <x v="0"/>
    <n v="-1"/>
  </r>
  <r>
    <s v="05MAT01A"/>
    <s v="EE1"/>
    <s v="YANNICK"/>
    <x v="12"/>
    <x v="0"/>
    <d v="1977-06-17T00:00:00"/>
    <n v="44"/>
    <s v="CDI"/>
    <s v="4B"/>
    <s v="TECHNICIEN"/>
    <x v="43"/>
    <d v="2009-06-01T00:00:00"/>
    <x v="76"/>
    <n v="151.66999999999999"/>
    <s v="80800"/>
    <s v="MERICOURT L ABBE"/>
    <x v="0"/>
    <n v="-1"/>
  </r>
  <r>
    <s v="05PRD01A"/>
    <s v="EL1"/>
    <s v="SAID"/>
    <x v="0"/>
    <x v="0"/>
    <d v="1972-05-03T00:00:00"/>
    <n v="49"/>
    <s v="CDI"/>
    <s v="3B"/>
    <s v="OUVRIER"/>
    <x v="0"/>
    <d v="2007-10-08T00:00:00"/>
    <x v="77"/>
    <n v="151.66999999999999"/>
    <s v="80080"/>
    <s v="AMIENS"/>
    <x v="1"/>
    <n v="-1"/>
  </r>
  <r>
    <s v="05COM01A"/>
    <s v="FA1"/>
    <s v="SIMONNE"/>
    <x v="18"/>
    <x v="1"/>
    <d v="1968-03-09T00:00:00"/>
    <n v="53"/>
    <s v="CDI"/>
    <s v="8A"/>
    <s v="CADRE"/>
    <x v="44"/>
    <d v="1993-06-07T00:00:00"/>
    <x v="78"/>
    <n v="151.66999999999999"/>
    <s v="80800"/>
    <s v="CORBIE"/>
    <x v="1"/>
    <n v="1"/>
  </r>
  <r>
    <s v="05PRD02A"/>
    <s v="FA3"/>
    <s v="NICOLAS"/>
    <x v="3"/>
    <x v="0"/>
    <d v="1979-08-13T00:00:00"/>
    <n v="42"/>
    <s v="CDI"/>
    <s v="6B"/>
    <s v="CADRE"/>
    <x v="3"/>
    <d v="2009-01-05T00:00:00"/>
    <x v="38"/>
    <n v="151.66999999999999"/>
    <s v="62530"/>
    <s v="SERVINS"/>
    <x v="0"/>
    <n v="-1"/>
  </r>
  <r>
    <s v="05RED01A"/>
    <s v="FE1"/>
    <s v="JEAN-FRANCOIS"/>
    <x v="6"/>
    <x v="0"/>
    <d v="1971-12-17T00:00:00"/>
    <n v="50"/>
    <s v="CDI"/>
    <s v="4B"/>
    <s v="TECHNICIEN"/>
    <x v="45"/>
    <d v="1997-01-13T00:00:00"/>
    <x v="79"/>
    <n v="151.66999999999999"/>
    <s v="80270"/>
    <s v="AIRAINES"/>
    <x v="1"/>
    <n v="-1"/>
  </r>
  <r>
    <s v="05PRD02A"/>
    <s v="FE2"/>
    <s v="FREDERIC"/>
    <x v="0"/>
    <x v="0"/>
    <d v="1975-09-14T00:00:00"/>
    <n v="46"/>
    <s v="CDI"/>
    <s v="4B"/>
    <s v="TECHNICIEN"/>
    <x v="46"/>
    <d v="2003-12-01T00:00:00"/>
    <x v="10"/>
    <n v="151.66999999999999"/>
    <s v="80440"/>
    <s v="BOVES"/>
    <x v="1"/>
    <n v="-1"/>
  </r>
  <r>
    <s v="05LAB01A"/>
    <s v="FI1"/>
    <s v="SEBASTIEN"/>
    <x v="10"/>
    <x v="0"/>
    <d v="1984-11-02T00:00:00"/>
    <n v="37"/>
    <s v="CDI"/>
    <s v="4B"/>
    <s v="TECHNICIEN"/>
    <x v="47"/>
    <d v="2010-05-03T00:00:00"/>
    <x v="80"/>
    <n v="151.66999999999999"/>
    <s v="80240"/>
    <s v="ROISEL"/>
    <x v="0"/>
    <n v="-1"/>
  </r>
  <r>
    <s v="05MAT01A"/>
    <s v="FL1"/>
    <s v="BENJAMIN"/>
    <x v="12"/>
    <x v="0"/>
    <d v="1985-06-27T00:00:00"/>
    <n v="36"/>
    <s v="CDI"/>
    <s v="3B"/>
    <s v="OUVRIER"/>
    <x v="48"/>
    <d v="2007-06-01T00:00:00"/>
    <x v="81"/>
    <n v="151.66999999999999"/>
    <s v="80370"/>
    <s v="BERNAVILLE"/>
    <x v="0"/>
    <n v="-1"/>
  </r>
  <r>
    <s v="05MAT01A"/>
    <s v="FL2"/>
    <s v="LAURENT"/>
    <x v="12"/>
    <x v="0"/>
    <d v="1965-09-11T00:00:00"/>
    <n v="56"/>
    <s v="CDI"/>
    <s v="4B"/>
    <s v="TECHNICIEN"/>
    <x v="49"/>
    <d v="2007-07-02T00:00:00"/>
    <x v="82"/>
    <n v="151.66999999999999"/>
    <s v="80500"/>
    <s v="ETELFAY"/>
    <x v="2"/>
    <n v="-1"/>
  </r>
  <r>
    <s v="05ADM01A"/>
    <s v="FL3"/>
    <s v="MATHILDE"/>
    <x v="14"/>
    <x v="1"/>
    <d v="1983-08-14T00:00:00"/>
    <n v="38"/>
    <s v="CDI"/>
    <s v="7A"/>
    <s v="CADRE"/>
    <x v="50"/>
    <d v="2009-01-19T00:00:00"/>
    <x v="83"/>
    <n v="151.66999999999999"/>
    <s v="80000"/>
    <s v="AMIENS"/>
    <x v="0"/>
    <n v="1"/>
  </r>
  <r>
    <s v="05PRD01A"/>
    <s v="FR1"/>
    <s v="PAULE"/>
    <x v="7"/>
    <x v="1"/>
    <d v="1949-10-08T00:00:00"/>
    <n v="72"/>
    <s v="CDI"/>
    <s v="2B"/>
    <s v="OUVRIER"/>
    <x v="19"/>
    <d v="1973-08-28T00:00:00"/>
    <x v="84"/>
    <n v="151.66999999999999"/>
    <s v="80000"/>
    <s v="AMIENS"/>
    <x v="4"/>
    <n v="1"/>
  </r>
  <r>
    <s v="05AQA02A"/>
    <s v="FR2"/>
    <s v="ELISE"/>
    <x v="15"/>
    <x v="1"/>
    <d v="1982-12-03T00:00:00"/>
    <n v="39"/>
    <s v="CDI"/>
    <s v="6B"/>
    <s v="CADRE"/>
    <x v="29"/>
    <d v="2007-03-01T00:00:00"/>
    <x v="85"/>
    <n v="151.66999999999999"/>
    <s v="80000"/>
    <s v="AMIENS"/>
    <x v="0"/>
    <n v="1"/>
  </r>
  <r>
    <s v="05PRD02A"/>
    <s v="GA4"/>
    <s v="ELODIE"/>
    <x v="1"/>
    <x v="1"/>
    <d v="1980-07-26T00:00:00"/>
    <n v="41"/>
    <s v="CDI"/>
    <s v="8A"/>
    <s v="CADRE"/>
    <x v="51"/>
    <d v="2008-11-17T00:00:00"/>
    <x v="86"/>
    <n v="151.66999999999999"/>
    <s v="80480"/>
    <s v="SALOUEL"/>
    <x v="0"/>
    <n v="1"/>
  </r>
  <r>
    <s v="05LAB01A"/>
    <s v="GA5"/>
    <s v="OLIVIER"/>
    <x v="10"/>
    <x v="0"/>
    <d v="1970-11-03T00:00:00"/>
    <n v="51"/>
    <s v="CDI"/>
    <s v="4B"/>
    <s v="TECHNICIEN"/>
    <x v="23"/>
    <d v="2009-06-08T00:00:00"/>
    <x v="87"/>
    <n v="151.66999999999999"/>
    <s v="80000"/>
    <s v="AMIENS"/>
    <x v="1"/>
    <n v="-1"/>
  </r>
  <r>
    <s v="05AQA01A"/>
    <s v="GE4"/>
    <s v="CHRISTINE"/>
    <x v="16"/>
    <x v="1"/>
    <d v="1979-04-29T00:00:00"/>
    <n v="42"/>
    <s v="CDI"/>
    <s v="7A"/>
    <s v="CADRE"/>
    <x v="52"/>
    <d v="2008-06-16T00:00:00"/>
    <x v="49"/>
    <n v="151.66999999999999"/>
    <s v="80800"/>
    <s v="GENTELLES"/>
    <x v="0"/>
    <n v="1"/>
  </r>
  <r>
    <s v="05PRD01A"/>
    <s v="GI1"/>
    <s v="CHRISTOPHE"/>
    <x v="7"/>
    <x v="0"/>
    <d v="1972-12-21T00:00:00"/>
    <n v="49"/>
    <s v="CDI"/>
    <s v="4B"/>
    <s v="TECHNICIEN"/>
    <x v="21"/>
    <d v="1998-12-07T00:00:00"/>
    <x v="12"/>
    <n v="151.66999999999999"/>
    <s v="80800"/>
    <s v="VILLERS BRETONNEUX"/>
    <x v="1"/>
    <n v="-1"/>
  </r>
  <r>
    <s v="05PRD01A"/>
    <s v="GI2"/>
    <s v="ARNAUD"/>
    <x v="0"/>
    <x v="0"/>
    <d v="1975-11-12T00:00:00"/>
    <n v="46"/>
    <s v="CDI"/>
    <s v="3B"/>
    <s v="OUVRIER"/>
    <x v="0"/>
    <d v="1999-11-02T00:00:00"/>
    <x v="88"/>
    <n v="151.66999999999999"/>
    <s v="80000"/>
    <s v="AMIENS"/>
    <x v="1"/>
    <n v="-1"/>
  </r>
  <r>
    <s v="05AQA01A"/>
    <s v="GO1"/>
    <s v="STEPHANIE"/>
    <x v="13"/>
    <x v="1"/>
    <d v="1974-05-04T00:00:00"/>
    <n v="47"/>
    <s v="CDI"/>
    <s v="3C"/>
    <s v="OUVRIER"/>
    <x v="53"/>
    <d v="2003-10-01T00:00:00"/>
    <x v="2"/>
    <n v="151.66999999999999"/>
    <s v="80450"/>
    <s v="CAMON"/>
    <x v="1"/>
    <n v="1"/>
  </r>
  <r>
    <s v="05COQ01A"/>
    <s v="GO3"/>
    <s v="VINCENT"/>
    <x v="17"/>
    <x v="0"/>
    <d v="1973-01-21T00:00:00"/>
    <n v="49"/>
    <s v="CDI"/>
    <s v="3B"/>
    <s v="OUVRIER"/>
    <x v="42"/>
    <d v="1999-03-01T00:00:00"/>
    <x v="89"/>
    <n v="151.66999999999999"/>
    <s v="80800"/>
    <s v="CORBIE"/>
    <x v="1"/>
    <n v="-1"/>
  </r>
  <r>
    <s v="05PRD01A"/>
    <s v="GO4"/>
    <s v="CEDRIQUE"/>
    <x v="7"/>
    <x v="0"/>
    <d v="1980-11-26T00:00:00"/>
    <n v="41"/>
    <s v="CDI"/>
    <s v="3C"/>
    <s v="OUVRIER"/>
    <x v="0"/>
    <d v="2004-07-05T00:00:00"/>
    <x v="31"/>
    <n v="151.66999999999999"/>
    <s v="80540"/>
    <s v="MOLLIENS DREUIL"/>
    <x v="0"/>
    <n v="-1"/>
  </r>
  <r>
    <s v="05COQ01A"/>
    <s v="GO5"/>
    <s v="GRACA"/>
    <x v="17"/>
    <x v="1"/>
    <d v="1967-08-08T00:00:00"/>
    <n v="54"/>
    <s v="CDI"/>
    <s v="3B"/>
    <s v="OUVRIER"/>
    <x v="42"/>
    <d v="2007-09-10T00:00:00"/>
    <x v="90"/>
    <n v="151.66999999999999"/>
    <s v="80260"/>
    <s v="NAOURS"/>
    <x v="1"/>
    <n v="1"/>
  </r>
  <r>
    <s v="05AQA01A"/>
    <s v="GO6"/>
    <s v="CELINE"/>
    <x v="13"/>
    <x v="1"/>
    <d v="1982-05-25T00:00:00"/>
    <n v="39"/>
    <s v="CDI"/>
    <s v="6B"/>
    <s v="CADRE"/>
    <x v="17"/>
    <d v="2007-11-19T00:00:00"/>
    <x v="91"/>
    <n v="151.66999999999999"/>
    <s v="80260"/>
    <s v="VILLERS BOCAGE"/>
    <x v="0"/>
    <n v="1"/>
  </r>
  <r>
    <s v="05MAT01A"/>
    <s v="GU2"/>
    <s v="RICHARD"/>
    <x v="12"/>
    <x v="0"/>
    <d v="1971-08-04T00:00:00"/>
    <n v="50"/>
    <s v="CDI"/>
    <s v="4B"/>
    <s v="OUVRIER"/>
    <x v="37"/>
    <d v="1998-01-02T00:00:00"/>
    <x v="54"/>
    <n v="151.66999999999999"/>
    <s v="60120"/>
    <s v="CROISSY SUR CELLE"/>
    <x v="1"/>
    <n v="-1"/>
  </r>
  <r>
    <s v="05ADM03A"/>
    <s v="GU3"/>
    <s v="EDOUARD"/>
    <x v="1"/>
    <x v="0"/>
    <d v="1967-08-11T00:00:00"/>
    <n v="54"/>
    <s v="CDI"/>
    <s v="12A"/>
    <s v="CADRE"/>
    <x v="54"/>
    <d v="1999-03-01T00:00:00"/>
    <x v="89"/>
    <n v="151.66999999999999"/>
    <s v="80000"/>
    <s v="AMIENS"/>
    <x v="1"/>
    <n v="-1"/>
  </r>
  <r>
    <s v="05PRD01A"/>
    <s v="GU4"/>
    <s v="PASCAL"/>
    <x v="0"/>
    <x v="0"/>
    <d v="1970-04-11T00:00:00"/>
    <n v="51"/>
    <s v="CDI"/>
    <s v="2C"/>
    <s v="OUVRIER"/>
    <x v="19"/>
    <d v="2001-09-01T00:00:00"/>
    <x v="0"/>
    <n v="151.66999999999999"/>
    <s v="80090"/>
    <s v="AMIENS"/>
    <x v="1"/>
    <n v="-1"/>
  </r>
  <r>
    <s v="05LOG01A"/>
    <s v="GU6"/>
    <s v="SEBASTIEN"/>
    <x v="8"/>
    <x v="0"/>
    <d v="1979-08-03T00:00:00"/>
    <n v="42"/>
    <s v="CDI"/>
    <s v="2B"/>
    <s v="OUVRIER"/>
    <x v="8"/>
    <d v="2009-11-16T00:00:00"/>
    <x v="92"/>
    <n v="151.66999999999999"/>
    <s v="80650"/>
    <s v="VIGNACOURT"/>
    <x v="0"/>
    <n v="-1"/>
  </r>
  <r>
    <s v="05AQA01A"/>
    <s v="HA1"/>
    <s v="FLORIAN"/>
    <x v="13"/>
    <x v="0"/>
    <d v="1983-03-15T00:00:00"/>
    <n v="38"/>
    <s v="CDI"/>
    <s v="3C"/>
    <s v="OUVRIER"/>
    <x v="55"/>
    <d v="2007-04-02T00:00:00"/>
    <x v="93"/>
    <n v="151.66999999999999"/>
    <s v="80270"/>
    <s v="AIRAINES"/>
    <x v="0"/>
    <n v="-1"/>
  </r>
  <r>
    <s v="05LAB01A"/>
    <s v="HA2"/>
    <s v="VIRGINIE"/>
    <x v="10"/>
    <x v="1"/>
    <d v="1984-04-10T00:00:00"/>
    <n v="37"/>
    <s v="CDI"/>
    <s v="4B"/>
    <s v="TECHNICIEN"/>
    <x v="23"/>
    <d v="2009-05-04T00:00:00"/>
    <x v="94"/>
    <n v="151.66999999999999"/>
    <s v="80600"/>
    <s v="AUTHIEULE"/>
    <x v="0"/>
    <n v="1"/>
  </r>
  <r>
    <s v="05PRD01A"/>
    <s v="HA3"/>
    <s v="NATHALIE"/>
    <x v="0"/>
    <x v="1"/>
    <d v="1965-12-01T00:00:00"/>
    <n v="56"/>
    <s v="CDI"/>
    <s v="2B"/>
    <s v="OUVRIER"/>
    <x v="19"/>
    <d v="2011-01-17T00:00:00"/>
    <x v="21"/>
    <n v="151.66999999999999"/>
    <s v="80000"/>
    <s v="AMIENS"/>
    <x v="2"/>
    <n v="1"/>
  </r>
  <r>
    <s v="05PRD01A"/>
    <s v="HE1"/>
    <s v="VIVIANE"/>
    <x v="7"/>
    <x v="1"/>
    <d v="1955-08-27T00:00:00"/>
    <n v="66"/>
    <s v="CDI"/>
    <s v="2C"/>
    <s v="OUVRIER"/>
    <x v="19"/>
    <d v="1999-01-04T00:00:00"/>
    <x v="95"/>
    <n v="151.66999999999999"/>
    <s v="80480"/>
    <s v="SALOUEL"/>
    <x v="4"/>
    <n v="1"/>
  </r>
  <r>
    <s v="05LOG02A"/>
    <s v="HE2"/>
    <s v="ISABELLE"/>
    <x v="11"/>
    <x v="1"/>
    <d v="1971-10-31T00:00:00"/>
    <n v="50"/>
    <s v="CDI"/>
    <s v="6B"/>
    <s v="CADRE"/>
    <x v="56"/>
    <d v="2003-10-22T00:00:00"/>
    <x v="96"/>
    <n v="121.34"/>
    <s v="80000"/>
    <s v="AMIENS"/>
    <x v="1"/>
    <n v="1"/>
  </r>
  <r>
    <s v="05PRD01A"/>
    <s v="HE3"/>
    <s v="STEPHANE"/>
    <x v="0"/>
    <x v="0"/>
    <d v="1971-09-07T00:00:00"/>
    <n v="50"/>
    <s v="CDI"/>
    <s v="3B"/>
    <s v="OUVRIER"/>
    <x v="0"/>
    <d v="2004-07-05T00:00:00"/>
    <x v="31"/>
    <n v="151.66999999999999"/>
    <s v="80480"/>
    <s v="PONT DE METZ"/>
    <x v="1"/>
    <n v="-1"/>
  </r>
  <r>
    <s v="05LOG01A"/>
    <s v="HE4"/>
    <s v="ALAIN"/>
    <x v="8"/>
    <x v="0"/>
    <d v="1957-03-11T00:00:00"/>
    <n v="64"/>
    <s v="CDI"/>
    <s v="2B"/>
    <s v="OUVRIER"/>
    <x v="8"/>
    <d v="2010-06-01T00:00:00"/>
    <x v="56"/>
    <n v="151.66999999999999"/>
    <s v="80830"/>
    <s v="BOUCHON"/>
    <x v="2"/>
    <n v="-1"/>
  </r>
  <r>
    <s v="05PRD01A"/>
    <s v="HE5"/>
    <s v="AURELIEN"/>
    <x v="0"/>
    <x v="0"/>
    <d v="1984-07-13T00:00:00"/>
    <d v="1937-08-11T00:00:00"/>
    <s v="CDI"/>
    <s v="3B"/>
    <s v="OUVRIER"/>
    <x v="0"/>
    <d v="2011-01-17T00:00:00"/>
    <x v="21"/>
    <n v="151.66999999999999"/>
    <s v="80270"/>
    <s v="ALLERY"/>
    <x v="6"/>
    <m/>
  </r>
  <r>
    <s v="05AQA02A"/>
    <s v="HI2"/>
    <s v="AURELIE"/>
    <x v="15"/>
    <x v="1"/>
    <d v="1981-01-18T00:00:00"/>
    <d v="1941-02-03T00:00:00"/>
    <s v="CDI"/>
    <s v="6B"/>
    <s v="CADRE"/>
    <x v="29"/>
    <d v="2006-12-18T00:00:00"/>
    <x v="97"/>
    <n v="151.66999999999999"/>
    <s v="80000"/>
    <s v="AMIENS"/>
    <x v="6"/>
    <m/>
  </r>
  <r>
    <s v="05ADM01A"/>
    <s v="HL1"/>
    <s v="LISE"/>
    <x v="1"/>
    <x v="1"/>
    <d v="1970-06-26T00:00:00"/>
    <n v="51"/>
    <s v="CDI"/>
    <s v="8A"/>
    <s v="CADRE"/>
    <x v="57"/>
    <d v="2010-09-20T00:00:00"/>
    <x v="98"/>
    <n v="151.66999999999999"/>
    <s v="80510"/>
    <s v="LONG"/>
    <x v="1"/>
    <n v="1"/>
  </r>
  <r>
    <s v="05COQ01A"/>
    <s v="HO1"/>
    <s v="DELPHINE"/>
    <x v="17"/>
    <x v="1"/>
    <d v="1970-04-16T00:00:00"/>
    <n v="51"/>
    <s v="CDI"/>
    <s v="3B"/>
    <s v="OUVRIER"/>
    <x v="42"/>
    <d v="2009-12-01T00:00:00"/>
    <x v="99"/>
    <n v="151.66999999999999"/>
    <s v="80600"/>
    <s v="DOULLENS"/>
    <x v="1"/>
    <n v="1"/>
  </r>
  <r>
    <s v="05PRD02A"/>
    <s v="HU3"/>
    <s v="DIDIER"/>
    <x v="0"/>
    <x v="0"/>
    <d v="1969-05-26T00:00:00"/>
    <n v="52"/>
    <s v="CDI"/>
    <s v="4B"/>
    <s v="TECHNICIEN"/>
    <x v="46"/>
    <d v="1995-07-17T00:00:00"/>
    <x v="100"/>
    <n v="151.66999999999999"/>
    <s v="80620"/>
    <s v="SURCAMPS"/>
    <x v="1"/>
    <n v="-1"/>
  </r>
  <r>
    <s v="05PRD01A"/>
    <s v="HU4"/>
    <s v="LAURENT"/>
    <x v="0"/>
    <x v="0"/>
    <d v="1968-01-06T00:00:00"/>
    <n v="54"/>
    <s v="CDI"/>
    <s v="3C"/>
    <s v="OUVRIER"/>
    <x v="0"/>
    <d v="1996-03-04T00:00:00"/>
    <x v="101"/>
    <n v="151.66999999999999"/>
    <s v="80470"/>
    <s v="ST SAUVEUR"/>
    <x v="1"/>
    <n v="-1"/>
  </r>
  <r>
    <s v="05LOG01A"/>
    <s v="HU6"/>
    <s v="LUCIEN"/>
    <x v="8"/>
    <x v="0"/>
    <d v="1967-09-09T00:00:00"/>
    <n v="54"/>
    <s v="CDI"/>
    <s v="2C"/>
    <s v="OUVRIER"/>
    <x v="8"/>
    <d v="1998-12-07T00:00:00"/>
    <x v="12"/>
    <n v="151.66999999999999"/>
    <s v="80600"/>
    <s v="HEM HARDINVAL"/>
    <x v="1"/>
    <n v="-1"/>
  </r>
  <r>
    <s v="05LAB01A"/>
    <s v="HU7"/>
    <s v="THIBAULT"/>
    <x v="10"/>
    <x v="0"/>
    <d v="1988-09-15T00:00:00"/>
    <n v="33"/>
    <s v="CDI"/>
    <s v="4B"/>
    <s v="TECHNICIEN"/>
    <x v="58"/>
    <d v="2011-03-14T00:00:00"/>
    <x v="102"/>
    <n v="151.66999999999999"/>
    <s v="80000"/>
    <s v="AMIENS"/>
    <x v="5"/>
    <n v="-1"/>
  </r>
  <r>
    <s v="05PRD02A"/>
    <s v="JA1"/>
    <s v="ANTONIO"/>
    <x v="3"/>
    <x v="0"/>
    <d v="1967-07-23T00:00:00"/>
    <n v="54"/>
    <s v="CDI"/>
    <s v="6B"/>
    <s v="CADRE"/>
    <x v="26"/>
    <d v="2004-08-16T00:00:00"/>
    <x v="103"/>
    <n v="151.66999999999999"/>
    <s v="80080"/>
    <s v="AMIENS"/>
    <x v="1"/>
    <n v="-1"/>
  </r>
  <r>
    <s v="05PRD01A"/>
    <s v="JO1"/>
    <s v="ARNAUD"/>
    <x v="0"/>
    <x v="0"/>
    <d v="1975-04-23T00:00:00"/>
    <n v="46"/>
    <s v="CDI"/>
    <s v="3C"/>
    <s v="OUVRIER"/>
    <x v="0"/>
    <d v="1999-12-01T00:00:00"/>
    <x v="34"/>
    <n v="151.66999999999999"/>
    <s v="80330"/>
    <s v="LONGUEAU"/>
    <x v="1"/>
    <n v="-1"/>
  </r>
  <r>
    <s v="05MAT01A"/>
    <s v="KE1"/>
    <s v="VINCENT"/>
    <x v="12"/>
    <x v="0"/>
    <d v="1971-08-26T00:00:00"/>
    <n v="50"/>
    <s v="CDI"/>
    <s v="4B"/>
    <s v="TECHNICIEN"/>
    <x v="37"/>
    <d v="2008-01-21T00:00:00"/>
    <x v="104"/>
    <n v="151.66999999999999"/>
    <s v="80670"/>
    <s v="FIEFFES MONTRELET"/>
    <x v="1"/>
    <n v="-1"/>
  </r>
  <r>
    <s v="05AQA01A"/>
    <s v="KO1"/>
    <s v="MAGALI"/>
    <x v="16"/>
    <x v="1"/>
    <d v="1977-10-12T00:00:00"/>
    <n v="44"/>
    <s v="CDI"/>
    <s v="7A"/>
    <s v="CADRE"/>
    <x v="59"/>
    <d v="2003-09-15T00:00:00"/>
    <x v="105"/>
    <n v="151.66999999999999"/>
    <s v="80110"/>
    <s v="THENNES"/>
    <x v="0"/>
    <n v="1"/>
  </r>
  <r>
    <s v="05LAB01A"/>
    <s v="KO2"/>
    <s v="AUDE"/>
    <x v="10"/>
    <x v="1"/>
    <d v="1973-03-20T00:00:00"/>
    <n v="48"/>
    <s v="CDI"/>
    <s v="4B"/>
    <s v="TECHNICIEN"/>
    <x v="11"/>
    <d v="2007-04-16T00:00:00"/>
    <x v="106"/>
    <n v="151.66999999999999"/>
    <s v="80160"/>
    <s v="FLERS SUR NOYE"/>
    <x v="1"/>
    <n v="1"/>
  </r>
  <r>
    <s v="05PRD01A"/>
    <s v="LA1"/>
    <s v="MARTINE"/>
    <x v="7"/>
    <x v="1"/>
    <d v="1954-06-22T00:00:00"/>
    <n v="67"/>
    <s v="CDI"/>
    <s v="2B"/>
    <s v="OUVRIER"/>
    <x v="19"/>
    <d v="1971-06-28T00:00:00"/>
    <x v="107"/>
    <n v="151.66999999999999"/>
    <s v="80470"/>
    <s v="ARGOEUVES"/>
    <x v="4"/>
    <n v="1"/>
  </r>
  <r>
    <s v="05MAT01A"/>
    <s v="LA2"/>
    <s v="PHILIPPE"/>
    <x v="12"/>
    <x v="0"/>
    <d v="1973-05-08T00:00:00"/>
    <n v="48"/>
    <s v="CDI"/>
    <s v="4B"/>
    <s v="TECHNICIEN"/>
    <x v="13"/>
    <d v="1996-06-24T00:00:00"/>
    <x v="108"/>
    <n v="151.66999999999999"/>
    <s v="80330"/>
    <s v="LONGUEAU"/>
    <x v="1"/>
    <n v="-1"/>
  </r>
  <r>
    <s v="05COQ01A"/>
    <s v="LA3"/>
    <s v="SERGE"/>
    <x v="17"/>
    <x v="0"/>
    <d v="1950-07-16T00:00:00"/>
    <n v="71"/>
    <s v="CDI"/>
    <s v="3B"/>
    <s v="OUVRIER"/>
    <x v="42"/>
    <d v="2001-09-01T00:00:00"/>
    <x v="0"/>
    <n v="151.66999999999999"/>
    <s v="80480"/>
    <s v="SALEUX"/>
    <x v="4"/>
    <n v="-1"/>
  </r>
  <r>
    <s v="05PRD01A"/>
    <s v="LA4"/>
    <s v="CEDRIC"/>
    <x v="7"/>
    <x v="0"/>
    <d v="1977-05-11T00:00:00"/>
    <n v="44"/>
    <s v="CDI"/>
    <s v="4B"/>
    <s v="TECHNICIEN"/>
    <x v="21"/>
    <d v="2002-06-01T00:00:00"/>
    <x v="109"/>
    <n v="151.66999999999999"/>
    <s v="80320"/>
    <s v="CHAULNES"/>
    <x v="0"/>
    <n v="-1"/>
  </r>
  <r>
    <s v="05LAB01A"/>
    <s v="LE1"/>
    <s v="MAGALI"/>
    <x v="10"/>
    <x v="1"/>
    <d v="1971-09-23T00:00:00"/>
    <n v="50"/>
    <s v="CDI"/>
    <s v="4B"/>
    <s v="TECHNICIEN"/>
    <x v="11"/>
    <d v="1994-08-16T00:00:00"/>
    <x v="110"/>
    <n v="151.66999999999999"/>
    <s v="80310"/>
    <s v="BOURDON"/>
    <x v="1"/>
    <n v="1"/>
  </r>
  <r>
    <s v="05PRD01A"/>
    <s v="LE10"/>
    <s v="THIERRY AT 2"/>
    <x v="0"/>
    <x v="0"/>
    <d v="1966-09-06T00:00:00"/>
    <n v="55"/>
    <s v="CDI"/>
    <s v="3B"/>
    <s v="OUVRIER"/>
    <x v="0"/>
    <d v="2002-12-01T00:00:00"/>
    <x v="111"/>
    <n v="151.66999999999999"/>
    <s v="80470"/>
    <s v="AILLY SUR SOMME"/>
    <x v="1"/>
    <n v="-1"/>
  </r>
  <r>
    <s v="05ADM01A"/>
    <s v="LE11"/>
    <s v="ANGELIQUE"/>
    <x v="14"/>
    <x v="1"/>
    <d v="1980-05-16T00:00:00"/>
    <n v="41"/>
    <s v="CDI"/>
    <s v="4B"/>
    <s v="TECHNICIEN"/>
    <x v="25"/>
    <d v="2003-06-16T00:00:00"/>
    <x v="36"/>
    <n v="151.66999999999999"/>
    <s v="80650"/>
    <s v="VIGNACOURT"/>
    <x v="0"/>
    <n v="1"/>
  </r>
  <r>
    <s v="05MAT01A"/>
    <s v="LE12"/>
    <s v="SAMUEL"/>
    <x v="12"/>
    <x v="0"/>
    <d v="1982-12-05T00:00:00"/>
    <n v="39"/>
    <s v="CDI"/>
    <s v="4B"/>
    <s v="TECHNICIEN"/>
    <x v="13"/>
    <d v="2003-07-01T00:00:00"/>
    <x v="22"/>
    <n v="151.66999999999999"/>
    <s v="62760"/>
    <s v="SARTON"/>
    <x v="0"/>
    <n v="-1"/>
  </r>
  <r>
    <s v="05PRD01A"/>
    <s v="LE14"/>
    <s v="OLIVIER"/>
    <x v="0"/>
    <x v="0"/>
    <d v="1973-08-18T00:00:00"/>
    <n v="48"/>
    <s v="CDI"/>
    <s v="3B"/>
    <s v="OUVRIER"/>
    <x v="0"/>
    <d v="2004-09-21T00:00:00"/>
    <x v="112"/>
    <n v="151.66999999999999"/>
    <s v="80080"/>
    <s v="AMIENS"/>
    <x v="1"/>
    <n v="-1"/>
  </r>
  <r>
    <s v="05PRD01A"/>
    <s v="LE16"/>
    <s v="LAETITIA"/>
    <x v="0"/>
    <x v="1"/>
    <d v="1979-05-27T00:00:00"/>
    <n v="42"/>
    <s v="CDI"/>
    <s v="2B"/>
    <s v="OUVRIER"/>
    <x v="19"/>
    <d v="2009-01-05T00:00:00"/>
    <x v="38"/>
    <n v="151.66999999999999"/>
    <s v="80000"/>
    <s v="AMIENS"/>
    <x v="0"/>
    <n v="1"/>
  </r>
  <r>
    <s v="05MAT01A"/>
    <s v="LE18"/>
    <s v="DENIS"/>
    <x v="12"/>
    <x v="0"/>
    <d v="1961-01-28T00:00:00"/>
    <n v="61"/>
    <s v="CDI"/>
    <s v="4B"/>
    <s v="TECHNICIEN"/>
    <x v="37"/>
    <d v="2010-03-08T00:00:00"/>
    <x v="113"/>
    <n v="151.66999999999999"/>
    <s v="80500"/>
    <s v="MONTDIDIER"/>
    <x v="2"/>
    <n v="-1"/>
  </r>
  <r>
    <s v="05RED01A"/>
    <s v="LE2"/>
    <s v="GREGORY"/>
    <x v="1"/>
    <x v="0"/>
    <d v="1977-06-28T00:00:00"/>
    <n v="44"/>
    <s v="CDI"/>
    <s v="8A"/>
    <s v="CADRE"/>
    <x v="60"/>
    <d v="2001-10-03T00:00:00"/>
    <x v="114"/>
    <n v="151.66999999999999"/>
    <s v="80000"/>
    <s v="AMIENS"/>
    <x v="0"/>
    <n v="-1"/>
  </r>
  <r>
    <s v="05PRD01A"/>
    <s v="LE20"/>
    <s v="NATHALIE"/>
    <x v="0"/>
    <x v="1"/>
    <d v="1977-01-21T00:00:00"/>
    <n v="45"/>
    <s v="CDI"/>
    <s v="2B"/>
    <s v="OUVRIER"/>
    <x v="19"/>
    <d v="2010-06-01T00:00:00"/>
    <x v="56"/>
    <n v="151.66999999999999"/>
    <s v="80620"/>
    <s v="LANCHES SAINT HILAIRE"/>
    <x v="0"/>
    <n v="1"/>
  </r>
  <r>
    <s v="05PRD01A"/>
    <s v="LE21"/>
    <s v="JEROME"/>
    <x v="0"/>
    <x v="0"/>
    <d v="1984-04-13T00:00:00"/>
    <n v="37"/>
    <s v="CDI"/>
    <s v="3B"/>
    <s v="OUVRIER"/>
    <x v="0"/>
    <d v="2010-07-01T00:00:00"/>
    <x v="115"/>
    <n v="151.66999999999999"/>
    <s v="80800"/>
    <s v="MARCELCAVE"/>
    <x v="0"/>
    <n v="-1"/>
  </r>
  <r>
    <s v="05ADM01A"/>
    <s v="LE22"/>
    <s v="ELODIE"/>
    <x v="14"/>
    <x v="1"/>
    <d v="1982-06-04T00:00:00"/>
    <n v="39"/>
    <s v="CDD"/>
    <s v="4B"/>
    <s v="TECHNICIEN"/>
    <x v="25"/>
    <d v="2019-01-05T00:00:00"/>
    <x v="116"/>
    <n v="151.66999999999999"/>
    <s v="80000"/>
    <s v="AMIENS"/>
    <x v="0"/>
    <n v="1"/>
  </r>
  <r>
    <s v="05ADM02A"/>
    <s v="LE23"/>
    <s v="MEDERIC"/>
    <x v="2"/>
    <x v="0"/>
    <d v="1978-10-10T00:00:00"/>
    <n v="43"/>
    <s v="CDI"/>
    <s v="6A"/>
    <s v="CADRE"/>
    <x v="61"/>
    <d v="2011-01-03T00:00:00"/>
    <x v="117"/>
    <n v="151.66999999999999"/>
    <s v="80140"/>
    <s v="BIENCOURT"/>
    <x v="0"/>
    <n v="-1"/>
  </r>
  <r>
    <s v="05MAT01A"/>
    <s v="LE4"/>
    <s v="ERIC"/>
    <x v="1"/>
    <x v="0"/>
    <d v="1970-01-20T00:00:00"/>
    <n v="52"/>
    <s v="CDI"/>
    <s v="9A"/>
    <s v="CADRE"/>
    <x v="62"/>
    <d v="1998-07-13T00:00:00"/>
    <x v="118"/>
    <n v="151.66999999999999"/>
    <s v="80270"/>
    <s v="AIRAINES"/>
    <x v="1"/>
    <n v="-1"/>
  </r>
  <r>
    <s v="05LAB01A"/>
    <s v="LE6"/>
    <s v="NADEGE"/>
    <x v="10"/>
    <x v="1"/>
    <d v="1974-11-30T00:00:00"/>
    <n v="47"/>
    <s v="CDI"/>
    <s v="4B"/>
    <s v="TECHNICIEN"/>
    <x v="11"/>
    <d v="2001-01-08T00:00:00"/>
    <x v="119"/>
    <n v="151.66999999999999"/>
    <s v="80000"/>
    <s v="AMIENS"/>
    <x v="1"/>
    <n v="1"/>
  </r>
  <r>
    <s v="05PRD01A"/>
    <s v="LE7"/>
    <s v="THIERRY MARCEL"/>
    <x v="0"/>
    <x v="0"/>
    <d v="1968-08-25T00:00:00"/>
    <n v="53"/>
    <s v="CDI"/>
    <s v="3B"/>
    <s v="OUVRIER"/>
    <x v="0"/>
    <d v="2001-10-01T00:00:00"/>
    <x v="74"/>
    <n v="151.66999999999999"/>
    <s v="80090"/>
    <s v="AMIENS"/>
    <x v="1"/>
    <n v="-1"/>
  </r>
  <r>
    <s v="05PRD02A"/>
    <s v="LH1"/>
    <s v="SANDRA"/>
    <x v="3"/>
    <x v="1"/>
    <d v="1975-07-04T00:00:00"/>
    <n v="46"/>
    <s v="CDI"/>
    <s v="3B"/>
    <s v="OUVRIER"/>
    <x v="63"/>
    <d v="2005-05-23T00:00:00"/>
    <x v="120"/>
    <n v="151.66999999999999"/>
    <s v="80560"/>
    <s v="AUTHIE"/>
    <x v="1"/>
    <n v="1"/>
  </r>
  <r>
    <s v="05PRD01A"/>
    <s v="LI1"/>
    <s v="HERMANN"/>
    <x v="0"/>
    <x v="0"/>
    <d v="1974-05-02T00:00:00"/>
    <n v="47"/>
    <s v="CDI"/>
    <s v="3C"/>
    <s v="OUVRIER"/>
    <x v="0"/>
    <d v="1998-01-02T00:00:00"/>
    <x v="54"/>
    <n v="151.66999999999999"/>
    <s v="80890"/>
    <s v="CONDE FOLIE"/>
    <x v="1"/>
    <n v="-1"/>
  </r>
  <r>
    <s v="05RED01A"/>
    <s v="LI2"/>
    <s v="LAURY"/>
    <x v="6"/>
    <x v="1"/>
    <d v="1977-04-22T00:00:00"/>
    <n v="44"/>
    <s v="CDI"/>
    <s v="6B"/>
    <s v="CADRE"/>
    <x v="18"/>
    <d v="2004-05-10T00:00:00"/>
    <x v="121"/>
    <n v="151.66999999999999"/>
    <s v="80000"/>
    <s v="AMIENS"/>
    <x v="0"/>
    <n v="1"/>
  </r>
  <r>
    <s v="05PRD01A"/>
    <s v="LO2"/>
    <s v="DAVID"/>
    <x v="0"/>
    <x v="0"/>
    <d v="1974-06-21T00:00:00"/>
    <n v="47"/>
    <s v="CDI"/>
    <s v="3B"/>
    <s v="OUVRIER"/>
    <x v="0"/>
    <d v="1999-03-01T00:00:00"/>
    <x v="89"/>
    <n v="151.66999999999999"/>
    <s v="80000"/>
    <s v="DREUIL LES AMIENS"/>
    <x v="1"/>
    <n v="-1"/>
  </r>
  <r>
    <s v="05PRD02A"/>
    <s v="LO5"/>
    <s v="STEPHANE"/>
    <x v="3"/>
    <x v="0"/>
    <d v="1972-10-28T00:00:00"/>
    <n v="49"/>
    <s v="CDI"/>
    <s v="6B"/>
    <s v="CADRE"/>
    <x v="3"/>
    <d v="2009-03-16T00:00:00"/>
    <x v="122"/>
    <n v="151.66999999999999"/>
    <s v="80300"/>
    <s v="MEAULTE"/>
    <x v="1"/>
    <n v="-1"/>
  </r>
  <r>
    <s v="05PRD02A"/>
    <s v="LU1"/>
    <s v="NICOLAS"/>
    <x v="10"/>
    <x v="0"/>
    <d v="1984-12-27T00:00:00"/>
    <n v="37"/>
    <s v="CDI"/>
    <s v="6B"/>
    <s v="CADRE"/>
    <x v="64"/>
    <d v="2008-07-21T00:00:00"/>
    <x v="24"/>
    <n v="151.66999999999999"/>
    <s v="80250"/>
    <s v="CHAUSSOY EPAGNY"/>
    <x v="0"/>
    <n v="-1"/>
  </r>
  <r>
    <s v="05PRD01A"/>
    <s v="MA12"/>
    <s v="GAYLORD"/>
    <x v="7"/>
    <x v="0"/>
    <d v="1981-06-11T00:00:00"/>
    <n v="40"/>
    <s v="CDI"/>
    <s v="3B"/>
    <s v="OUVRIER"/>
    <x v="15"/>
    <d v="2009-01-05T00:00:00"/>
    <x v="38"/>
    <n v="151.66999999999999"/>
    <s v="80090"/>
    <s v="AMIENS"/>
    <x v="0"/>
    <n v="-1"/>
  </r>
  <r>
    <s v="05PRD01A"/>
    <s v="MA13"/>
    <s v="SYLVAIN"/>
    <x v="0"/>
    <x v="0"/>
    <d v="1988-06-11T00:00:00"/>
    <n v="33"/>
    <s v="CDI"/>
    <s v="3B"/>
    <s v="OUVRIER"/>
    <x v="0"/>
    <d v="2010-08-16T00:00:00"/>
    <x v="123"/>
    <n v="151.66999999999999"/>
    <s v="80850"/>
    <s v="BERTEAUCOURT LES DAMES"/>
    <x v="5"/>
    <n v="-1"/>
  </r>
  <r>
    <s v="05PRD01A"/>
    <s v="MA14"/>
    <s v="JESSICA"/>
    <x v="0"/>
    <x v="1"/>
    <d v="1983-09-15T00:00:00"/>
    <n v="38"/>
    <s v="CDI"/>
    <s v="2B"/>
    <s v="OUVRIER"/>
    <x v="19"/>
    <d v="2011-01-17T00:00:00"/>
    <x v="21"/>
    <n v="151.66999999999999"/>
    <s v="80470"/>
    <s v="AILLY SUR SOMME"/>
    <x v="0"/>
    <n v="1"/>
  </r>
  <r>
    <s v="05AQA01A"/>
    <s v="MA15"/>
    <s v="LOUISE"/>
    <x v="16"/>
    <x v="1"/>
    <d v="1997-02-11T00:00:00"/>
    <n v="25"/>
    <s v="SC"/>
    <s v=""/>
    <s v="STAGIAIRE"/>
    <x v="65"/>
    <d v="2019-03-01T00:00:00"/>
    <x v="124"/>
    <n v="151.66999999999999"/>
    <s v="94800"/>
    <s v="VILLEJUIF"/>
    <x v="3"/>
    <n v="1"/>
  </r>
  <r>
    <s v="05PRD01A"/>
    <s v="MA3"/>
    <s v="JEROME"/>
    <x v="0"/>
    <x v="0"/>
    <d v="1971-02-26T00:00:00"/>
    <n v="50"/>
    <s v="CDI"/>
    <s v="3C"/>
    <s v="OUVRIER"/>
    <x v="0"/>
    <d v="1997-04-14T00:00:00"/>
    <x v="125"/>
    <n v="151.66999999999999"/>
    <s v="80300"/>
    <s v="ALBERT"/>
    <x v="1"/>
    <n v="-1"/>
  </r>
  <r>
    <s v="05PRD01A"/>
    <s v="MA4"/>
    <s v="LUDOVIC"/>
    <x v="0"/>
    <x v="0"/>
    <d v="1976-10-18T00:00:00"/>
    <n v="45"/>
    <s v="CDI"/>
    <s v="3B"/>
    <s v="OUVRIER"/>
    <x v="0"/>
    <d v="1998-01-02T00:00:00"/>
    <x v="54"/>
    <n v="151.66999999999999"/>
    <s v="80000"/>
    <s v="AMIENS"/>
    <x v="0"/>
    <n v="-1"/>
  </r>
  <r>
    <s v="05PRD01A"/>
    <s v="MA5"/>
    <s v="DAVID"/>
    <x v="0"/>
    <x v="0"/>
    <d v="1973-07-10T00:00:00"/>
    <n v="48"/>
    <s v="CDI"/>
    <s v="3B"/>
    <s v="OUVRIER"/>
    <x v="0"/>
    <d v="2001-09-01T00:00:00"/>
    <x v="0"/>
    <n v="151.66999999999999"/>
    <s v="80750"/>
    <s v="FIENVILLERS"/>
    <x v="1"/>
    <n v="-1"/>
  </r>
  <r>
    <s v="05PRD01A"/>
    <s v="MA9"/>
    <s v="STEVE"/>
    <x v="0"/>
    <x v="0"/>
    <d v="1969-10-16T00:00:00"/>
    <n v="52"/>
    <s v="CDI"/>
    <s v="3B"/>
    <s v="OUVRIER"/>
    <x v="0"/>
    <d v="2004-09-06T00:00:00"/>
    <x v="45"/>
    <n v="151.66999999999999"/>
    <s v="80560"/>
    <s v="ACHEUX EN AMIENOIS"/>
    <x v="1"/>
    <n v="-1"/>
  </r>
  <r>
    <s v="05LOG01A"/>
    <s v="ME2"/>
    <s v="JOEL"/>
    <x v="8"/>
    <x v="0"/>
    <d v="1969-09-06T00:00:00"/>
    <n v="52"/>
    <s v="CDI"/>
    <s v="3B"/>
    <s v="OUVRIER"/>
    <x v="41"/>
    <d v="2002-10-31T00:00:00"/>
    <x v="29"/>
    <n v="151.66999999999999"/>
    <s v="80480"/>
    <s v="SALOUEL"/>
    <x v="1"/>
    <n v="-1"/>
  </r>
  <r>
    <s v="05AQA01A"/>
    <s v="MI1"/>
    <s v="LAURENCE"/>
    <x v="16"/>
    <x v="1"/>
    <d v="1963-02-01T00:00:00"/>
    <n v="59"/>
    <s v="CDI"/>
    <s v="3B"/>
    <s v="OUVRIER"/>
    <x v="40"/>
    <d v="2004-02-16T00:00:00"/>
    <x v="126"/>
    <n v="151.66999999999999"/>
    <s v="80090"/>
    <s v="AMIENS"/>
    <x v="2"/>
    <n v="1"/>
  </r>
  <r>
    <s v="05PRD01A"/>
    <s v="MI2"/>
    <s v="FREDERIC"/>
    <x v="0"/>
    <x v="0"/>
    <d v="1981-02-12T00:00:00"/>
    <n v="41"/>
    <s v="CDI"/>
    <s v="3B"/>
    <s v="OUVRIER"/>
    <x v="0"/>
    <d v="2009-04-06T00:00:00"/>
    <x v="52"/>
    <n v="151.66999999999999"/>
    <s v="80260"/>
    <s v="FLESSELLES"/>
    <x v="0"/>
    <n v="-1"/>
  </r>
  <r>
    <s v="05PRD01A"/>
    <s v="MO1"/>
    <s v="PATRICE"/>
    <x v="0"/>
    <x v="0"/>
    <d v="1971-09-19T00:00:00"/>
    <n v="50"/>
    <s v="CDI"/>
    <s v="3B"/>
    <s v="OUVRIER"/>
    <x v="0"/>
    <d v="1997-01-02T00:00:00"/>
    <x v="5"/>
    <n v="151.66999999999999"/>
    <s v="80300"/>
    <s v="FRICOURT"/>
    <x v="1"/>
    <n v="-1"/>
  </r>
  <r>
    <s v="05LOG01A"/>
    <s v="MO2"/>
    <s v="STEPHANE"/>
    <x v="8"/>
    <x v="0"/>
    <d v="1979-04-20T00:00:00"/>
    <n v="42"/>
    <s v="CDI"/>
    <s v="3C"/>
    <s v="OUVRIER"/>
    <x v="41"/>
    <d v="2001-10-01T00:00:00"/>
    <x v="74"/>
    <n v="151.66999999999999"/>
    <s v="80330"/>
    <s v="CAGNY"/>
    <x v="0"/>
    <n v="-1"/>
  </r>
  <r>
    <s v="05LOG01A"/>
    <s v="MO5"/>
    <s v="THOMAS"/>
    <x v="8"/>
    <x v="0"/>
    <d v="1974-12-28T00:00:00"/>
    <n v="47"/>
    <s v="CDI"/>
    <s v="2C"/>
    <s v="OUVRIER"/>
    <x v="8"/>
    <d v="2005-11-01T00:00:00"/>
    <x v="127"/>
    <n v="151.66999999999999"/>
    <s v="80450"/>
    <s v="CAMON"/>
    <x v="1"/>
    <n v="-1"/>
  </r>
  <r>
    <s v="05PRD01A"/>
    <s v="MO7"/>
    <s v="OLIVIER"/>
    <x v="0"/>
    <x v="0"/>
    <d v="1969-07-14T00:00:00"/>
    <n v="52"/>
    <s v="CDI"/>
    <s v="3B"/>
    <s v="OUVRIER"/>
    <x v="0"/>
    <d v="2008-07-01T00:00:00"/>
    <x v="128"/>
    <n v="151.66999999999999"/>
    <s v="80000"/>
    <s v="AMIENS"/>
    <x v="1"/>
    <n v="-1"/>
  </r>
  <r>
    <s v="05LOG02A"/>
    <s v="MU1"/>
    <s v="LAURENT"/>
    <x v="1"/>
    <x v="0"/>
    <d v="1969-03-01T00:00:00"/>
    <n v="52"/>
    <s v="CDI"/>
    <s v="8A"/>
    <s v="CADRE"/>
    <x v="66"/>
    <d v="2010-10-18T00:00:00"/>
    <x v="129"/>
    <n v="151.66999999999999"/>
    <s v="62219"/>
    <s v="LONGUENESSE"/>
    <x v="1"/>
    <n v="-1"/>
  </r>
  <r>
    <s v="05COQ01A"/>
    <s v="NE1"/>
    <s v="DANIELLE"/>
    <x v="17"/>
    <x v="1"/>
    <d v="1966-10-07T00:00:00"/>
    <n v="55"/>
    <s v="CDI"/>
    <s v="3B"/>
    <s v="OUVRIER"/>
    <x v="42"/>
    <d v="2004-02-01T00:00:00"/>
    <x v="130"/>
    <n v="151.66999999999999"/>
    <s v="80080"/>
    <s v="AMIENS"/>
    <x v="1"/>
    <n v="1"/>
  </r>
  <r>
    <s v="05ADM01A"/>
    <s v="NI1"/>
    <s v="MARIE HELOISE"/>
    <x v="14"/>
    <x v="1"/>
    <d v="1997-01-25T00:00:00"/>
    <n v="25"/>
    <s v="CAP10"/>
    <s v=""/>
    <s v="APPRENTI"/>
    <x v="67"/>
    <d v="2018-09-13T00:00:00"/>
    <x v="39"/>
    <n v="151.66999999999999"/>
    <s v="80080"/>
    <s v="AMIENS"/>
    <x v="3"/>
    <n v="1"/>
  </r>
  <r>
    <s v="05PRD01A"/>
    <s v="PA1"/>
    <s v="FABRICE"/>
    <x v="7"/>
    <x v="0"/>
    <d v="1975-03-13T00:00:00"/>
    <n v="46"/>
    <s v="CDI"/>
    <s v="4B"/>
    <s v="TECHNICIEN"/>
    <x v="21"/>
    <d v="2000-03-01T00:00:00"/>
    <x v="68"/>
    <n v="151.66999999999999"/>
    <s v="80250"/>
    <s v="ESTREES SUR NOYE"/>
    <x v="1"/>
    <n v="-1"/>
  </r>
  <r>
    <s v="05PRD01A"/>
    <s v="PA2"/>
    <s v="LUDOVIC"/>
    <x v="0"/>
    <x v="0"/>
    <d v="1976-03-16T00:00:00"/>
    <n v="45"/>
    <s v="CDI"/>
    <s v="2B"/>
    <s v="OUVRIER"/>
    <x v="19"/>
    <d v="2002-02-04T00:00:00"/>
    <x v="131"/>
    <n v="151.66999999999999"/>
    <s v="80260"/>
    <s v="FLESSELLES"/>
    <x v="0"/>
    <n v="-1"/>
  </r>
  <r>
    <s v="05PRD01A"/>
    <s v="PA3"/>
    <s v="RONAN"/>
    <x v="0"/>
    <x v="0"/>
    <d v="1971-10-01T00:00:00"/>
    <n v="50"/>
    <s v="CDI"/>
    <s v="3B"/>
    <s v="OUVRIER"/>
    <x v="0"/>
    <d v="2002-10-31T00:00:00"/>
    <x v="29"/>
    <n v="151.66999999999999"/>
    <s v="80420"/>
    <s v="FLIXECOURT"/>
    <x v="1"/>
    <n v="-1"/>
  </r>
  <r>
    <s v="05PRD02A"/>
    <s v="PA4"/>
    <s v="OLIVIER"/>
    <x v="1"/>
    <x v="0"/>
    <d v="1971-08-14T00:00:00"/>
    <n v="50"/>
    <s v="CDI"/>
    <s v="9A"/>
    <s v="CADRE"/>
    <x v="68"/>
    <d v="2003-03-17T00:00:00"/>
    <x v="132"/>
    <n v="151.66999999999999"/>
    <s v="80450"/>
    <s v="CAMON"/>
    <x v="1"/>
    <n v="-1"/>
  </r>
  <r>
    <s v="05AQA01A"/>
    <s v="PA6"/>
    <s v="AGATHE"/>
    <x v="16"/>
    <x v="1"/>
    <d v="1998-06-13T00:00:00"/>
    <n v="23"/>
    <s v="SC"/>
    <s v=""/>
    <s v="STAGIAIRE"/>
    <x v="65"/>
    <d v="2019-01-10T00:00:00"/>
    <x v="133"/>
    <n v="151.66999999999999"/>
    <s v="80250"/>
    <s v="REMIENCOURT"/>
    <x v="3"/>
    <n v="1"/>
  </r>
  <r>
    <s v="05LOG01A"/>
    <s v="PA7"/>
    <s v="ANNABELLE"/>
    <x v="8"/>
    <x v="1"/>
    <d v="1976-03-31T00:00:00"/>
    <n v="45"/>
    <s v="CDI"/>
    <s v="3B"/>
    <s v="OUVRIER"/>
    <x v="69"/>
    <d v="2009-02-02T00:00:00"/>
    <x v="134"/>
    <n v="151.66999999999999"/>
    <s v="80270"/>
    <s v="QUESNOY SUR AIRAINES"/>
    <x v="0"/>
    <n v="1"/>
  </r>
  <r>
    <s v="05LAB01A"/>
    <s v="PA8"/>
    <s v="VANESSA"/>
    <x v="10"/>
    <x v="1"/>
    <d v="1982-05-12T00:00:00"/>
    <n v="39"/>
    <s v="CDI"/>
    <s v="4B"/>
    <s v="TECHNICIEN"/>
    <x v="11"/>
    <d v="2011-01-17T00:00:00"/>
    <x v="21"/>
    <n v="151.66999999999999"/>
    <s v="80260"/>
    <s v="VILLERS BOCAGE"/>
    <x v="0"/>
    <n v="1"/>
  </r>
  <r>
    <s v="05PRD02A"/>
    <s v="PE2"/>
    <s v="LAURENT"/>
    <x v="0"/>
    <x v="0"/>
    <d v="1970-02-06T00:00:00"/>
    <n v="52"/>
    <s v="CDI"/>
    <s v="4B"/>
    <s v="TECHNICIEN"/>
    <x v="46"/>
    <d v="1997-04-15T00:00:00"/>
    <x v="135"/>
    <n v="151.66999999999999"/>
    <s v="80800"/>
    <s v="VECQUEMONT"/>
    <x v="1"/>
    <n v="-1"/>
  </r>
  <r>
    <s v="05COM01A"/>
    <s v="PE3"/>
    <s v="PIER UGO"/>
    <x v="18"/>
    <x v="0"/>
    <d v="1971-04-29T00:00:00"/>
    <n v="50"/>
    <s v="CDI"/>
    <s v="8A"/>
    <s v="CADRE"/>
    <x v="44"/>
    <d v="2002-02-15T00:00:00"/>
    <x v="136"/>
    <n v="151.66999999999999"/>
    <s v="80800"/>
    <s v="FOUILLOY"/>
    <x v="1"/>
    <n v="-1"/>
  </r>
  <r>
    <s v="05PRD01A"/>
    <s v="PE4"/>
    <s v="CYRILLE"/>
    <x v="0"/>
    <x v="0"/>
    <d v="1972-10-09T00:00:00"/>
    <n v="49"/>
    <s v="CDI"/>
    <s v="3B"/>
    <s v="OUVRIER"/>
    <x v="0"/>
    <d v="2004-07-05T00:00:00"/>
    <x v="31"/>
    <n v="151.66999999999999"/>
    <s v="80310"/>
    <s v="CROUY ST PIERRE"/>
    <x v="1"/>
    <n v="-1"/>
  </r>
  <r>
    <s v="05COQ01A"/>
    <s v="PE5"/>
    <s v="ANGELIQUE"/>
    <x v="17"/>
    <x v="1"/>
    <d v="1973-07-20T00:00:00"/>
    <n v="48"/>
    <s v="CDI"/>
    <s v="3B"/>
    <s v="OUVRIER"/>
    <x v="42"/>
    <d v="2005-12-05T00:00:00"/>
    <x v="137"/>
    <n v="151.66999999999999"/>
    <s v="80690"/>
    <s v="VILLERS SOUS AILLY"/>
    <x v="1"/>
    <n v="1"/>
  </r>
  <r>
    <s v="05LOG02A"/>
    <s v="PE6"/>
    <s v="CHARLIE"/>
    <x v="5"/>
    <x v="0"/>
    <d v="1979-01-30T00:00:00"/>
    <n v="43"/>
    <s v="CDI"/>
    <s v="4B"/>
    <s v="TECHNICIEN"/>
    <x v="70"/>
    <d v="2011-01-10T00:00:00"/>
    <x v="138"/>
    <n v="151.66999999999999"/>
    <s v="80000"/>
    <s v="AMIENS"/>
    <x v="0"/>
    <n v="-1"/>
  </r>
  <r>
    <s v="05PRD01A"/>
    <s v="PI2"/>
    <s v="FABIEN"/>
    <x v="7"/>
    <x v="0"/>
    <d v="1978-11-23T00:00:00"/>
    <n v="43"/>
    <s v="CDI"/>
    <s v="3B"/>
    <s v="OUVRIER"/>
    <x v="0"/>
    <d v="2003-12-01T00:00:00"/>
    <x v="10"/>
    <n v="151.66999999999999"/>
    <s v="80000"/>
    <s v="AMIENS"/>
    <x v="0"/>
    <n v="-1"/>
  </r>
  <r>
    <s v="05AQA01A"/>
    <s v="PO2"/>
    <s v="MARIE-CLAIRE"/>
    <x v="13"/>
    <x v="1"/>
    <d v="1955-12-25T00:00:00"/>
    <n v="66"/>
    <s v="CDI"/>
    <s v="3C"/>
    <s v="OUVRIER"/>
    <x v="53"/>
    <d v="1974-01-28T00:00:00"/>
    <x v="139"/>
    <n v="151.66999999999999"/>
    <s v="80200"/>
    <s v="PERONNE"/>
    <x v="4"/>
    <n v="1"/>
  </r>
  <r>
    <s v="05PRD01A"/>
    <s v="PO3"/>
    <s v="MAXIME"/>
    <x v="0"/>
    <x v="0"/>
    <d v="1971-06-30T00:00:00"/>
    <n v="50"/>
    <s v="CDI"/>
    <s v="3B"/>
    <s v="OUVRIER"/>
    <x v="0"/>
    <d v="2001-09-10T00:00:00"/>
    <x v="73"/>
    <n v="151.66999999999999"/>
    <s v="80260"/>
    <s v="TALMAS"/>
    <x v="1"/>
    <n v="-1"/>
  </r>
  <r>
    <s v="05LOG02A"/>
    <s v="PO5"/>
    <s v="RACHEL"/>
    <x v="11"/>
    <x v="1"/>
    <d v="1972-01-31T00:00:00"/>
    <n v="50"/>
    <s v="CDI"/>
    <s v="6B"/>
    <s v="CADRE"/>
    <x v="71"/>
    <d v="1998-10-12T00:00:00"/>
    <x v="140"/>
    <n v="121.34"/>
    <s v="80260"/>
    <s v="LA VICOGNE"/>
    <x v="1"/>
    <n v="1"/>
  </r>
  <r>
    <s v="05PRD02A"/>
    <s v="PO6"/>
    <s v="EMMANUEL"/>
    <x v="3"/>
    <x v="0"/>
    <d v="1970-02-23T00:00:00"/>
    <n v="51"/>
    <s v="CDI"/>
    <s v="6B"/>
    <s v="CADRE"/>
    <x v="3"/>
    <d v="1999-12-01T00:00:00"/>
    <x v="34"/>
    <n v="151.66999999999999"/>
    <s v="80620"/>
    <s v="SURCAMPS"/>
    <x v="1"/>
    <n v="-1"/>
  </r>
  <r>
    <s v="05PRD01A"/>
    <s v="PO7"/>
    <s v="ROMUALD"/>
    <x v="0"/>
    <x v="0"/>
    <d v="1973-09-30T00:00:00"/>
    <n v="48"/>
    <s v="CDI"/>
    <s v="3B"/>
    <s v="OUVRIER"/>
    <x v="0"/>
    <d v="1999-12-01T00:00:00"/>
    <x v="34"/>
    <n v="151.66999999999999"/>
    <s v="80540"/>
    <s v="GUIGNEMICOURT"/>
    <x v="1"/>
    <n v="-1"/>
  </r>
  <r>
    <s v="05MAT01A"/>
    <s v="PO8"/>
    <s v="NORMANN"/>
    <x v="12"/>
    <x v="0"/>
    <d v="1978-08-01T00:00:00"/>
    <n v="43"/>
    <s v="CDI"/>
    <s v="4B"/>
    <s v="TECHNICIEN"/>
    <x v="37"/>
    <d v="2008-01-02T00:00:00"/>
    <x v="141"/>
    <n v="151.66999999999999"/>
    <s v="80260"/>
    <s v="LA VICOGNE"/>
    <x v="0"/>
    <n v="-1"/>
  </r>
  <r>
    <s v="05PRD01A"/>
    <s v="PO9"/>
    <s v="GREGORY"/>
    <x v="0"/>
    <x v="0"/>
    <d v="1981-02-17T00:00:00"/>
    <n v="41"/>
    <s v="CDI"/>
    <s v="3B"/>
    <s v="OUVRIER"/>
    <x v="0"/>
    <d v="2009-09-21T00:00:00"/>
    <x v="6"/>
    <n v="151.66999999999999"/>
    <s v="80420"/>
    <s v="FLIXECOURT"/>
    <x v="0"/>
    <n v="-1"/>
  </r>
  <r>
    <s v="05PRD01A"/>
    <s v="PR1"/>
    <s v="LAURENT"/>
    <x v="0"/>
    <x v="0"/>
    <d v="1978-08-03T00:00:00"/>
    <n v="43"/>
    <s v="CDI"/>
    <s v="3B"/>
    <s v="OUVRIER"/>
    <x v="0"/>
    <d v="2002-02-04T00:00:00"/>
    <x v="131"/>
    <n v="151.66999999999999"/>
    <s v="80600"/>
    <s v="OCCOCHES"/>
    <x v="0"/>
    <n v="-1"/>
  </r>
  <r>
    <s v="05ADM02A"/>
    <s v="QU1"/>
    <s v="AURELIEN"/>
    <x v="2"/>
    <x v="0"/>
    <d v="1983-08-15T00:00:00"/>
    <d v="1938-07-10T00:00:00"/>
    <s v="CDI"/>
    <s v="7A"/>
    <s v="CADRE"/>
    <x v="72"/>
    <d v="2009-09-01T00:00:00"/>
    <x v="142"/>
    <n v="151.66999999999999"/>
    <s v="80090"/>
    <s v="AMIENS"/>
    <x v="6"/>
    <m/>
  </r>
  <r>
    <s v="05PRD01A"/>
    <s v="QU2"/>
    <s v="RODOLPHE"/>
    <x v="0"/>
    <x v="0"/>
    <d v="1971-05-31T00:00:00"/>
    <n v="50"/>
    <s v="CDI"/>
    <s v="3B"/>
    <s v="OUVRIER"/>
    <x v="0"/>
    <d v="2009-07-01T00:00:00"/>
    <x v="26"/>
    <n v="151.66999999999999"/>
    <s v="80000"/>
    <s v="AMIENS"/>
    <x v="1"/>
    <n v="-1"/>
  </r>
  <r>
    <s v="05PRD01A"/>
    <s v="RI1"/>
    <s v="JOSE"/>
    <x v="7"/>
    <x v="0"/>
    <d v="1960-07-21T00:00:00"/>
    <n v="61"/>
    <s v="CDI"/>
    <s v="3B"/>
    <s v="OUVRIER"/>
    <x v="0"/>
    <d v="2003-12-01T00:00:00"/>
    <x v="10"/>
    <n v="151.66999999999999"/>
    <s v="80670"/>
    <s v="HALLOY LES PERNOIS"/>
    <x v="2"/>
    <n v="-1"/>
  </r>
  <r>
    <s v="05ADM03A"/>
    <s v="RO1"/>
    <s v="JEAN-FRANCOIS"/>
    <x v="1"/>
    <x v="0"/>
    <d v="1955-08-26T00:00:00"/>
    <n v="66"/>
    <s v="CDI"/>
    <s v="9A"/>
    <s v="CADRE"/>
    <x v="73"/>
    <d v="1994-12-05T00:00:00"/>
    <x v="143"/>
    <n v="151.66999999999999"/>
    <s v="80090"/>
    <s v="AMIENS"/>
    <x v="4"/>
    <n v="-1"/>
  </r>
  <r>
    <s v="05PRD01A"/>
    <s v="RO3"/>
    <s v="GUYLAINE"/>
    <x v="7"/>
    <x v="1"/>
    <d v="1961-09-27T00:00:00"/>
    <n v="60"/>
    <s v="CDI"/>
    <s v="2C"/>
    <s v="OUVRIER"/>
    <x v="19"/>
    <d v="2003-03-24T00:00:00"/>
    <x v="8"/>
    <n v="151.66999999999999"/>
    <s v="80560"/>
    <s v="CONTAY"/>
    <x v="2"/>
    <n v="1"/>
  </r>
  <r>
    <s v="05PRD01A"/>
    <s v="SA1"/>
    <s v="JEAN-MICHEL"/>
    <x v="0"/>
    <x v="0"/>
    <d v="1968-09-05T00:00:00"/>
    <n v="53"/>
    <s v="CDI"/>
    <s v="3B"/>
    <s v="OUVRIER"/>
    <x v="0"/>
    <d v="1991-02-18T00:00:00"/>
    <x v="144"/>
    <n v="151.66999999999999"/>
    <s v="62760"/>
    <s v="WARLINCOURT LES PAS"/>
    <x v="1"/>
    <n v="-1"/>
  </r>
  <r>
    <s v="05AQA01A"/>
    <s v="SA2"/>
    <s v="CHRISTELLE"/>
    <x v="16"/>
    <x v="1"/>
    <d v="1969-06-01T00:00:00"/>
    <n v="52"/>
    <s v="CDI"/>
    <s v="3B"/>
    <s v="OUVRIER"/>
    <x v="74"/>
    <d v="2003-07-28T00:00:00"/>
    <x v="145"/>
    <n v="151.66999999999999"/>
    <s v="80500"/>
    <s v="CONTOIRE HAMEL"/>
    <x v="1"/>
    <n v="1"/>
  </r>
  <r>
    <s v="05MAT01A"/>
    <s v="SA3"/>
    <s v="BRUNO"/>
    <x v="12"/>
    <x v="0"/>
    <d v="1968-09-27T00:00:00"/>
    <n v="53"/>
    <s v="CDI"/>
    <s v="4B"/>
    <s v="TECHNICIEN"/>
    <x v="27"/>
    <d v="1999-06-01T00:00:00"/>
    <x v="72"/>
    <n v="151.66999999999999"/>
    <s v="80080"/>
    <s v="AMIENS"/>
    <x v="1"/>
    <n v="-1"/>
  </r>
  <r>
    <s v="05PRD01A"/>
    <s v="SA4"/>
    <s v="MICHAEL"/>
    <x v="0"/>
    <x v="0"/>
    <d v="1976-07-18T00:00:00"/>
    <n v="45"/>
    <s v="CDI"/>
    <s v="3B"/>
    <s v="OUVRIER"/>
    <x v="0"/>
    <d v="2002-10-31T00:00:00"/>
    <x v="29"/>
    <n v="151.66999999999999"/>
    <s v="80260"/>
    <s v="FLESSELLES"/>
    <x v="0"/>
    <n v="-1"/>
  </r>
  <r>
    <s v="05PRD01A"/>
    <s v="SA6"/>
    <s v="AURELIEN"/>
    <x v="0"/>
    <x v="0"/>
    <d v="1982-09-25T00:00:00"/>
    <d v="1939-05-30T00:00:00"/>
    <s v="CDI"/>
    <s v="3B"/>
    <s v="OUVRIER"/>
    <x v="0"/>
    <d v="2007-05-14T00:00:00"/>
    <x v="146"/>
    <n v="151.66999999999999"/>
    <s v="80560"/>
    <s v="PUCHEVILLERS"/>
    <x v="6"/>
    <m/>
  </r>
  <r>
    <s v="05PRD02A"/>
    <s v="SC1"/>
    <s v="ARNAUD"/>
    <x v="0"/>
    <x v="0"/>
    <d v="1976-04-16T00:00:00"/>
    <n v="45"/>
    <s v="CDI"/>
    <s v="4B"/>
    <s v="TECHNICIEN"/>
    <x v="46"/>
    <d v="1997-05-02T00:00:00"/>
    <x v="147"/>
    <n v="151.66999999999999"/>
    <s v="80420"/>
    <s v="FLIXECOURT"/>
    <x v="0"/>
    <n v="-1"/>
  </r>
  <r>
    <s v="05PRD01A"/>
    <s v="SC2"/>
    <s v="CHRISTELLE"/>
    <x v="0"/>
    <x v="1"/>
    <d v="1986-06-10T00:00:00"/>
    <n v="35"/>
    <s v="CDI"/>
    <s v="2B"/>
    <s v="OUVRIER"/>
    <x v="19"/>
    <d v="2009-12-07T00:00:00"/>
    <x v="148"/>
    <n v="151.66999999999999"/>
    <s v="80080"/>
    <s v="AMIENS"/>
    <x v="5"/>
    <n v="1"/>
  </r>
  <r>
    <s v="05PRD01A"/>
    <s v="SE1"/>
    <s v="JOSE"/>
    <x v="0"/>
    <x v="0"/>
    <d v="1977-02-11T00:00:00"/>
    <n v="45"/>
    <s v="CDI"/>
    <s v="3B"/>
    <s v="OUVRIER"/>
    <x v="0"/>
    <d v="2002-10-31T00:00:00"/>
    <x v="29"/>
    <n v="151.66999999999999"/>
    <s v="80470"/>
    <s v="ST SAUVEUR"/>
    <x v="0"/>
    <n v="-1"/>
  </r>
  <r>
    <s v="05COQ01A"/>
    <s v="SI1"/>
    <s v="JEAN PAUL"/>
    <x v="17"/>
    <x v="0"/>
    <d v="1973-09-11T00:00:00"/>
    <n v="48"/>
    <s v="CDI"/>
    <s v="3B"/>
    <s v="OUVRIER"/>
    <x v="42"/>
    <d v="2003-02-07T00:00:00"/>
    <x v="149"/>
    <n v="151.66999999999999"/>
    <s v="80000"/>
    <s v="AMIENS"/>
    <x v="1"/>
    <n v="-1"/>
  </r>
  <r>
    <s v="05LOG02A"/>
    <s v="SI2"/>
    <s v="ANNE LISE"/>
    <x v="11"/>
    <x v="1"/>
    <d v="1984-04-13T00:00:00"/>
    <n v="37"/>
    <s v="CDI"/>
    <s v="6B"/>
    <s v="CADRE"/>
    <x v="56"/>
    <d v="2009-01-05T00:00:00"/>
    <x v="38"/>
    <n v="151.66999999999999"/>
    <s v="80000"/>
    <s v="AMIENS"/>
    <x v="0"/>
    <n v="1"/>
  </r>
  <r>
    <s v="05PRD01A"/>
    <s v="SI3"/>
    <s v="MAGALI"/>
    <x v="0"/>
    <x v="1"/>
    <d v="1986-03-19T00:00:00"/>
    <n v="35"/>
    <s v="CDI"/>
    <s v="2B"/>
    <s v="OUVRIER"/>
    <x v="19"/>
    <d v="2010-07-01T00:00:00"/>
    <x v="115"/>
    <n v="151.66999999999999"/>
    <s v="80850"/>
    <s v="BERTEAUCOURT LES DAMES"/>
    <x v="5"/>
    <n v="1"/>
  </r>
  <r>
    <s v="05LAB01A"/>
    <s v="SO1"/>
    <s v="SANDRA"/>
    <x v="10"/>
    <x v="1"/>
    <d v="1980-07-11T00:00:00"/>
    <n v="41"/>
    <s v="CDI"/>
    <s v="4B"/>
    <s v="TECHNICIEN"/>
    <x v="11"/>
    <d v="2003-06-16T00:00:00"/>
    <x v="36"/>
    <n v="151.66999999999999"/>
    <s v="80510"/>
    <s v="LONGPRE LES CORPS SAINTS"/>
    <x v="0"/>
    <n v="1"/>
  </r>
  <r>
    <s v="05AQA01A"/>
    <s v="SU2"/>
    <s v="GUILLAUME"/>
    <x v="13"/>
    <x v="0"/>
    <d v="1979-06-02T00:00:00"/>
    <n v="42"/>
    <s v="CDI"/>
    <s v="6B"/>
    <s v="CADRE"/>
    <x v="17"/>
    <d v="2007-05-29T00:00:00"/>
    <x v="150"/>
    <n v="151.66999999999999"/>
    <s v="80310"/>
    <s v="HANGEST SUR SOMME"/>
    <x v="0"/>
    <n v="-1"/>
  </r>
  <r>
    <s v="05PRD01A"/>
    <s v="TA2"/>
    <s v="LAURENT"/>
    <x v="0"/>
    <x v="0"/>
    <d v="1985-10-27T00:00:00"/>
    <n v="36"/>
    <s v="CDI"/>
    <s v="3B"/>
    <s v="OUVRIER"/>
    <x v="0"/>
    <d v="2009-06-22T00:00:00"/>
    <x v="53"/>
    <n v="151.66999999999999"/>
    <s v="80630"/>
    <s v="BEAUVAL"/>
    <x v="0"/>
    <n v="-1"/>
  </r>
  <r>
    <s v="05PRD01A"/>
    <s v="TA3"/>
    <s v="MARINA"/>
    <x v="0"/>
    <x v="1"/>
    <d v="1982-12-21T00:00:00"/>
    <n v="39"/>
    <s v="CDI"/>
    <s v="3B"/>
    <s v="OUVRIER"/>
    <x v="0"/>
    <d v="2009-07-13T00:00:00"/>
    <x v="151"/>
    <n v="151.66999999999999"/>
    <s v="80160"/>
    <s v="PLACHY BUYON"/>
    <x v="0"/>
    <n v="1"/>
  </r>
  <r>
    <s v="05PRD01A"/>
    <s v="TA4"/>
    <s v="DAVID"/>
    <x v="0"/>
    <x v="0"/>
    <d v="1976-08-24T00:00:00"/>
    <n v="45"/>
    <s v="CDI"/>
    <s v="3B"/>
    <s v="OUVRIER"/>
    <x v="0"/>
    <d v="2010-06-01T00:00:00"/>
    <x v="56"/>
    <n v="151.66999999999999"/>
    <s v="80090"/>
    <s v="AMIENS"/>
    <x v="0"/>
    <n v="-1"/>
  </r>
  <r>
    <s v="05COQ01A"/>
    <s v="TE1"/>
    <s v="DAVID"/>
    <x v="17"/>
    <x v="0"/>
    <d v="1982-04-18T00:00:00"/>
    <n v="39"/>
    <s v="CDI"/>
    <s v="3B"/>
    <s v="OUVRIER"/>
    <x v="42"/>
    <d v="2004-07-05T00:00:00"/>
    <x v="31"/>
    <n v="151.66999999999999"/>
    <s v="80000"/>
    <s v="AMIENS"/>
    <x v="0"/>
    <n v="-1"/>
  </r>
  <r>
    <s v="05MAT01A"/>
    <s v="TH1"/>
    <s v="BRUNO"/>
    <x v="12"/>
    <x v="0"/>
    <d v="1967-05-27T00:00:00"/>
    <n v="54"/>
    <s v="CDI"/>
    <s v="4B"/>
    <s v="TECHNICIEN"/>
    <x v="13"/>
    <d v="1990-06-20T00:00:00"/>
    <x v="152"/>
    <n v="151.66999999999999"/>
    <s v="80000"/>
    <s v="AMIENS"/>
    <x v="1"/>
    <n v="-1"/>
  </r>
  <r>
    <s v="05PRD01A"/>
    <s v="TI3"/>
    <s v="THIERRY"/>
    <x v="7"/>
    <x v="0"/>
    <d v="1970-02-15T00:00:00"/>
    <n v="52"/>
    <s v="CDI"/>
    <s v="2C"/>
    <s v="OUVRIER"/>
    <x v="19"/>
    <d v="1998-12-07T00:00:00"/>
    <x v="12"/>
    <n v="151.66999999999999"/>
    <s v="80330"/>
    <s v="CAGNY"/>
    <x v="1"/>
    <n v="-1"/>
  </r>
  <r>
    <s v="05PRD01A"/>
    <s v="TR1"/>
    <s v="SEBASTIEN"/>
    <x v="7"/>
    <x v="0"/>
    <d v="1974-11-11T00:00:00"/>
    <n v="47"/>
    <s v="CDI"/>
    <s v="2C"/>
    <s v="OUVRIER"/>
    <x v="19"/>
    <d v="2001-09-10T00:00:00"/>
    <x v="73"/>
    <n v="151.66999999999999"/>
    <s v="80800"/>
    <s v="SAILLY LE SEC"/>
    <x v="1"/>
    <n v="-1"/>
  </r>
  <r>
    <s v="05MAT01A"/>
    <s v="UR1"/>
    <s v="GUILLAUME"/>
    <x v="9"/>
    <x v="0"/>
    <d v="1981-02-24T00:00:00"/>
    <n v="40"/>
    <s v="CDI"/>
    <s v="7A"/>
    <s v="CADRE"/>
    <x v="75"/>
    <d v="2004-11-08T00:00:00"/>
    <x v="153"/>
    <n v="151.66999999999999"/>
    <s v="80470"/>
    <s v="AILLY SUR SOMME"/>
    <x v="0"/>
    <n v="-1"/>
  </r>
  <r>
    <s v="05PRD02A"/>
    <s v="VA3"/>
    <s v="FREDERIC"/>
    <x v="0"/>
    <x v="0"/>
    <d v="1970-11-28T00:00:00"/>
    <n v="51"/>
    <s v="CDI"/>
    <s v="4B"/>
    <s v="TECHNICIEN"/>
    <x v="46"/>
    <d v="1996-04-01T00:00:00"/>
    <x v="154"/>
    <n v="151.66999999999999"/>
    <s v="80450"/>
    <s v="CAMON"/>
    <x v="1"/>
    <n v="-1"/>
  </r>
  <r>
    <s v="05MAT01A"/>
    <s v="VA6"/>
    <s v="SEBASTIEN"/>
    <x v="9"/>
    <x v="0"/>
    <d v="1976-03-18T00:00:00"/>
    <n v="45"/>
    <s v="CDI"/>
    <s v="6B"/>
    <s v="CADRE"/>
    <x v="76"/>
    <d v="1999-12-01T00:00:00"/>
    <x v="34"/>
    <n v="151.66999999999999"/>
    <s v="80000"/>
    <s v="AMIENS"/>
    <x v="0"/>
    <n v="-1"/>
  </r>
  <r>
    <s v="05ADM04A"/>
    <s v="VA7"/>
    <s v="AURORE"/>
    <x v="19"/>
    <x v="1"/>
    <d v="1985-10-15T00:00:00"/>
    <n v="36"/>
    <s v="CDI"/>
    <s v="3B"/>
    <s v="OUVRIER"/>
    <x v="77"/>
    <d v="2008-06-01T00:00:00"/>
    <x v="48"/>
    <n v="151.66999999999999"/>
    <s v="92000"/>
    <s v="NANTERRE CEDEX"/>
    <x v="0"/>
    <n v="1"/>
  </r>
  <r>
    <s v="05ADM04A"/>
    <s v="VE1"/>
    <s v="ERWAN"/>
    <x v="19"/>
    <x v="0"/>
    <d v="1983-07-10T00:00:00"/>
    <n v="38"/>
    <s v="CDI"/>
    <s v="3A"/>
    <s v="OUVRIER"/>
    <x v="78"/>
    <d v="2010-07-01T00:00:00"/>
    <x v="115"/>
    <n v="151.66999999999999"/>
    <s v="80090"/>
    <s v="AMIENS"/>
    <x v="0"/>
    <n v="-1"/>
  </r>
  <r>
    <s v="05PRD01A"/>
    <s v="VI1"/>
    <s v="ERIC"/>
    <x v="7"/>
    <x v="0"/>
    <d v="1970-11-23T00:00:00"/>
    <n v="51"/>
    <s v="CDI"/>
    <s v="2B"/>
    <s v="OUVRIER"/>
    <x v="79"/>
    <d v="1998-01-02T00:00:00"/>
    <x v="54"/>
    <n v="151.66999999999999"/>
    <s v="80890"/>
    <s v="CONDE FOLIE"/>
    <x v="1"/>
    <n v="-1"/>
  </r>
  <r>
    <s v="05LOG02A"/>
    <s v="VI3"/>
    <s v="MELANIE"/>
    <x v="11"/>
    <x v="1"/>
    <d v="1978-09-09T00:00:00"/>
    <n v="43"/>
    <s v="CDI"/>
    <s v="6B"/>
    <s v="CADRE"/>
    <x v="56"/>
    <d v="2007-10-11T00:00:00"/>
    <x v="155"/>
    <n v="151.66999999999999"/>
    <s v="80000"/>
    <s v="AMIENS"/>
    <x v="0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0A9FC8-D8C4-4863-BCF8-6ACA1CCB9969}" name="Tableau croisé dynamique1" cacheId="60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7" indent="0" outline="1" outlineData="1" multipleFieldFilters="0" chartFormat="1">
  <location ref="A4:C12" firstHeaderRow="1" firstDataRow="2" firstDataCol="1" rowPageCount="2" colPageCount="1"/>
  <pivotFields count="20">
    <pivotField showAll="0"/>
    <pivotField showAll="0"/>
    <pivotField showAll="0"/>
    <pivotField axis="axisPage" showAll="0">
      <items count="22">
        <item x="1"/>
        <item x="2"/>
        <item x="5"/>
        <item x="3"/>
        <item x="11"/>
        <item x="9"/>
        <item x="17"/>
        <item x="16"/>
        <item x="18"/>
        <item x="19"/>
        <item x="10"/>
        <item x="6"/>
        <item x="13"/>
        <item x="8"/>
        <item x="12"/>
        <item x="14"/>
        <item x="4"/>
        <item x="15"/>
        <item x="0"/>
        <item x="7"/>
        <item x="20"/>
        <item t="default"/>
      </items>
    </pivotField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82">
        <item x="79"/>
        <item x="48"/>
        <item x="61"/>
        <item x="46"/>
        <item x="7"/>
        <item x="5"/>
        <item x="67"/>
        <item x="74"/>
        <item x="63"/>
        <item x="69"/>
        <item x="25"/>
        <item x="8"/>
        <item x="50"/>
        <item x="29"/>
        <item x="77"/>
        <item x="78"/>
        <item x="15"/>
        <item x="19"/>
        <item x="33"/>
        <item x="31"/>
        <item x="42"/>
        <item x="27"/>
        <item x="71"/>
        <item x="56"/>
        <item x="70"/>
        <item x="54"/>
        <item x="18"/>
        <item x="76"/>
        <item x="12"/>
        <item x="16"/>
        <item x="41"/>
        <item x="68"/>
        <item x="66"/>
        <item x="62"/>
        <item x="39"/>
        <item x="0"/>
        <item x="17"/>
        <item x="64"/>
        <item x="24"/>
        <item x="73"/>
        <item x="21"/>
        <item x="22"/>
        <item x="36"/>
        <item x="52"/>
        <item x="10"/>
        <item x="75"/>
        <item x="9"/>
        <item x="14"/>
        <item x="30"/>
        <item x="32"/>
        <item x="1"/>
        <item x="35"/>
        <item x="51"/>
        <item x="44"/>
        <item x="60"/>
        <item x="72"/>
        <item x="3"/>
        <item x="2"/>
        <item x="34"/>
        <item x="26"/>
        <item x="59"/>
        <item x="38"/>
        <item x="28"/>
        <item x="57"/>
        <item x="40"/>
        <item x="65"/>
        <item x="43"/>
        <item x="45"/>
        <item x="37"/>
        <item x="13"/>
        <item x="47"/>
        <item x="6"/>
        <item x="58"/>
        <item x="4"/>
        <item x="20"/>
        <item x="49"/>
        <item x="55"/>
        <item x="23"/>
        <item x="53"/>
        <item x="11"/>
        <item x="80"/>
        <item t="default"/>
      </items>
    </pivotField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 sortType="descending">
      <items count="9">
        <item x="6"/>
        <item x="4"/>
        <item x="2"/>
        <item x="1"/>
        <item x="0"/>
        <item x="5"/>
        <item x="3"/>
        <item x="7"/>
        <item t="default"/>
      </items>
    </pivotField>
    <pivotField dataField="1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t="default"/>
      </items>
    </pivotField>
  </pivotFields>
  <rowFields count="1">
    <field x="16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1">
    <field x="4"/>
  </colFields>
  <colItems count="2">
    <i>
      <x/>
    </i>
    <i>
      <x v="1"/>
    </i>
  </colItems>
  <pageFields count="2">
    <pageField fld="10" hier="-1"/>
    <pageField fld="3" hier="-1"/>
  </pageFields>
  <dataFields count="1">
    <dataField name="Somme de Nb" fld="17" baseField="0" baseItem="0"/>
  </dataFields>
  <chartFormats count="5">
    <chartFormat chart="0" format="0" series="1">
      <pivotArea type="data" outline="0" fieldPosition="0">
        <references count="1"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" count="1" selected="0">
            <x v="1"/>
          </reference>
        </references>
      </pivotArea>
    </chartFormat>
    <chartFormat chart="0" format="2" series="1">
      <pivotArea type="data" outline="0" fieldPosition="0"/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652D-1BAE-EF4C-812F-C0D12157785E}">
  <sheetPr codeName="Feuil1"/>
  <dimension ref="A1:C12"/>
  <sheetViews>
    <sheetView tabSelected="1" zoomScaleNormal="100" workbookViewId="0">
      <selection activeCell="B11" sqref="B11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9" bestFit="1" customWidth="1"/>
    <col min="4" max="4" width="18.5703125" bestFit="1" customWidth="1"/>
    <col min="5" max="5" width="13.42578125" bestFit="1" customWidth="1"/>
    <col min="6" max="7" width="5.7109375" bestFit="1" customWidth="1"/>
    <col min="8" max="8" width="11.140625" bestFit="1" customWidth="1"/>
  </cols>
  <sheetData>
    <row r="1" spans="1:3" x14ac:dyDescent="0.25">
      <c r="A1" s="24" t="s">
        <v>57</v>
      </c>
      <c r="B1" t="s">
        <v>58</v>
      </c>
    </row>
    <row r="2" spans="1:3" x14ac:dyDescent="0.25">
      <c r="A2" s="24" t="s">
        <v>10</v>
      </c>
      <c r="B2" t="s">
        <v>58</v>
      </c>
    </row>
    <row r="4" spans="1:3" x14ac:dyDescent="0.25">
      <c r="A4" s="24" t="s">
        <v>61</v>
      </c>
      <c r="B4" s="24" t="s">
        <v>0</v>
      </c>
    </row>
    <row r="5" spans="1:3" x14ac:dyDescent="0.25">
      <c r="A5" s="24" t="s">
        <v>1</v>
      </c>
      <c r="B5" t="s">
        <v>2</v>
      </c>
      <c r="C5" t="s">
        <v>3</v>
      </c>
    </row>
    <row r="6" spans="1:3" x14ac:dyDescent="0.25">
      <c r="A6" s="25" t="s">
        <v>59</v>
      </c>
      <c r="B6" s="26"/>
      <c r="C6" s="26"/>
    </row>
    <row r="7" spans="1:3" x14ac:dyDescent="0.25">
      <c r="A7" s="25" t="s">
        <v>9</v>
      </c>
      <c r="B7" s="26">
        <v>4</v>
      </c>
      <c r="C7" s="26">
        <v>-5</v>
      </c>
    </row>
    <row r="8" spans="1:3" x14ac:dyDescent="0.25">
      <c r="A8" s="25" t="s">
        <v>8</v>
      </c>
      <c r="B8" s="26">
        <v>5</v>
      </c>
      <c r="C8" s="26">
        <v>-10</v>
      </c>
    </row>
    <row r="9" spans="1:3" x14ac:dyDescent="0.25">
      <c r="A9" s="25" t="s">
        <v>7</v>
      </c>
      <c r="B9" s="26">
        <v>16</v>
      </c>
      <c r="C9" s="26">
        <v>-74</v>
      </c>
    </row>
    <row r="10" spans="1:3" x14ac:dyDescent="0.25">
      <c r="A10" s="25" t="s">
        <v>6</v>
      </c>
      <c r="B10" s="26">
        <v>35</v>
      </c>
      <c r="C10" s="26">
        <v>-64</v>
      </c>
    </row>
    <row r="11" spans="1:3" x14ac:dyDescent="0.25">
      <c r="A11" s="25" t="s">
        <v>5</v>
      </c>
      <c r="B11" s="26">
        <v>2</v>
      </c>
      <c r="C11" s="26">
        <v>-4</v>
      </c>
    </row>
    <row r="12" spans="1:3" x14ac:dyDescent="0.25">
      <c r="A12" s="25" t="s">
        <v>4</v>
      </c>
      <c r="B12" s="26">
        <v>5</v>
      </c>
      <c r="C12" s="26">
        <v>-2</v>
      </c>
    </row>
  </sheetData>
  <pageMargins left="0.7" right="0.7" top="0.75" bottom="0.75" header="0.3" footer="0.3"/>
  <pageSetup paperSize="9" orientation="portrait" horizontalDpi="0" verticalDpi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 filterMode="1"/>
  <dimension ref="A1:R1000"/>
  <sheetViews>
    <sheetView workbookViewId="0">
      <selection activeCell="R2" sqref="R2:R276"/>
    </sheetView>
  </sheetViews>
  <sheetFormatPr baseColWidth="10" defaultColWidth="14.42578125" defaultRowHeight="15" customHeight="1" x14ac:dyDescent="0.25"/>
  <cols>
    <col min="1" max="1" width="10.42578125" customWidth="1"/>
    <col min="2" max="2" width="9.42578125" customWidth="1"/>
    <col min="3" max="3" width="15.7109375" customWidth="1"/>
    <col min="4" max="4" width="23.7109375" customWidth="1"/>
    <col min="5" max="5" width="8.85546875" customWidth="1"/>
    <col min="6" max="6" width="17" style="23" customWidth="1"/>
    <col min="7" max="7" width="17" customWidth="1"/>
    <col min="8" max="8" width="17.85546875" customWidth="1"/>
    <col min="9" max="9" width="10.85546875" customWidth="1"/>
    <col min="10" max="10" width="10.7109375" customWidth="1"/>
    <col min="11" max="11" width="26.7109375" customWidth="1"/>
    <col min="12" max="13" width="12.42578125" customWidth="1"/>
    <col min="14" max="14" width="10.28515625" customWidth="1"/>
    <col min="15" max="15" width="10.7109375" customWidth="1"/>
    <col min="16" max="16" width="25.85546875" customWidth="1"/>
    <col min="17" max="26" width="10.7109375" customWidth="1"/>
  </cols>
  <sheetData>
    <row r="1" spans="1:18" ht="14.25" customHeight="1" x14ac:dyDescent="0.25">
      <c r="A1" s="1" t="str">
        <f>"Compte analytique"</f>
        <v>Compte analytique</v>
      </c>
      <c r="B1" s="1" t="str">
        <f>"Matricule"</f>
        <v>Matricule</v>
      </c>
      <c r="C1" s="1" t="str">
        <f>"Prénom"</f>
        <v>Prénom</v>
      </c>
      <c r="D1" s="1" t="s">
        <v>10</v>
      </c>
      <c r="E1" s="1" t="str">
        <f>"Sexe"</f>
        <v>Sexe</v>
      </c>
      <c r="F1" s="21" t="str">
        <f>"Date de naissance"</f>
        <v>Date de naissance</v>
      </c>
      <c r="G1" s="1" t="s">
        <v>11</v>
      </c>
      <c r="H1" s="1" t="str">
        <f>"Nature du contrat"</f>
        <v>Nature du contrat</v>
      </c>
      <c r="I1" s="1" t="str">
        <f>"Coefficient"</f>
        <v>Coefficient</v>
      </c>
      <c r="J1" s="1" t="str">
        <f>"Intitulé catégorie"</f>
        <v>Intitulé catégorie</v>
      </c>
      <c r="K1" s="1" t="str">
        <f>"Emploi occupé"</f>
        <v>Emploi occupé</v>
      </c>
      <c r="L1" s="1" t="str">
        <f>"Date d'embauche société"</f>
        <v>Date d'embauche société</v>
      </c>
      <c r="M1" s="1" t="s">
        <v>12</v>
      </c>
      <c r="N1" s="1" t="str">
        <f>"Horaire de base du salarié"</f>
        <v>Horaire de base du salarié</v>
      </c>
      <c r="O1" s="1" t="str">
        <f>"Code postal"</f>
        <v>Code postal</v>
      </c>
      <c r="P1" s="1" t="str">
        <f>"Bureau distributeur"</f>
        <v>Bureau distributeur</v>
      </c>
      <c r="Q1" s="14" t="s">
        <v>13</v>
      </c>
      <c r="R1" s="14" t="s">
        <v>60</v>
      </c>
    </row>
    <row r="2" spans="1:18" ht="14.25" customHeight="1" x14ac:dyDescent="0.25">
      <c r="A2" s="2" t="str">
        <f t="shared" ref="A2:A3" si="0">"05PRD01A"</f>
        <v>05PRD01A</v>
      </c>
      <c r="B2" s="2" t="str">
        <f>"AL1"</f>
        <v>AL1</v>
      </c>
      <c r="C2" s="2" t="str">
        <f>"LUDOVIC"</f>
        <v>LUDOVIC</v>
      </c>
      <c r="D2" s="3" t="s">
        <v>14</v>
      </c>
      <c r="E2" s="2" t="str">
        <f t="shared" ref="E2:E3" si="1">"Masculin"</f>
        <v>Masculin</v>
      </c>
      <c r="F2" s="22">
        <v>28953</v>
      </c>
      <c r="G2" s="2">
        <f ca="1">DATEDIF(F2,TODAY(),"Y")</f>
        <v>42</v>
      </c>
      <c r="H2" s="2" t="str">
        <f t="shared" ref="H2:H8" si="2">"CDI"</f>
        <v>CDI</v>
      </c>
      <c r="I2" s="2" t="str">
        <f t="shared" ref="I2:I3" si="3">"3B"</f>
        <v>3B</v>
      </c>
      <c r="J2" s="2" t="str">
        <f t="shared" ref="J2:J3" si="4">"OUVRIER"</f>
        <v>OUVRIER</v>
      </c>
      <c r="K2" s="2" t="str">
        <f t="shared" ref="K2:K3" si="5">"OPERATEUR REGLEUR"</f>
        <v>OPERATEUR REGLEUR</v>
      </c>
      <c r="L2" s="4">
        <v>37135</v>
      </c>
      <c r="M2" s="5">
        <f t="shared" ref="M2:M232" ca="1" si="6">TODAY()-L2</f>
        <v>7479</v>
      </c>
      <c r="N2" s="2">
        <v>151.66999999999999</v>
      </c>
      <c r="O2" s="2" t="str">
        <f>"80600"</f>
        <v>80600</v>
      </c>
      <c r="P2" s="2" t="str">
        <f>"OCCOCHES"</f>
        <v>OCCOCHES</v>
      </c>
      <c r="Q2" s="20" t="str">
        <f ca="1">IF(AND(G2&gt;=18,G2&lt;=25),"18-25",IF(AND(G2&gt;=26,G2&lt;=35),"26-35",IF(AND(G2&gt;=36,G2&lt;=45),"36-45",IF(AND(G2&gt;=46,G2&lt;=55),"46-55",IF(AND(G2&gt;=56,G2&lt;=65),"56-65",IF(AND(G2&gt;=66,G2&lt;=75),"66-75",""))))))</f>
        <v>36-45</v>
      </c>
      <c r="R2">
        <f>IF(E2="Masculin",-1,1)</f>
        <v>-1</v>
      </c>
    </row>
    <row r="3" spans="1:18" ht="14.25" customHeight="1" x14ac:dyDescent="0.25">
      <c r="A3" s="2" t="str">
        <f t="shared" si="0"/>
        <v>05PRD01A</v>
      </c>
      <c r="B3" s="2" t="str">
        <f>"AL4"</f>
        <v>AL4</v>
      </c>
      <c r="C3" s="2" t="str">
        <f>"RODOLPHE"</f>
        <v>RODOLPHE</v>
      </c>
      <c r="D3" s="3" t="s">
        <v>14</v>
      </c>
      <c r="E3" s="2" t="str">
        <f t="shared" si="1"/>
        <v>Masculin</v>
      </c>
      <c r="F3" s="22">
        <v>26644</v>
      </c>
      <c r="G3" s="2">
        <f t="shared" ref="G3:G56" ca="1" si="7">DATEDIF(F3,TODAY(),"Y")</f>
        <v>49</v>
      </c>
      <c r="H3" s="2" t="str">
        <f t="shared" si="2"/>
        <v>CDI</v>
      </c>
      <c r="I3" s="2" t="str">
        <f t="shared" si="3"/>
        <v>3B</v>
      </c>
      <c r="J3" s="2" t="str">
        <f t="shared" si="4"/>
        <v>OUVRIER</v>
      </c>
      <c r="K3" s="2" t="str">
        <f t="shared" si="5"/>
        <v>OPERATEUR REGLEUR</v>
      </c>
      <c r="L3" s="4">
        <v>38817</v>
      </c>
      <c r="M3" s="5">
        <f t="shared" ca="1" si="6"/>
        <v>5797</v>
      </c>
      <c r="N3" s="2">
        <v>151.66999999999999</v>
      </c>
      <c r="O3" s="2" t="str">
        <f>"80310"</f>
        <v>80310</v>
      </c>
      <c r="P3" s="2" t="str">
        <f>"PICQUIGNY"</f>
        <v>PICQUIGNY</v>
      </c>
      <c r="Q3" s="20" t="str">
        <f t="shared" ref="Q3:Q66" ca="1" si="8">IF(AND(G3&gt;=18,G3&lt;=25),"18-25",IF(AND(G3&gt;=26,G3&lt;=35),"26-35",IF(AND(G3&gt;=36,G3&lt;=45),"36-45",IF(AND(G3&gt;=46,G3&lt;=55),"46-55",IF(AND(G3&gt;=56,G3&lt;=65),"56-65",IF(AND(G3&gt;=66,G3&lt;=75),"66-75",""))))))</f>
        <v>46-55</v>
      </c>
      <c r="R3">
        <f t="shared" ref="R3:R56" si="9">IF(E3="Masculin",-1,1)</f>
        <v>-1</v>
      </c>
    </row>
    <row r="4" spans="1:18" ht="14.25" customHeight="1" x14ac:dyDescent="0.25">
      <c r="A4" s="2" t="str">
        <f>"05AQA01A"</f>
        <v>05AQA01A</v>
      </c>
      <c r="B4" s="2" t="str">
        <f>"AM1"</f>
        <v>AM1</v>
      </c>
      <c r="C4" s="2" t="str">
        <f>"MIREILLE"</f>
        <v>MIREILLE</v>
      </c>
      <c r="D4" s="3" t="s">
        <v>15</v>
      </c>
      <c r="E4" s="2" t="str">
        <f>"Féminin"</f>
        <v>Féminin</v>
      </c>
      <c r="F4" s="22">
        <v>29148</v>
      </c>
      <c r="G4" s="2">
        <f t="shared" ca="1" si="7"/>
        <v>42</v>
      </c>
      <c r="H4" s="2" t="str">
        <f t="shared" si="2"/>
        <v>CDI</v>
      </c>
      <c r="I4" s="2" t="str">
        <f>"9A"</f>
        <v>9A</v>
      </c>
      <c r="J4" s="2" t="str">
        <f t="shared" ref="J4:J6" si="10">"CADRE"</f>
        <v>CADRE</v>
      </c>
      <c r="K4" s="2" t="str">
        <f>"RESPONSABLE ASSURANCE QUALITE"</f>
        <v>RESPONSABLE ASSURANCE QUALITE</v>
      </c>
      <c r="L4" s="4">
        <v>37895</v>
      </c>
      <c r="M4" s="5">
        <f t="shared" ca="1" si="6"/>
        <v>6719</v>
      </c>
      <c r="N4" s="2">
        <v>151.66999999999999</v>
      </c>
      <c r="O4" s="2" t="str">
        <f>"80090"</f>
        <v>80090</v>
      </c>
      <c r="P4" s="2" t="str">
        <f>"AMIENS"</f>
        <v>AMIENS</v>
      </c>
      <c r="Q4" s="20" t="str">
        <f t="shared" ca="1" si="8"/>
        <v>36-45</v>
      </c>
      <c r="R4">
        <f t="shared" si="9"/>
        <v>1</v>
      </c>
    </row>
    <row r="5" spans="1:18" ht="14.25" customHeight="1" x14ac:dyDescent="0.25">
      <c r="A5" s="2" t="str">
        <f>"05ADM02A"</f>
        <v>05ADM02A</v>
      </c>
      <c r="B5" s="2" t="str">
        <f>"AN1"</f>
        <v>AN1</v>
      </c>
      <c r="C5" s="2" t="str">
        <f>"JULIEN"</f>
        <v>JULIEN</v>
      </c>
      <c r="D5" s="3" t="s">
        <v>16</v>
      </c>
      <c r="E5" s="2" t="str">
        <f t="shared" ref="E5:E19" si="11">"Masculin"</f>
        <v>Masculin</v>
      </c>
      <c r="F5" s="22">
        <v>29340</v>
      </c>
      <c r="G5" s="2">
        <f t="shared" ca="1" si="7"/>
        <v>41</v>
      </c>
      <c r="H5" s="2" t="str">
        <f t="shared" si="2"/>
        <v>CDI</v>
      </c>
      <c r="I5" s="2" t="str">
        <f>"8A"</f>
        <v>8A</v>
      </c>
      <c r="J5" s="2" t="str">
        <f t="shared" si="10"/>
        <v>CADRE</v>
      </c>
      <c r="K5" s="2" t="str">
        <f>"RESPONSABLE FONCTIONNEL"</f>
        <v>RESPONSABLE FONCTIONNEL</v>
      </c>
      <c r="L5" s="4">
        <v>37623</v>
      </c>
      <c r="M5" s="5">
        <f t="shared" ca="1" si="6"/>
        <v>6991</v>
      </c>
      <c r="N5" s="2">
        <v>151.66999999999999</v>
      </c>
      <c r="O5" s="2" t="str">
        <f>"80370"</f>
        <v>80370</v>
      </c>
      <c r="P5" s="2" t="str">
        <f>"BERNAVILLE"</f>
        <v>BERNAVILLE</v>
      </c>
      <c r="Q5" s="20" t="str">
        <f t="shared" ca="1" si="8"/>
        <v>36-45</v>
      </c>
      <c r="R5">
        <f t="shared" si="9"/>
        <v>-1</v>
      </c>
    </row>
    <row r="6" spans="1:18" ht="14.25" customHeight="1" x14ac:dyDescent="0.25">
      <c r="A6" s="2" t="str">
        <f>"05PRD02A"</f>
        <v>05PRD02A</v>
      </c>
      <c r="B6" s="2" t="str">
        <f>"AN2"</f>
        <v>AN2</v>
      </c>
      <c r="C6" s="2" t="str">
        <f>"FREDERIC"</f>
        <v>FREDERIC</v>
      </c>
      <c r="D6" s="3" t="s">
        <v>17</v>
      </c>
      <c r="E6" s="2" t="str">
        <f t="shared" si="11"/>
        <v>Masculin</v>
      </c>
      <c r="F6" s="22">
        <v>26639</v>
      </c>
      <c r="G6" s="2">
        <f t="shared" ca="1" si="7"/>
        <v>49</v>
      </c>
      <c r="H6" s="2" t="str">
        <f t="shared" si="2"/>
        <v>CDI</v>
      </c>
      <c r="I6" s="2" t="str">
        <f>"6B"</f>
        <v>6B</v>
      </c>
      <c r="J6" s="2" t="str">
        <f t="shared" si="10"/>
        <v>CADRE</v>
      </c>
      <c r="K6" s="2" t="str">
        <f>"RESPONSABLE EQUIPE PRODUCTION"</f>
        <v>RESPONSABLE EQUIPE PRODUCTION</v>
      </c>
      <c r="L6" s="4">
        <v>39783</v>
      </c>
      <c r="M6" s="5">
        <f t="shared" ca="1" si="6"/>
        <v>4831</v>
      </c>
      <c r="N6" s="2">
        <v>151.66999999999999</v>
      </c>
      <c r="O6" s="2" t="str">
        <f>"80260"</f>
        <v>80260</v>
      </c>
      <c r="P6" s="2" t="str">
        <f>"FLESSELLES"</f>
        <v>FLESSELLES</v>
      </c>
      <c r="Q6" s="20" t="str">
        <f t="shared" ca="1" si="8"/>
        <v>46-55</v>
      </c>
      <c r="R6">
        <f t="shared" si="9"/>
        <v>-1</v>
      </c>
    </row>
    <row r="7" spans="1:18" ht="14.25" customHeight="1" x14ac:dyDescent="0.25">
      <c r="A7" s="2" t="str">
        <f>"05MAT02A"</f>
        <v>05MAT02A</v>
      </c>
      <c r="B7" s="2" t="str">
        <f>"AR1"</f>
        <v>AR1</v>
      </c>
      <c r="C7" s="2" t="str">
        <f>"DANIEL"</f>
        <v>DANIEL</v>
      </c>
      <c r="D7" s="3" t="s">
        <v>18</v>
      </c>
      <c r="E7" s="2" t="str">
        <f t="shared" si="11"/>
        <v>Masculin</v>
      </c>
      <c r="F7" s="22">
        <v>20685</v>
      </c>
      <c r="G7" s="2">
        <f t="shared" ca="1" si="7"/>
        <v>65</v>
      </c>
      <c r="H7" s="2" t="str">
        <f t="shared" si="2"/>
        <v>CDI</v>
      </c>
      <c r="I7" s="2" t="str">
        <f t="shared" ref="I7:I8" si="12">"3B"</f>
        <v>3B</v>
      </c>
      <c r="J7" s="2" t="str">
        <f t="shared" ref="J7:J8" si="13">"OUVRIER"</f>
        <v>OUVRIER</v>
      </c>
      <c r="K7" s="2" t="str">
        <f>"TECHNICIEN D'ENTRETIEN"</f>
        <v>TECHNICIEN D'ENTRETIEN</v>
      </c>
      <c r="L7" s="4">
        <v>35432</v>
      </c>
      <c r="M7" s="5">
        <f t="shared" ca="1" si="6"/>
        <v>9182</v>
      </c>
      <c r="N7" s="2">
        <v>151.66999999999999</v>
      </c>
      <c r="O7" s="2" t="str">
        <f>"80000"</f>
        <v>80000</v>
      </c>
      <c r="P7" s="2" t="str">
        <f>"AMIENS"</f>
        <v>AMIENS</v>
      </c>
      <c r="Q7" s="20" t="str">
        <f t="shared" ca="1" si="8"/>
        <v>56-65</v>
      </c>
      <c r="R7">
        <f t="shared" si="9"/>
        <v>-1</v>
      </c>
    </row>
    <row r="8" spans="1:18" ht="14.25" customHeight="1" x14ac:dyDescent="0.25">
      <c r="A8" s="2" t="str">
        <f>"05PRD01A"</f>
        <v>05PRD01A</v>
      </c>
      <c r="B8" s="2" t="str">
        <f>"AU1"</f>
        <v>AU1</v>
      </c>
      <c r="C8" s="2" t="str">
        <f>"JANICK"</f>
        <v>JANICK</v>
      </c>
      <c r="D8" s="3" t="s">
        <v>14</v>
      </c>
      <c r="E8" s="2" t="str">
        <f t="shared" si="11"/>
        <v>Masculin</v>
      </c>
      <c r="F8" s="22">
        <v>29883</v>
      </c>
      <c r="G8" s="2">
        <f t="shared" ca="1" si="7"/>
        <v>40</v>
      </c>
      <c r="H8" s="2" t="str">
        <f t="shared" si="2"/>
        <v>CDI</v>
      </c>
      <c r="I8" s="2" t="str">
        <f t="shared" si="12"/>
        <v>3B</v>
      </c>
      <c r="J8" s="2" t="str">
        <f t="shared" si="13"/>
        <v>OUVRIER</v>
      </c>
      <c r="K8" s="2" t="str">
        <f>"OPERATEUR REGLEUR"</f>
        <v>OPERATEUR REGLEUR</v>
      </c>
      <c r="L8" s="4">
        <v>40077</v>
      </c>
      <c r="M8" s="5">
        <f t="shared" ca="1" si="6"/>
        <v>4537</v>
      </c>
      <c r="N8" s="2">
        <v>151.66999999999999</v>
      </c>
      <c r="O8" s="2" t="str">
        <f>"80600"</f>
        <v>80600</v>
      </c>
      <c r="P8" s="2" t="str">
        <f>"BEAUQUESNE"</f>
        <v>BEAUQUESNE</v>
      </c>
      <c r="Q8" s="20" t="str">
        <f t="shared" ca="1" si="8"/>
        <v>36-45</v>
      </c>
      <c r="R8">
        <f t="shared" si="9"/>
        <v>-1</v>
      </c>
    </row>
    <row r="9" spans="1:18" ht="14.25" customHeight="1" x14ac:dyDescent="0.25">
      <c r="A9" s="2" t="str">
        <f>"05LOG02A"</f>
        <v>05LOG02A</v>
      </c>
      <c r="B9" s="2" t="str">
        <f>"AV1"</f>
        <v>AV1</v>
      </c>
      <c r="C9" s="2" t="str">
        <f>"ROBIN"</f>
        <v>ROBIN</v>
      </c>
      <c r="D9" s="3" t="s">
        <v>19</v>
      </c>
      <c r="E9" s="2" t="str">
        <f t="shared" si="11"/>
        <v>Masculin</v>
      </c>
      <c r="F9" s="22">
        <v>36816</v>
      </c>
      <c r="G9" s="2">
        <f t="shared" ca="1" si="7"/>
        <v>21</v>
      </c>
      <c r="H9" s="2" t="str">
        <f>"CAP10"</f>
        <v>CAP10</v>
      </c>
      <c r="I9" s="2" t="str">
        <f>""</f>
        <v/>
      </c>
      <c r="J9" s="2" t="str">
        <f>"APPRENTI"</f>
        <v>APPRENTI</v>
      </c>
      <c r="K9" s="2" t="str">
        <f>"APPRENTI PACKAGING"</f>
        <v>APPRENTI PACKAGING</v>
      </c>
      <c r="L9" s="4">
        <v>43350</v>
      </c>
      <c r="M9" s="5">
        <f t="shared" ca="1" si="6"/>
        <v>1264</v>
      </c>
      <c r="N9" s="2">
        <v>151.66999999999999</v>
      </c>
      <c r="O9" s="2" t="str">
        <f>"51100"</f>
        <v>51100</v>
      </c>
      <c r="P9" s="2" t="str">
        <f>"REIMS"</f>
        <v>REIMS</v>
      </c>
      <c r="Q9" s="20" t="str">
        <f ca="1">IF(AND(G9&gt;=18,G9&lt;=25),"18-25",IF(AND(G9&gt;=26,G9&lt;=35),"26-35",IF(AND(G9&gt;=36,G9&lt;=45),"36-45",IF(AND(G9&gt;=46,G9&lt;=55),"46-55",IF(AND(G9&gt;=56,G9&lt;=65),"56-65",IF(AND(G9&gt;=66,G9&lt;=75),"66-75",""))))))</f>
        <v>18-25</v>
      </c>
      <c r="R9">
        <f t="shared" si="9"/>
        <v>-1</v>
      </c>
    </row>
    <row r="10" spans="1:18" ht="14.25" customHeight="1" x14ac:dyDescent="0.25">
      <c r="A10" s="2" t="str">
        <f>"05PRD01A"</f>
        <v>05PRD01A</v>
      </c>
      <c r="B10" s="2" t="str">
        <f>"B07"</f>
        <v>B07</v>
      </c>
      <c r="C10" s="2" t="str">
        <f>"FRANCOIS"</f>
        <v>FRANCOIS</v>
      </c>
      <c r="D10" s="3" t="s">
        <v>14</v>
      </c>
      <c r="E10" s="2" t="str">
        <f t="shared" si="11"/>
        <v>Masculin</v>
      </c>
      <c r="F10" s="22">
        <v>24191</v>
      </c>
      <c r="G10" s="2">
        <f t="shared" ca="1" si="7"/>
        <v>55</v>
      </c>
      <c r="H10" s="2" t="str">
        <f t="shared" ref="H10:H12" si="14">"CDI"</f>
        <v>CDI</v>
      </c>
      <c r="I10" s="2" t="str">
        <f>"3B"</f>
        <v>3B</v>
      </c>
      <c r="J10" s="2" t="str">
        <f>"OUVRIER"</f>
        <v>OUVRIER</v>
      </c>
      <c r="K10" s="2" t="str">
        <f>"OPERATEUR REGLEUR"</f>
        <v>OPERATEUR REGLEUR</v>
      </c>
      <c r="L10" s="4">
        <v>37704</v>
      </c>
      <c r="M10" s="5">
        <f t="shared" ca="1" si="6"/>
        <v>6910</v>
      </c>
      <c r="N10" s="2">
        <v>151.66999999999999</v>
      </c>
      <c r="O10" s="2" t="str">
        <f>"80480"</f>
        <v>80480</v>
      </c>
      <c r="P10" s="2" t="str">
        <f>"SALOUEL"</f>
        <v>SALOUEL</v>
      </c>
      <c r="Q10" s="20" t="str">
        <f t="shared" ca="1" si="8"/>
        <v>46-55</v>
      </c>
      <c r="R10">
        <f t="shared" si="9"/>
        <v>-1</v>
      </c>
    </row>
    <row r="11" spans="1:18" ht="14.25" customHeight="1" x14ac:dyDescent="0.25">
      <c r="A11" s="2" t="str">
        <f>"05RED01A"</f>
        <v>05RED01A</v>
      </c>
      <c r="B11" s="2" t="str">
        <f>"BA1"</f>
        <v>BA1</v>
      </c>
      <c r="C11" s="2" t="str">
        <f>"JEAN PHILIPPE"</f>
        <v>JEAN PHILIPPE</v>
      </c>
      <c r="D11" s="3" t="s">
        <v>20</v>
      </c>
      <c r="E11" s="2" t="str">
        <f t="shared" si="11"/>
        <v>Masculin</v>
      </c>
      <c r="F11" s="22">
        <v>27506</v>
      </c>
      <c r="G11" s="2">
        <f t="shared" ca="1" si="7"/>
        <v>46</v>
      </c>
      <c r="H11" s="2" t="str">
        <f t="shared" si="14"/>
        <v>CDI</v>
      </c>
      <c r="I11" s="2" t="str">
        <f>"4B"</f>
        <v>4B</v>
      </c>
      <c r="J11" s="2" t="str">
        <f>"TECHNICIEN"</f>
        <v>TECHNICIEN</v>
      </c>
      <c r="K11" s="2" t="str">
        <f>"TECHN SUP DEVELOP ANALYTIQUE"</f>
        <v>TECHN SUP DEVELOP ANALYTIQUE</v>
      </c>
      <c r="L11" s="4">
        <v>37648</v>
      </c>
      <c r="M11" s="5">
        <f t="shared" ca="1" si="6"/>
        <v>6966</v>
      </c>
      <c r="N11" s="2">
        <v>151.66999999999999</v>
      </c>
      <c r="O11" s="2" t="str">
        <f>"80890"</f>
        <v>80890</v>
      </c>
      <c r="P11" s="2" t="str">
        <f>"CONDE FOLIE"</f>
        <v>CONDE FOLIE</v>
      </c>
      <c r="Q11" s="20" t="str">
        <f t="shared" ca="1" si="8"/>
        <v>46-55</v>
      </c>
      <c r="R11">
        <f t="shared" si="9"/>
        <v>-1</v>
      </c>
    </row>
    <row r="12" spans="1:18" ht="14.25" customHeight="1" x14ac:dyDescent="0.25">
      <c r="A12" s="2" t="str">
        <f>"05PRD01A"</f>
        <v>05PRD01A</v>
      </c>
      <c r="B12" s="2" t="str">
        <f>"BA3"</f>
        <v>BA3</v>
      </c>
      <c r="C12" s="2" t="str">
        <f>"AMAURY"</f>
        <v>AMAURY</v>
      </c>
      <c r="D12" s="3" t="s">
        <v>21</v>
      </c>
      <c r="E12" s="2" t="str">
        <f t="shared" si="11"/>
        <v>Masculin</v>
      </c>
      <c r="F12" s="22">
        <v>29909</v>
      </c>
      <c r="G12" s="2">
        <f t="shared" ca="1" si="7"/>
        <v>40</v>
      </c>
      <c r="H12" s="2" t="str">
        <f t="shared" si="14"/>
        <v>CDI</v>
      </c>
      <c r="I12" s="2" t="str">
        <f>"3B"</f>
        <v>3B</v>
      </c>
      <c r="J12" s="2" t="str">
        <f>"OUVRIER"</f>
        <v>OUVRIER</v>
      </c>
      <c r="K12" s="2" t="str">
        <f>"OPERATEUR REGLEUR"</f>
        <v>OPERATEUR REGLEUR</v>
      </c>
      <c r="L12" s="4">
        <v>37956</v>
      </c>
      <c r="M12" s="5">
        <f t="shared" ca="1" si="6"/>
        <v>6658</v>
      </c>
      <c r="N12" s="2">
        <v>151.66999999999999</v>
      </c>
      <c r="O12" s="2" t="str">
        <f>"80270"</f>
        <v>80270</v>
      </c>
      <c r="P12" s="2" t="str">
        <f>"BETTENCOURT RIVIERE"</f>
        <v>BETTENCOURT RIVIERE</v>
      </c>
      <c r="Q12" s="20" t="str">
        <f t="shared" ca="1" si="8"/>
        <v>36-45</v>
      </c>
      <c r="R12">
        <f t="shared" si="9"/>
        <v>-1</v>
      </c>
    </row>
    <row r="13" spans="1:18" ht="14.25" customHeight="1" x14ac:dyDescent="0.25">
      <c r="A13" s="2" t="str">
        <f>"05ADM02A"</f>
        <v>05ADM02A</v>
      </c>
      <c r="B13" s="2" t="str">
        <f>"BA5"</f>
        <v>BA5</v>
      </c>
      <c r="C13" s="2" t="str">
        <f>"MARIUS"</f>
        <v>MARIUS</v>
      </c>
      <c r="D13" s="3" t="s">
        <v>16</v>
      </c>
      <c r="E13" s="2" t="str">
        <f t="shared" si="11"/>
        <v>Masculin</v>
      </c>
      <c r="F13" s="22">
        <v>36479</v>
      </c>
      <c r="G13" s="2">
        <f t="shared" ca="1" si="7"/>
        <v>22</v>
      </c>
      <c r="H13" s="2" t="str">
        <f>"CAP10"</f>
        <v>CAP10</v>
      </c>
      <c r="I13" s="2" t="str">
        <f>""</f>
        <v/>
      </c>
      <c r="J13" s="2" t="str">
        <f>"APPRENTI"</f>
        <v>APPRENTI</v>
      </c>
      <c r="K13" s="2" t="str">
        <f>"APPRENTI ANALYSTE PROGRAMMEUR"</f>
        <v>APPRENTI ANALYSTE PROGRAMMEUR</v>
      </c>
      <c r="L13" s="4">
        <v>43377</v>
      </c>
      <c r="M13" s="5">
        <f t="shared" ca="1" si="6"/>
        <v>1237</v>
      </c>
      <c r="N13" s="2">
        <v>151.66999999999999</v>
      </c>
      <c r="O13" s="2" t="str">
        <f>"80000"</f>
        <v>80000</v>
      </c>
      <c r="P13" s="2" t="str">
        <f>"AMIENS"</f>
        <v>AMIENS</v>
      </c>
      <c r="Q13" s="20" t="str">
        <f t="shared" ca="1" si="8"/>
        <v>18-25</v>
      </c>
      <c r="R13">
        <f t="shared" si="9"/>
        <v>-1</v>
      </c>
    </row>
    <row r="14" spans="1:18" ht="14.25" customHeight="1" x14ac:dyDescent="0.25">
      <c r="A14" s="2" t="str">
        <f>"05PRD01A"</f>
        <v>05PRD01A</v>
      </c>
      <c r="B14" s="2" t="str">
        <f>"BE1"</f>
        <v>BE1</v>
      </c>
      <c r="C14" s="2" t="str">
        <f>"DAVY"</f>
        <v>DAVY</v>
      </c>
      <c r="D14" s="3" t="s">
        <v>14</v>
      </c>
      <c r="E14" s="2" t="str">
        <f t="shared" si="11"/>
        <v>Masculin</v>
      </c>
      <c r="F14" s="22">
        <v>27906</v>
      </c>
      <c r="G14" s="2">
        <f t="shared" ca="1" si="7"/>
        <v>45</v>
      </c>
      <c r="H14" s="2" t="str">
        <f t="shared" ref="H14:H32" si="15">"CDI"</f>
        <v>CDI</v>
      </c>
      <c r="I14" s="2" t="str">
        <f>"3B"</f>
        <v>3B</v>
      </c>
      <c r="J14" s="2" t="str">
        <f t="shared" ref="J14:J16" si="16">"OUVRIER"</f>
        <v>OUVRIER</v>
      </c>
      <c r="K14" s="2" t="str">
        <f>"OPERATEUR REGLEUR"</f>
        <v>OPERATEUR REGLEUR</v>
      </c>
      <c r="L14" s="4">
        <v>37135</v>
      </c>
      <c r="M14" s="5">
        <f t="shared" ca="1" si="6"/>
        <v>7479</v>
      </c>
      <c r="N14" s="2">
        <v>151.66999999999999</v>
      </c>
      <c r="O14" s="2" t="str">
        <f>"80600"</f>
        <v>80600</v>
      </c>
      <c r="P14" s="2" t="str">
        <f>"LONGUEVILLETTE"</f>
        <v>LONGUEVILLETTE</v>
      </c>
      <c r="Q14" s="20" t="str">
        <f t="shared" ca="1" si="8"/>
        <v>36-45</v>
      </c>
      <c r="R14">
        <f t="shared" si="9"/>
        <v>-1</v>
      </c>
    </row>
    <row r="15" spans="1:18" ht="14.25" customHeight="1" x14ac:dyDescent="0.25">
      <c r="A15" s="2" t="str">
        <f>"05LOG01A"</f>
        <v>05LOG01A</v>
      </c>
      <c r="B15" s="2" t="str">
        <f>"BE3"</f>
        <v>BE3</v>
      </c>
      <c r="C15" s="2" t="str">
        <f>"FREDERIC"</f>
        <v>FREDERIC</v>
      </c>
      <c r="D15" s="3" t="s">
        <v>22</v>
      </c>
      <c r="E15" s="2" t="str">
        <f t="shared" si="11"/>
        <v>Masculin</v>
      </c>
      <c r="F15" s="22">
        <v>26209</v>
      </c>
      <c r="G15" s="2">
        <f t="shared" ca="1" si="7"/>
        <v>50</v>
      </c>
      <c r="H15" s="2" t="str">
        <f t="shared" si="15"/>
        <v>CDI</v>
      </c>
      <c r="I15" s="2" t="str">
        <f>"2C"</f>
        <v>2C</v>
      </c>
      <c r="J15" s="2" t="str">
        <f t="shared" si="16"/>
        <v>OUVRIER</v>
      </c>
      <c r="K15" s="2" t="str">
        <f>"CARISTE MAGASINIER"</f>
        <v>CARISTE MAGASINIER</v>
      </c>
      <c r="L15" s="4">
        <v>36136</v>
      </c>
      <c r="M15" s="5">
        <f t="shared" ca="1" si="6"/>
        <v>8478</v>
      </c>
      <c r="N15" s="2">
        <v>151.66999999999999</v>
      </c>
      <c r="O15" s="2" t="str">
        <f>"80080"</f>
        <v>80080</v>
      </c>
      <c r="P15" s="2" t="str">
        <f>"AMIENS"</f>
        <v>AMIENS</v>
      </c>
      <c r="Q15" s="20" t="str">
        <f t="shared" ca="1" si="8"/>
        <v>46-55</v>
      </c>
      <c r="R15">
        <f t="shared" si="9"/>
        <v>-1</v>
      </c>
    </row>
    <row r="16" spans="1:18" ht="14.25" customHeight="1" x14ac:dyDescent="0.25">
      <c r="A16" s="2" t="str">
        <f>"05PRD01A"</f>
        <v>05PRD01A</v>
      </c>
      <c r="B16" s="2" t="str">
        <f>"BE5"</f>
        <v>BE5</v>
      </c>
      <c r="C16" s="2" t="str">
        <f>"YOAN"</f>
        <v>YOAN</v>
      </c>
      <c r="D16" s="3" t="s">
        <v>14</v>
      </c>
      <c r="E16" s="2" t="str">
        <f t="shared" si="11"/>
        <v>Masculin</v>
      </c>
      <c r="F16" s="22">
        <v>28795</v>
      </c>
      <c r="G16" s="2">
        <f t="shared" ca="1" si="7"/>
        <v>43</v>
      </c>
      <c r="H16" s="2" t="str">
        <f t="shared" si="15"/>
        <v>CDI</v>
      </c>
      <c r="I16" s="2" t="str">
        <f>"3B"</f>
        <v>3B</v>
      </c>
      <c r="J16" s="2" t="str">
        <f t="shared" si="16"/>
        <v>OUVRIER</v>
      </c>
      <c r="K16" s="2" t="str">
        <f>"OPERATEUR REGLEUR"</f>
        <v>OPERATEUR REGLEUR</v>
      </c>
      <c r="L16" s="4">
        <v>39356</v>
      </c>
      <c r="M16" s="5">
        <f t="shared" ca="1" si="6"/>
        <v>5258</v>
      </c>
      <c r="N16" s="2">
        <v>151.66999999999999</v>
      </c>
      <c r="O16" s="2" t="str">
        <f>"80630"</f>
        <v>80630</v>
      </c>
      <c r="P16" s="2" t="str">
        <f>"BEAUVAL"</f>
        <v>BEAUVAL</v>
      </c>
      <c r="Q16" s="20" t="str">
        <f t="shared" ca="1" si="8"/>
        <v>36-45</v>
      </c>
      <c r="R16">
        <f t="shared" si="9"/>
        <v>-1</v>
      </c>
    </row>
    <row r="17" spans="1:18" ht="14.25" customHeight="1" x14ac:dyDescent="0.25">
      <c r="A17" s="2" t="str">
        <f>"05MAT02A"</f>
        <v>05MAT02A</v>
      </c>
      <c r="B17" s="2" t="str">
        <f>"BE6"</f>
        <v>BE6</v>
      </c>
      <c r="C17" s="2" t="str">
        <f>"CHRISTIAN"</f>
        <v>CHRISTIAN</v>
      </c>
      <c r="D17" s="3" t="s">
        <v>23</v>
      </c>
      <c r="E17" s="2" t="str">
        <f t="shared" si="11"/>
        <v>Masculin</v>
      </c>
      <c r="F17" s="22">
        <v>20118</v>
      </c>
      <c r="G17" s="2">
        <f t="shared" ca="1" si="7"/>
        <v>67</v>
      </c>
      <c r="H17" s="2" t="str">
        <f t="shared" si="15"/>
        <v>CDI</v>
      </c>
      <c r="I17" s="2" t="str">
        <f>"6A"</f>
        <v>6A</v>
      </c>
      <c r="J17" s="2" t="str">
        <f t="shared" ref="J17:J18" si="17">"CADRE"</f>
        <v>CADRE</v>
      </c>
      <c r="K17" s="2" t="str">
        <f>"RESP SECURITE MAINT BATIMENT"</f>
        <v>RESP SECURITE MAINT BATIMENT</v>
      </c>
      <c r="L17" s="4">
        <v>40070</v>
      </c>
      <c r="M17" s="5">
        <f t="shared" ca="1" si="6"/>
        <v>4544</v>
      </c>
      <c r="N17" s="2">
        <v>151.66999999999999</v>
      </c>
      <c r="O17" s="2" t="str">
        <f>"80080"</f>
        <v>80080</v>
      </c>
      <c r="P17" s="2" t="str">
        <f t="shared" ref="P17:P19" si="18">"AMIENS"</f>
        <v>AMIENS</v>
      </c>
      <c r="Q17" s="20" t="str">
        <f t="shared" ca="1" si="8"/>
        <v>66-75</v>
      </c>
      <c r="R17">
        <f t="shared" si="9"/>
        <v>-1</v>
      </c>
    </row>
    <row r="18" spans="1:18" ht="14.25" customHeight="1" x14ac:dyDescent="0.25">
      <c r="A18" s="2" t="str">
        <f>"05MAT01A"</f>
        <v>05MAT01A</v>
      </c>
      <c r="B18" s="2" t="str">
        <f>"BI1"</f>
        <v>BI1</v>
      </c>
      <c r="C18" s="2" t="str">
        <f>"PHILIPPE"</f>
        <v>PHILIPPE</v>
      </c>
      <c r="D18" s="3" t="s">
        <v>23</v>
      </c>
      <c r="E18" s="2" t="str">
        <f t="shared" si="11"/>
        <v>Masculin</v>
      </c>
      <c r="F18" s="22">
        <v>18808</v>
      </c>
      <c r="G18" s="2">
        <f t="shared" ca="1" si="7"/>
        <v>70</v>
      </c>
      <c r="H18" s="2" t="str">
        <f t="shared" si="15"/>
        <v>CDI</v>
      </c>
      <c r="I18" s="2" t="str">
        <f>"7A"</f>
        <v>7A</v>
      </c>
      <c r="J18" s="2" t="str">
        <f t="shared" si="17"/>
        <v>CADRE</v>
      </c>
      <c r="K18" s="2" t="str">
        <f>"RESP DEV AMELIORATION TECHN"</f>
        <v>RESP DEV AMELIORATION TECHN</v>
      </c>
      <c r="L18" s="4">
        <v>26983</v>
      </c>
      <c r="M18" s="5">
        <f t="shared" ca="1" si="6"/>
        <v>17631</v>
      </c>
      <c r="N18" s="2">
        <v>151.66999999999999</v>
      </c>
      <c r="O18" s="2" t="str">
        <f t="shared" ref="O18:O19" si="19">"80000"</f>
        <v>80000</v>
      </c>
      <c r="P18" s="2" t="str">
        <f t="shared" si="18"/>
        <v>AMIENS</v>
      </c>
      <c r="Q18" s="20" t="str">
        <f t="shared" ca="1" si="8"/>
        <v>66-75</v>
      </c>
      <c r="R18">
        <f t="shared" si="9"/>
        <v>-1</v>
      </c>
    </row>
    <row r="19" spans="1:18" ht="14.25" customHeight="1" x14ac:dyDescent="0.25">
      <c r="A19" s="2" t="str">
        <f>"05LOG01A"</f>
        <v>05LOG01A</v>
      </c>
      <c r="B19" s="2" t="str">
        <f>"BO1"</f>
        <v>BO1</v>
      </c>
      <c r="C19" s="2" t="str">
        <f>"DIDIER"</f>
        <v>DIDIER</v>
      </c>
      <c r="D19" s="3" t="s">
        <v>22</v>
      </c>
      <c r="E19" s="2" t="str">
        <f t="shared" si="11"/>
        <v>Masculin</v>
      </c>
      <c r="F19" s="22">
        <v>24321</v>
      </c>
      <c r="G19" s="2">
        <f t="shared" ca="1" si="7"/>
        <v>55</v>
      </c>
      <c r="H19" s="2" t="str">
        <f t="shared" si="15"/>
        <v>CDI</v>
      </c>
      <c r="I19" s="2" t="str">
        <f>"2C"</f>
        <v>2C</v>
      </c>
      <c r="J19" s="2" t="str">
        <f>"OUVRIER"</f>
        <v>OUVRIER</v>
      </c>
      <c r="K19" s="2" t="str">
        <f>"CARISTE MAGASINIER"</f>
        <v>CARISTE MAGASINIER</v>
      </c>
      <c r="L19" s="4">
        <v>32464</v>
      </c>
      <c r="M19" s="5">
        <f t="shared" ca="1" si="6"/>
        <v>12150</v>
      </c>
      <c r="N19" s="2">
        <v>151.66999999999999</v>
      </c>
      <c r="O19" s="2" t="str">
        <f t="shared" si="19"/>
        <v>80000</v>
      </c>
      <c r="P19" s="2" t="str">
        <f t="shared" si="18"/>
        <v>AMIENS</v>
      </c>
      <c r="Q19" s="20" t="str">
        <f t="shared" ca="1" si="8"/>
        <v>46-55</v>
      </c>
      <c r="R19">
        <f t="shared" si="9"/>
        <v>-1</v>
      </c>
    </row>
    <row r="20" spans="1:18" ht="14.25" customHeight="1" x14ac:dyDescent="0.25">
      <c r="A20" s="2" t="str">
        <f>"05LAB01A"</f>
        <v>05LAB01A</v>
      </c>
      <c r="B20" s="2" t="str">
        <f>"BO10"</f>
        <v>BO10</v>
      </c>
      <c r="C20" s="2" t="str">
        <f>"AUDREY"</f>
        <v>AUDREY</v>
      </c>
      <c r="D20" s="3" t="s">
        <v>24</v>
      </c>
      <c r="E20" s="2" t="str">
        <f t="shared" ref="E20:E21" si="20">"Féminin"</f>
        <v>Féminin</v>
      </c>
      <c r="F20" s="22">
        <v>29055</v>
      </c>
      <c r="G20" s="2">
        <f t="shared" ca="1" si="7"/>
        <v>42</v>
      </c>
      <c r="H20" s="2" t="str">
        <f t="shared" si="15"/>
        <v>CDI</v>
      </c>
      <c r="I20" s="2" t="str">
        <f>"4B"</f>
        <v>4B</v>
      </c>
      <c r="J20" s="2" t="str">
        <f>"TECHNICIEN"</f>
        <v>TECHNICIEN</v>
      </c>
      <c r="K20" s="2" t="str">
        <f>"TECHNICIENNE SUP LABORATOIRE"</f>
        <v>TECHNICIENNE SUP LABORATOIRE</v>
      </c>
      <c r="L20" s="4">
        <v>37956</v>
      </c>
      <c r="M20" s="5">
        <f t="shared" ca="1" si="6"/>
        <v>6658</v>
      </c>
      <c r="N20" s="2">
        <v>151.66999999999999</v>
      </c>
      <c r="O20" s="2" t="str">
        <f>"80480"</f>
        <v>80480</v>
      </c>
      <c r="P20" s="2" t="str">
        <f>"SALEUX"</f>
        <v>SALEUX</v>
      </c>
      <c r="Q20" s="20" t="str">
        <f t="shared" ca="1" si="8"/>
        <v>36-45</v>
      </c>
      <c r="R20">
        <f t="shared" si="9"/>
        <v>1</v>
      </c>
    </row>
    <row r="21" spans="1:18" ht="14.25" customHeight="1" x14ac:dyDescent="0.25">
      <c r="A21" s="2" t="str">
        <f>"05LOG02A"</f>
        <v>05LOG02A</v>
      </c>
      <c r="B21" s="2" t="str">
        <f>"BO12"</f>
        <v>BO12</v>
      </c>
      <c r="C21" s="2" t="str">
        <f>"PASCALE"</f>
        <v>PASCALE</v>
      </c>
      <c r="D21" s="3" t="s">
        <v>25</v>
      </c>
      <c r="E21" s="2" t="str">
        <f t="shared" si="20"/>
        <v>Féminin</v>
      </c>
      <c r="F21" s="22">
        <v>30051</v>
      </c>
      <c r="G21" s="2">
        <f t="shared" ca="1" si="7"/>
        <v>39</v>
      </c>
      <c r="H21" s="2" t="str">
        <f t="shared" si="15"/>
        <v>CDI</v>
      </c>
      <c r="I21" s="2" t="str">
        <f>"6B"</f>
        <v>6B</v>
      </c>
      <c r="J21" s="2" t="str">
        <f>"CADRE"</f>
        <v>CADRE</v>
      </c>
      <c r="K21" s="2" t="str">
        <f>"INGENIEUR PACKAGING"</f>
        <v>INGENIEUR PACKAGING</v>
      </c>
      <c r="L21" s="4">
        <v>39664</v>
      </c>
      <c r="M21" s="5">
        <f t="shared" ca="1" si="6"/>
        <v>4950</v>
      </c>
      <c r="N21" s="2">
        <v>151.66999999999999</v>
      </c>
      <c r="O21" s="2" t="str">
        <f t="shared" ref="O21:O22" si="21">"80000"</f>
        <v>80000</v>
      </c>
      <c r="P21" s="2" t="str">
        <f t="shared" ref="P21:P22" si="22">"AMIENS"</f>
        <v>AMIENS</v>
      </c>
      <c r="Q21" s="20" t="str">
        <f t="shared" ca="1" si="8"/>
        <v>36-45</v>
      </c>
      <c r="R21">
        <f t="shared" si="9"/>
        <v>1</v>
      </c>
    </row>
    <row r="22" spans="1:18" ht="14.25" customHeight="1" x14ac:dyDescent="0.25">
      <c r="A22" s="2" t="str">
        <f>"05MAT01A"</f>
        <v>05MAT01A</v>
      </c>
      <c r="B22" s="2" t="str">
        <f>"BO2"</f>
        <v>BO2</v>
      </c>
      <c r="C22" s="2" t="str">
        <f>"ROMUALD"</f>
        <v>ROMUALD</v>
      </c>
      <c r="D22" s="3" t="s">
        <v>26</v>
      </c>
      <c r="E22" s="2" t="str">
        <f>"Masculin"</f>
        <v>Masculin</v>
      </c>
      <c r="F22" s="22">
        <v>25247</v>
      </c>
      <c r="G22" s="2">
        <f t="shared" ca="1" si="7"/>
        <v>53</v>
      </c>
      <c r="H22" s="2" t="str">
        <f t="shared" si="15"/>
        <v>CDI</v>
      </c>
      <c r="I22" s="2" t="str">
        <f>"5B"</f>
        <v>5B</v>
      </c>
      <c r="J22" s="2" t="str">
        <f>"TECHNICIEN"</f>
        <v>TECHNICIEN</v>
      </c>
      <c r="K22" s="2" t="str">
        <f>"TECHN MAINTENANCE PRODUCTIVE"</f>
        <v>TECHN MAINTENANCE PRODUCTIVE</v>
      </c>
      <c r="L22" s="4">
        <v>34603</v>
      </c>
      <c r="M22" s="5">
        <f t="shared" ca="1" si="6"/>
        <v>10011</v>
      </c>
      <c r="N22" s="2">
        <v>151.66999999999999</v>
      </c>
      <c r="O22" s="2" t="str">
        <f t="shared" si="21"/>
        <v>80000</v>
      </c>
      <c r="P22" s="2" t="str">
        <f t="shared" si="22"/>
        <v>AMIENS</v>
      </c>
      <c r="Q22" s="20" t="str">
        <f t="shared" ca="1" si="8"/>
        <v>46-55</v>
      </c>
      <c r="R22">
        <f t="shared" si="9"/>
        <v>-1</v>
      </c>
    </row>
    <row r="23" spans="1:18" ht="14.25" customHeight="1" x14ac:dyDescent="0.25">
      <c r="A23" s="2" t="str">
        <f>"05AQA02A"</f>
        <v>05AQA02A</v>
      </c>
      <c r="B23" s="2" t="str">
        <f>"BO5"</f>
        <v>BO5</v>
      </c>
      <c r="C23" s="2" t="str">
        <f>"SABINE"</f>
        <v>SABINE</v>
      </c>
      <c r="D23" s="3" t="s">
        <v>15</v>
      </c>
      <c r="E23" s="2" t="str">
        <f>"Féminin"</f>
        <v>Féminin</v>
      </c>
      <c r="F23" s="22">
        <v>25081</v>
      </c>
      <c r="G23" s="2">
        <f t="shared" ca="1" si="7"/>
        <v>53</v>
      </c>
      <c r="H23" s="2" t="str">
        <f t="shared" si="15"/>
        <v>CDI</v>
      </c>
      <c r="I23" s="2" t="str">
        <f>"8B"</f>
        <v>8B</v>
      </c>
      <c r="J23" s="2" t="str">
        <f>"CADRE"</f>
        <v>CADRE</v>
      </c>
      <c r="K23" s="2" t="str">
        <f>"RESP VALIDATION ET METROLOGIE"</f>
        <v>RESP VALIDATION ET METROLOGIE</v>
      </c>
      <c r="L23" s="4">
        <v>37074</v>
      </c>
      <c r="M23" s="5">
        <f t="shared" ca="1" si="6"/>
        <v>7540</v>
      </c>
      <c r="N23" s="2">
        <v>151.66999999999999</v>
      </c>
      <c r="O23" s="2" t="str">
        <f>"80270"</f>
        <v>80270</v>
      </c>
      <c r="P23" s="2" t="str">
        <f>"AIRAINES"</f>
        <v>AIRAINES</v>
      </c>
      <c r="Q23" s="20" t="str">
        <f t="shared" ca="1" si="8"/>
        <v>46-55</v>
      </c>
      <c r="R23">
        <f t="shared" si="9"/>
        <v>1</v>
      </c>
    </row>
    <row r="24" spans="1:18" ht="14.25" customHeight="1" x14ac:dyDescent="0.25">
      <c r="A24" s="2" t="str">
        <f t="shared" ref="A24:A27" si="23">"05PRD01A"</f>
        <v>05PRD01A</v>
      </c>
      <c r="B24" s="2" t="str">
        <f>"BO6"</f>
        <v>BO6</v>
      </c>
      <c r="C24" s="2" t="str">
        <f>"HERVE"</f>
        <v>HERVE</v>
      </c>
      <c r="D24" s="3" t="s">
        <v>21</v>
      </c>
      <c r="E24" s="2" t="str">
        <f t="shared" ref="E24:E28" si="24">"Masculin"</f>
        <v>Masculin</v>
      </c>
      <c r="F24" s="22">
        <v>21831</v>
      </c>
      <c r="G24" s="2">
        <f t="shared" ca="1" si="7"/>
        <v>62</v>
      </c>
      <c r="H24" s="2" t="str">
        <f t="shared" si="15"/>
        <v>CDI</v>
      </c>
      <c r="I24" s="2" t="str">
        <f>"3B"</f>
        <v>3B</v>
      </c>
      <c r="J24" s="2" t="str">
        <f t="shared" ref="J24:J27" si="25">"OUVRIER"</f>
        <v>OUVRIER</v>
      </c>
      <c r="K24" s="2" t="str">
        <f>"CONDUCTEUR DE LIGNE CAVANNA"</f>
        <v>CONDUCTEUR DE LIGNE CAVANNA</v>
      </c>
      <c r="L24" s="4">
        <v>37530</v>
      </c>
      <c r="M24" s="5">
        <f t="shared" ca="1" si="6"/>
        <v>7084</v>
      </c>
      <c r="N24" s="2">
        <v>151.66999999999999</v>
      </c>
      <c r="O24" s="2" t="str">
        <f>"80600"</f>
        <v>80600</v>
      </c>
      <c r="P24" s="2" t="str">
        <f>"DOULLENS"</f>
        <v>DOULLENS</v>
      </c>
      <c r="Q24" s="20" t="str">
        <f t="shared" ca="1" si="8"/>
        <v>56-65</v>
      </c>
      <c r="R24">
        <f t="shared" si="9"/>
        <v>-1</v>
      </c>
    </row>
    <row r="25" spans="1:18" ht="14.25" customHeight="1" x14ac:dyDescent="0.25">
      <c r="A25" s="2" t="str">
        <f t="shared" si="23"/>
        <v>05PRD01A</v>
      </c>
      <c r="B25" s="2" t="str">
        <f>"BO9"</f>
        <v>BO9</v>
      </c>
      <c r="C25" s="2" t="str">
        <f>"CEDRIC"</f>
        <v>CEDRIC</v>
      </c>
      <c r="D25" s="3" t="s">
        <v>21</v>
      </c>
      <c r="E25" s="2" t="str">
        <f t="shared" si="24"/>
        <v>Masculin</v>
      </c>
      <c r="F25" s="22">
        <v>30439</v>
      </c>
      <c r="G25" s="2">
        <f t="shared" ca="1" si="7"/>
        <v>38</v>
      </c>
      <c r="H25" s="2" t="str">
        <f t="shared" si="15"/>
        <v>CDI</v>
      </c>
      <c r="I25" s="2" t="str">
        <f>"3C"</f>
        <v>3C</v>
      </c>
      <c r="J25" s="2" t="str">
        <f t="shared" si="25"/>
        <v>OUVRIER</v>
      </c>
      <c r="K25" s="2" t="str">
        <f t="shared" ref="K25:K27" si="26">"OPERATEUR REGLEUR"</f>
        <v>OPERATEUR REGLEUR</v>
      </c>
      <c r="L25" s="4">
        <v>37956</v>
      </c>
      <c r="M25" s="5">
        <f t="shared" ca="1" si="6"/>
        <v>6658</v>
      </c>
      <c r="N25" s="2">
        <v>151.66999999999999</v>
      </c>
      <c r="O25" s="2" t="str">
        <f>"80450"</f>
        <v>80450</v>
      </c>
      <c r="P25" s="2" t="str">
        <f>"CAMON"</f>
        <v>CAMON</v>
      </c>
      <c r="Q25" s="20" t="str">
        <f t="shared" ca="1" si="8"/>
        <v>36-45</v>
      </c>
      <c r="R25">
        <f t="shared" si="9"/>
        <v>-1</v>
      </c>
    </row>
    <row r="26" spans="1:18" ht="14.25" customHeight="1" x14ac:dyDescent="0.25">
      <c r="A26" s="2" t="str">
        <f t="shared" si="23"/>
        <v>05PRD01A</v>
      </c>
      <c r="B26" s="2" t="str">
        <f>"BR1"</f>
        <v>BR1</v>
      </c>
      <c r="C26" s="2" t="str">
        <f>"GUILLAUME"</f>
        <v>GUILLAUME</v>
      </c>
      <c r="D26" s="3" t="s">
        <v>14</v>
      </c>
      <c r="E26" s="2" t="str">
        <f t="shared" si="24"/>
        <v>Masculin</v>
      </c>
      <c r="F26" s="22">
        <v>31669</v>
      </c>
      <c r="G26" s="2">
        <f t="shared" ca="1" si="7"/>
        <v>35</v>
      </c>
      <c r="H26" s="2" t="str">
        <f t="shared" si="15"/>
        <v>CDI</v>
      </c>
      <c r="I26" s="2" t="str">
        <f t="shared" ref="I26:I27" si="27">"3B"</f>
        <v>3B</v>
      </c>
      <c r="J26" s="2" t="str">
        <f t="shared" si="25"/>
        <v>OUVRIER</v>
      </c>
      <c r="K26" s="2" t="str">
        <f t="shared" si="26"/>
        <v>OPERATEUR REGLEUR</v>
      </c>
      <c r="L26" s="4">
        <v>40560</v>
      </c>
      <c r="M26" s="5">
        <f t="shared" ca="1" si="6"/>
        <v>4054</v>
      </c>
      <c r="N26" s="2">
        <v>151.66999999999999</v>
      </c>
      <c r="O26" s="2" t="str">
        <f>"80780"</f>
        <v>80780</v>
      </c>
      <c r="P26" s="2" t="str">
        <f>"ST LEGER LES DOMART"</f>
        <v>ST LEGER LES DOMART</v>
      </c>
      <c r="Q26" s="20" t="str">
        <f t="shared" ca="1" si="8"/>
        <v>26-35</v>
      </c>
      <c r="R26">
        <f t="shared" si="9"/>
        <v>-1</v>
      </c>
    </row>
    <row r="27" spans="1:18" ht="14.25" customHeight="1" x14ac:dyDescent="0.25">
      <c r="A27" s="2" t="str">
        <f t="shared" si="23"/>
        <v>05PRD01A</v>
      </c>
      <c r="B27" s="2" t="str">
        <f>"CA1"</f>
        <v>CA1</v>
      </c>
      <c r="C27" s="2" t="str">
        <f>"FREDERIC"</f>
        <v>FREDERIC</v>
      </c>
      <c r="D27" s="3" t="s">
        <v>14</v>
      </c>
      <c r="E27" s="2" t="str">
        <f t="shared" si="24"/>
        <v>Masculin</v>
      </c>
      <c r="F27" s="22">
        <v>29281</v>
      </c>
      <c r="G27" s="2">
        <f t="shared" ca="1" si="7"/>
        <v>41</v>
      </c>
      <c r="H27" s="2" t="str">
        <f t="shared" si="15"/>
        <v>CDI</v>
      </c>
      <c r="I27" s="2" t="str">
        <f t="shared" si="27"/>
        <v>3B</v>
      </c>
      <c r="J27" s="2" t="str">
        <f t="shared" si="25"/>
        <v>OUVRIER</v>
      </c>
      <c r="K27" s="2" t="str">
        <f t="shared" si="26"/>
        <v>OPERATEUR REGLEUR</v>
      </c>
      <c r="L27" s="4">
        <v>37803</v>
      </c>
      <c r="M27" s="5">
        <f t="shared" ca="1" si="6"/>
        <v>6811</v>
      </c>
      <c r="N27" s="2">
        <v>151.66999999999999</v>
      </c>
      <c r="O27" s="2" t="str">
        <f>"80600"</f>
        <v>80600</v>
      </c>
      <c r="P27" s="2" t="str">
        <f>"GEZAINCOURT"</f>
        <v>GEZAINCOURT</v>
      </c>
      <c r="Q27" s="20" t="str">
        <f t="shared" ca="1" si="8"/>
        <v>36-45</v>
      </c>
      <c r="R27">
        <f t="shared" si="9"/>
        <v>-1</v>
      </c>
    </row>
    <row r="28" spans="1:18" ht="14.25" customHeight="1" x14ac:dyDescent="0.25">
      <c r="A28" s="2" t="str">
        <f>"05MAT01A"</f>
        <v>05MAT01A</v>
      </c>
      <c r="B28" s="2" t="str">
        <f>"CA12"</f>
        <v>CA12</v>
      </c>
      <c r="C28" s="2" t="str">
        <f>"RODOLPHE"</f>
        <v>RODOLPHE</v>
      </c>
      <c r="D28" s="3" t="s">
        <v>23</v>
      </c>
      <c r="E28" s="2" t="str">
        <f t="shared" si="24"/>
        <v>Masculin</v>
      </c>
      <c r="F28" s="22">
        <v>30390</v>
      </c>
      <c r="G28" s="2">
        <f t="shared" ca="1" si="7"/>
        <v>38</v>
      </c>
      <c r="H28" s="2" t="str">
        <f t="shared" si="15"/>
        <v>CDI</v>
      </c>
      <c r="I28" s="2" t="str">
        <f t="shared" ref="I28:I30" si="28">"6B"</f>
        <v>6B</v>
      </c>
      <c r="J28" s="2" t="str">
        <f t="shared" ref="J28:J30" si="29">"CADRE"</f>
        <v>CADRE</v>
      </c>
      <c r="K28" s="2" t="str">
        <f>"INGENIEUR TRAVAUX NEUFS"</f>
        <v>INGENIEUR TRAVAUX NEUFS</v>
      </c>
      <c r="L28" s="4">
        <v>39328</v>
      </c>
      <c r="M28" s="5">
        <f t="shared" ca="1" si="6"/>
        <v>5286</v>
      </c>
      <c r="N28" s="2">
        <v>151.66999999999999</v>
      </c>
      <c r="O28" s="2" t="str">
        <f t="shared" ref="O28:O30" si="30">"80000"</f>
        <v>80000</v>
      </c>
      <c r="P28" s="2" t="str">
        <f t="shared" ref="P28:P30" si="31">"AMIENS"</f>
        <v>AMIENS</v>
      </c>
      <c r="Q28" s="20" t="str">
        <f t="shared" ca="1" si="8"/>
        <v>36-45</v>
      </c>
      <c r="R28">
        <f t="shared" si="9"/>
        <v>-1</v>
      </c>
    </row>
    <row r="29" spans="1:18" ht="14.25" customHeight="1" x14ac:dyDescent="0.25">
      <c r="A29" s="2" t="str">
        <f>"05AQA01A"</f>
        <v>05AQA01A</v>
      </c>
      <c r="B29" s="2" t="str">
        <f>"CA13"</f>
        <v>CA13</v>
      </c>
      <c r="C29" s="2" t="str">
        <f>"CECILE"</f>
        <v>CECILE</v>
      </c>
      <c r="D29" s="3" t="s">
        <v>27</v>
      </c>
      <c r="E29" s="2" t="str">
        <f t="shared" ref="E29:E32" si="32">"Féminin"</f>
        <v>Féminin</v>
      </c>
      <c r="F29" s="22">
        <v>30830</v>
      </c>
      <c r="G29" s="2">
        <f t="shared" ca="1" si="7"/>
        <v>37</v>
      </c>
      <c r="H29" s="2" t="str">
        <f t="shared" si="15"/>
        <v>CDI</v>
      </c>
      <c r="I29" s="2" t="str">
        <f t="shared" si="28"/>
        <v>6B</v>
      </c>
      <c r="J29" s="2" t="str">
        <f t="shared" si="29"/>
        <v>CADRE</v>
      </c>
      <c r="K29" s="2" t="str">
        <f>"PHARMACIEN ING QUALITE CLIENT"</f>
        <v>PHARMACIEN ING QUALITE CLIENT</v>
      </c>
      <c r="L29" s="4">
        <v>39650</v>
      </c>
      <c r="M29" s="5">
        <f t="shared" ca="1" si="6"/>
        <v>4964</v>
      </c>
      <c r="N29" s="2">
        <v>151.66999999999999</v>
      </c>
      <c r="O29" s="2" t="str">
        <f t="shared" si="30"/>
        <v>80000</v>
      </c>
      <c r="P29" s="2" t="str">
        <f t="shared" si="31"/>
        <v>AMIENS</v>
      </c>
      <c r="Q29" s="20" t="str">
        <f t="shared" ca="1" si="8"/>
        <v>36-45</v>
      </c>
      <c r="R29">
        <f t="shared" si="9"/>
        <v>1</v>
      </c>
    </row>
    <row r="30" spans="1:18" ht="14.25" customHeight="1" x14ac:dyDescent="0.25">
      <c r="A30" s="2" t="str">
        <f>"05RED01A"</f>
        <v>05RED01A</v>
      </c>
      <c r="B30" s="2" t="str">
        <f>"CA14"</f>
        <v>CA14</v>
      </c>
      <c r="C30" s="2" t="str">
        <f>"ANAIS"</f>
        <v>ANAIS</v>
      </c>
      <c r="D30" s="3" t="s">
        <v>20</v>
      </c>
      <c r="E30" s="2" t="str">
        <f t="shared" si="32"/>
        <v>Féminin</v>
      </c>
      <c r="F30" s="22">
        <v>30199</v>
      </c>
      <c r="G30" s="2">
        <f t="shared" ca="1" si="7"/>
        <v>39</v>
      </c>
      <c r="H30" s="2" t="str">
        <f t="shared" si="15"/>
        <v>CDI</v>
      </c>
      <c r="I30" s="2" t="str">
        <f t="shared" si="28"/>
        <v>6B</v>
      </c>
      <c r="J30" s="2" t="str">
        <f t="shared" si="29"/>
        <v>CADRE</v>
      </c>
      <c r="K30" s="2" t="str">
        <f>"INGENIEUR DEVELOPPEMENT"</f>
        <v>INGENIEUR DEVELOPPEMENT</v>
      </c>
      <c r="L30" s="4">
        <v>39657</v>
      </c>
      <c r="M30" s="5">
        <f t="shared" ca="1" si="6"/>
        <v>4957</v>
      </c>
      <c r="N30" s="2">
        <v>151.66999999999999</v>
      </c>
      <c r="O30" s="2" t="str">
        <f t="shared" si="30"/>
        <v>80000</v>
      </c>
      <c r="P30" s="2" t="str">
        <f t="shared" si="31"/>
        <v>AMIENS</v>
      </c>
      <c r="Q30" s="20" t="str">
        <f t="shared" ca="1" si="8"/>
        <v>36-45</v>
      </c>
      <c r="R30">
        <f t="shared" si="9"/>
        <v>1</v>
      </c>
    </row>
    <row r="31" spans="1:18" ht="14.25" customHeight="1" x14ac:dyDescent="0.25">
      <c r="A31" s="2" t="str">
        <f t="shared" ref="A31:A32" si="33">"05PRD01A"</f>
        <v>05PRD01A</v>
      </c>
      <c r="B31" s="2" t="str">
        <f>"CA15"</f>
        <v>CA15</v>
      </c>
      <c r="C31" s="2" t="str">
        <f>"SABRINA"</f>
        <v>SABRINA</v>
      </c>
      <c r="D31" s="3" t="s">
        <v>14</v>
      </c>
      <c r="E31" s="2" t="str">
        <f t="shared" si="32"/>
        <v>Féminin</v>
      </c>
      <c r="F31" s="22">
        <v>28650</v>
      </c>
      <c r="G31" s="2">
        <f t="shared" ca="1" si="7"/>
        <v>43</v>
      </c>
      <c r="H31" s="2" t="str">
        <f t="shared" si="15"/>
        <v>CDI</v>
      </c>
      <c r="I31" s="2" t="str">
        <f t="shared" ref="I31:I32" si="34">"2B"</f>
        <v>2B</v>
      </c>
      <c r="J31" s="2" t="str">
        <f t="shared" ref="J31:J32" si="35">"OUVRIER"</f>
        <v>OUVRIER</v>
      </c>
      <c r="K31" s="2" t="str">
        <f t="shared" ref="K31:K32" si="36">"CONDUCTEUR LIGNE AUTOMATISEE"</f>
        <v>CONDUCTEUR LIGNE AUTOMATISEE</v>
      </c>
      <c r="L31" s="4">
        <v>39995</v>
      </c>
      <c r="M31" s="5">
        <f t="shared" ca="1" si="6"/>
        <v>4619</v>
      </c>
      <c r="N31" s="2">
        <v>151.66999999999999</v>
      </c>
      <c r="O31" s="2" t="str">
        <f>"80850"</f>
        <v>80850</v>
      </c>
      <c r="P31" s="2" t="str">
        <f>"BERTEAUCOURT LES DAMES"</f>
        <v>BERTEAUCOURT LES DAMES</v>
      </c>
      <c r="Q31" s="20" t="str">
        <f t="shared" ca="1" si="8"/>
        <v>36-45</v>
      </c>
      <c r="R31">
        <f t="shared" si="9"/>
        <v>1</v>
      </c>
    </row>
    <row r="32" spans="1:18" ht="14.25" customHeight="1" x14ac:dyDescent="0.25">
      <c r="A32" s="2" t="str">
        <f t="shared" si="33"/>
        <v>05PRD01A</v>
      </c>
      <c r="B32" s="2" t="str">
        <f>"CA16"</f>
        <v>CA16</v>
      </c>
      <c r="C32" s="2" t="str">
        <f>"SABRINA CATHY"</f>
        <v>SABRINA CATHY</v>
      </c>
      <c r="D32" s="3" t="s">
        <v>14</v>
      </c>
      <c r="E32" s="2" t="str">
        <f t="shared" si="32"/>
        <v>Féminin</v>
      </c>
      <c r="F32" s="22">
        <v>28584</v>
      </c>
      <c r="G32" s="2">
        <f t="shared" ca="1" si="7"/>
        <v>43</v>
      </c>
      <c r="H32" s="2" t="str">
        <f t="shared" si="15"/>
        <v>CDI</v>
      </c>
      <c r="I32" s="2" t="str">
        <f t="shared" si="34"/>
        <v>2B</v>
      </c>
      <c r="J32" s="2" t="str">
        <f t="shared" si="35"/>
        <v>OUVRIER</v>
      </c>
      <c r="K32" s="2" t="str">
        <f t="shared" si="36"/>
        <v>CONDUCTEUR LIGNE AUTOMATISEE</v>
      </c>
      <c r="L32" s="4">
        <v>40210</v>
      </c>
      <c r="M32" s="5">
        <f t="shared" ca="1" si="6"/>
        <v>4404</v>
      </c>
      <c r="N32" s="2">
        <v>151.66999999999999</v>
      </c>
      <c r="O32" s="2" t="str">
        <f>"80780"</f>
        <v>80780</v>
      </c>
      <c r="P32" s="2" t="str">
        <f>"SAINT LEGER LES DOMART"</f>
        <v>SAINT LEGER LES DOMART</v>
      </c>
      <c r="Q32" s="20" t="str">
        <f t="shared" ca="1" si="8"/>
        <v>36-45</v>
      </c>
      <c r="R32">
        <f t="shared" si="9"/>
        <v>1</v>
      </c>
    </row>
    <row r="33" spans="1:18" ht="14.25" customHeight="1" x14ac:dyDescent="0.25">
      <c r="A33" s="2" t="str">
        <f>"05ADM02A"</f>
        <v>05ADM02A</v>
      </c>
      <c r="B33" s="2" t="str">
        <f>"CA17"</f>
        <v>CA17</v>
      </c>
      <c r="C33" s="2" t="str">
        <f>"FREDERICK"</f>
        <v>FREDERICK</v>
      </c>
      <c r="D33" s="3" t="s">
        <v>16</v>
      </c>
      <c r="E33" s="2" t="str">
        <f t="shared" ref="E33:E37" si="37">"Masculin"</f>
        <v>Masculin</v>
      </c>
      <c r="F33" s="22">
        <v>31913</v>
      </c>
      <c r="G33" s="2">
        <f t="shared" ca="1" si="7"/>
        <v>34</v>
      </c>
      <c r="H33" s="2" t="str">
        <f>"CDD"</f>
        <v>CDD</v>
      </c>
      <c r="I33" s="2" t="str">
        <f>"4A"</f>
        <v>4A</v>
      </c>
      <c r="J33" s="2" t="str">
        <f>"TECHNICIEN"</f>
        <v>TECHNICIEN</v>
      </c>
      <c r="K33" s="2" t="str">
        <f>"TECHNICIEN INFORMATIQUE"</f>
        <v>TECHNICIEN INFORMATIQUE</v>
      </c>
      <c r="L33" s="4">
        <v>43771</v>
      </c>
      <c r="M33" s="5">
        <f t="shared" ca="1" si="6"/>
        <v>843</v>
      </c>
      <c r="N33" s="2">
        <v>151.66999999999999</v>
      </c>
      <c r="O33" s="2" t="str">
        <f>"80080"</f>
        <v>80080</v>
      </c>
      <c r="P33" s="2" t="str">
        <f>"AMIENS"</f>
        <v>AMIENS</v>
      </c>
      <c r="Q33" s="20" t="str">
        <f t="shared" ca="1" si="8"/>
        <v>26-35</v>
      </c>
      <c r="R33">
        <f t="shared" si="9"/>
        <v>-1</v>
      </c>
    </row>
    <row r="34" spans="1:18" ht="14.25" customHeight="1" x14ac:dyDescent="0.25">
      <c r="A34" s="2" t="str">
        <f t="shared" ref="A34:A37" si="38">"05PRD01A"</f>
        <v>05PRD01A</v>
      </c>
      <c r="B34" s="2" t="str">
        <f>"CA2"</f>
        <v>CA2</v>
      </c>
      <c r="C34" s="2" t="str">
        <f>"GILLES"</f>
        <v>GILLES</v>
      </c>
      <c r="D34" s="3" t="s">
        <v>21</v>
      </c>
      <c r="E34" s="2" t="str">
        <f t="shared" si="37"/>
        <v>Masculin</v>
      </c>
      <c r="F34" s="22">
        <v>23382</v>
      </c>
      <c r="G34" s="2">
        <f t="shared" ca="1" si="7"/>
        <v>58</v>
      </c>
      <c r="H34" s="2" t="str">
        <f t="shared" ref="H34:H45" si="39">"CDI"</f>
        <v>CDI</v>
      </c>
      <c r="I34" s="2" t="str">
        <f>"3B"</f>
        <v>3B</v>
      </c>
      <c r="J34" s="2" t="str">
        <f t="shared" ref="J34:J37" si="40">"OUVRIER"</f>
        <v>OUVRIER</v>
      </c>
      <c r="K34" s="2" t="str">
        <f>"OPERATEUR REGLEUR"</f>
        <v>OPERATEUR REGLEUR</v>
      </c>
      <c r="L34" s="4">
        <v>37560</v>
      </c>
      <c r="M34" s="5">
        <f t="shared" ca="1" si="6"/>
        <v>7054</v>
      </c>
      <c r="N34" s="2">
        <v>151.66999999999999</v>
      </c>
      <c r="O34" s="2" t="str">
        <f>"80800"</f>
        <v>80800</v>
      </c>
      <c r="P34" s="2" t="str">
        <f>"CORBIE"</f>
        <v>CORBIE</v>
      </c>
      <c r="Q34" s="20" t="str">
        <f t="shared" ca="1" si="8"/>
        <v>56-65</v>
      </c>
      <c r="R34">
        <f t="shared" si="9"/>
        <v>-1</v>
      </c>
    </row>
    <row r="35" spans="1:18" ht="14.25" customHeight="1" x14ac:dyDescent="0.25">
      <c r="A35" s="2" t="str">
        <f t="shared" si="38"/>
        <v>05PRD01A</v>
      </c>
      <c r="B35" s="2" t="str">
        <f>"CA3"</f>
        <v>CA3</v>
      </c>
      <c r="C35" s="2" t="str">
        <f t="shared" ref="C35:C36" si="41">"ERIC"</f>
        <v>ERIC</v>
      </c>
      <c r="D35" s="3" t="s">
        <v>21</v>
      </c>
      <c r="E35" s="2" t="str">
        <f t="shared" si="37"/>
        <v>Masculin</v>
      </c>
      <c r="F35" s="22">
        <v>26957</v>
      </c>
      <c r="G35" s="2">
        <f t="shared" ca="1" si="7"/>
        <v>48</v>
      </c>
      <c r="H35" s="2" t="str">
        <f t="shared" si="39"/>
        <v>CDI</v>
      </c>
      <c r="I35" s="2" t="str">
        <f>"4B"</f>
        <v>4B</v>
      </c>
      <c r="J35" s="2" t="str">
        <f t="shared" si="40"/>
        <v>OUVRIER</v>
      </c>
      <c r="K35" s="2" t="str">
        <f>"PREPARATEUR"</f>
        <v>PREPARATEUR</v>
      </c>
      <c r="L35" s="4">
        <v>35886</v>
      </c>
      <c r="M35" s="5">
        <f t="shared" ca="1" si="6"/>
        <v>8728</v>
      </c>
      <c r="N35" s="2">
        <v>151.66999999999999</v>
      </c>
      <c r="O35" s="2" t="str">
        <f>"80610"</f>
        <v>80610</v>
      </c>
      <c r="P35" s="2" t="str">
        <f>"SAINT OUEN"</f>
        <v>SAINT OUEN</v>
      </c>
      <c r="Q35" s="20" t="str">
        <f t="shared" ca="1" si="8"/>
        <v>46-55</v>
      </c>
      <c r="R35">
        <f t="shared" si="9"/>
        <v>-1</v>
      </c>
    </row>
    <row r="36" spans="1:18" ht="14.25" customHeight="1" x14ac:dyDescent="0.25">
      <c r="A36" s="2" t="str">
        <f t="shared" si="38"/>
        <v>05PRD01A</v>
      </c>
      <c r="B36" s="2" t="str">
        <f>"CA6"</f>
        <v>CA6</v>
      </c>
      <c r="C36" s="2" t="str">
        <f t="shared" si="41"/>
        <v>ERIC</v>
      </c>
      <c r="D36" s="3" t="s">
        <v>21</v>
      </c>
      <c r="E36" s="2" t="str">
        <f t="shared" si="37"/>
        <v>Masculin</v>
      </c>
      <c r="F36" s="22">
        <v>22290</v>
      </c>
      <c r="G36" s="2">
        <f t="shared" ca="1" si="7"/>
        <v>61</v>
      </c>
      <c r="H36" s="2" t="str">
        <f t="shared" si="39"/>
        <v>CDI</v>
      </c>
      <c r="I36" s="2" t="str">
        <f t="shared" ref="I36:I37" si="42">"3B"</f>
        <v>3B</v>
      </c>
      <c r="J36" s="2" t="str">
        <f t="shared" si="40"/>
        <v>OUVRIER</v>
      </c>
      <c r="K36" s="2" t="str">
        <f t="shared" ref="K36:K37" si="43">"OPERATEUR REGLEUR"</f>
        <v>OPERATEUR REGLEUR</v>
      </c>
      <c r="L36" s="4">
        <v>37956</v>
      </c>
      <c r="M36" s="5">
        <f t="shared" ca="1" si="6"/>
        <v>6658</v>
      </c>
      <c r="N36" s="2">
        <v>151.66999999999999</v>
      </c>
      <c r="O36" s="2" t="str">
        <f>"80600"</f>
        <v>80600</v>
      </c>
      <c r="P36" s="2" t="str">
        <f>"DOULLENS"</f>
        <v>DOULLENS</v>
      </c>
      <c r="Q36" s="20" t="str">
        <f t="shared" ca="1" si="8"/>
        <v>56-65</v>
      </c>
      <c r="R36">
        <f t="shared" si="9"/>
        <v>-1</v>
      </c>
    </row>
    <row r="37" spans="1:18" ht="14.25" customHeight="1" x14ac:dyDescent="0.25">
      <c r="A37" s="2" t="str">
        <f t="shared" si="38"/>
        <v>05PRD01A</v>
      </c>
      <c r="B37" s="2" t="str">
        <f>"CA9"</f>
        <v>CA9</v>
      </c>
      <c r="C37" s="2" t="str">
        <f>"JEROME"</f>
        <v>JEROME</v>
      </c>
      <c r="D37" s="3" t="s">
        <v>14</v>
      </c>
      <c r="E37" s="2" t="str">
        <f t="shared" si="37"/>
        <v>Masculin</v>
      </c>
      <c r="F37" s="22">
        <v>27031</v>
      </c>
      <c r="G37" s="2">
        <f t="shared" ca="1" si="7"/>
        <v>48</v>
      </c>
      <c r="H37" s="2" t="str">
        <f t="shared" si="39"/>
        <v>CDI</v>
      </c>
      <c r="I37" s="2" t="str">
        <f t="shared" si="42"/>
        <v>3B</v>
      </c>
      <c r="J37" s="2" t="str">
        <f t="shared" si="40"/>
        <v>OUVRIER</v>
      </c>
      <c r="K37" s="2" t="str">
        <f t="shared" si="43"/>
        <v>OPERATEUR REGLEUR</v>
      </c>
      <c r="L37" s="4">
        <v>38173</v>
      </c>
      <c r="M37" s="5">
        <f t="shared" ca="1" si="6"/>
        <v>6441</v>
      </c>
      <c r="N37" s="2">
        <v>151.66999999999999</v>
      </c>
      <c r="O37" s="2" t="str">
        <f>"80000"</f>
        <v>80000</v>
      </c>
      <c r="P37" s="2" t="str">
        <f>"AMIENS"</f>
        <v>AMIENS</v>
      </c>
      <c r="Q37" s="20" t="str">
        <f t="shared" ca="1" si="8"/>
        <v>46-55</v>
      </c>
      <c r="R37">
        <f t="shared" si="9"/>
        <v>-1</v>
      </c>
    </row>
    <row r="38" spans="1:18" ht="14.25" customHeight="1" x14ac:dyDescent="0.25">
      <c r="A38" s="2" t="str">
        <f>"05RED01A"</f>
        <v>05RED01A</v>
      </c>
      <c r="B38" s="2" t="str">
        <f>"CH2"</f>
        <v>CH2</v>
      </c>
      <c r="C38" s="2" t="str">
        <f>"SOPHIE"</f>
        <v>SOPHIE</v>
      </c>
      <c r="D38" s="3" t="s">
        <v>15</v>
      </c>
      <c r="E38" s="2" t="str">
        <f>"Féminin"</f>
        <v>Féminin</v>
      </c>
      <c r="F38" s="22">
        <v>28211</v>
      </c>
      <c r="G38" s="2">
        <f t="shared" ca="1" si="7"/>
        <v>44</v>
      </c>
      <c r="H38" s="2" t="str">
        <f t="shared" si="39"/>
        <v>CDI</v>
      </c>
      <c r="I38" s="2" t="str">
        <f>"8A"</f>
        <v>8A</v>
      </c>
      <c r="J38" s="2" t="str">
        <f>"CADRE"</f>
        <v>CADRE</v>
      </c>
      <c r="K38" s="2" t="str">
        <f>"RESP AFFAIRES REGLEMENTAIRES"</f>
        <v>RESP AFFAIRES REGLEMENTAIRES</v>
      </c>
      <c r="L38" s="4">
        <v>37634</v>
      </c>
      <c r="M38" s="5">
        <f t="shared" ca="1" si="6"/>
        <v>6980</v>
      </c>
      <c r="N38" s="2">
        <v>151.66999999999999</v>
      </c>
      <c r="O38" s="2" t="str">
        <f>"92160"</f>
        <v>92160</v>
      </c>
      <c r="P38" s="2" t="str">
        <f>"ANTONY"</f>
        <v>ANTONY</v>
      </c>
      <c r="Q38" s="20" t="str">
        <f t="shared" ca="1" si="8"/>
        <v>36-45</v>
      </c>
      <c r="R38">
        <f t="shared" si="9"/>
        <v>1</v>
      </c>
    </row>
    <row r="39" spans="1:18" ht="14.25" customHeight="1" x14ac:dyDescent="0.25">
      <c r="A39" s="2" t="str">
        <f>"05LAB01A"</f>
        <v>05LAB01A</v>
      </c>
      <c r="B39" s="2" t="str">
        <f>"CH4"</f>
        <v>CH4</v>
      </c>
      <c r="C39" s="2" t="str">
        <f>"CEDRIC"</f>
        <v>CEDRIC</v>
      </c>
      <c r="D39" s="3" t="s">
        <v>24</v>
      </c>
      <c r="E39" s="2" t="str">
        <f t="shared" ref="E39:E40" si="44">"Masculin"</f>
        <v>Masculin</v>
      </c>
      <c r="F39" s="22">
        <v>29286</v>
      </c>
      <c r="G39" s="2">
        <f t="shared" ca="1" si="7"/>
        <v>41</v>
      </c>
      <c r="H39" s="2" t="str">
        <f t="shared" si="39"/>
        <v>CDI</v>
      </c>
      <c r="I39" s="2" t="str">
        <f>"4B"</f>
        <v>4B</v>
      </c>
      <c r="J39" s="2" t="str">
        <f>"TECHNICIEN"</f>
        <v>TECHNICIEN</v>
      </c>
      <c r="K39" s="2" t="str">
        <f>"TECHNICIEN SUP DE LABORATOIRE"</f>
        <v>TECHNICIEN SUP DE LABORATOIRE</v>
      </c>
      <c r="L39" s="4">
        <v>38930</v>
      </c>
      <c r="M39" s="5">
        <f t="shared" ca="1" si="6"/>
        <v>5684</v>
      </c>
      <c r="N39" s="2">
        <v>151.66999999999999</v>
      </c>
      <c r="O39" s="2" t="str">
        <f>"60000"</f>
        <v>60000</v>
      </c>
      <c r="P39" s="2" t="str">
        <f>"ALLONNE"</f>
        <v>ALLONNE</v>
      </c>
      <c r="Q39" s="20" t="str">
        <f t="shared" ca="1" si="8"/>
        <v>36-45</v>
      </c>
      <c r="R39">
        <f t="shared" si="9"/>
        <v>-1</v>
      </c>
    </row>
    <row r="40" spans="1:18" ht="14.25" customHeight="1" x14ac:dyDescent="0.25">
      <c r="A40" s="2" t="str">
        <f>"05PRD01A"</f>
        <v>05PRD01A</v>
      </c>
      <c r="B40" s="2" t="str">
        <f>"CL1"</f>
        <v>CL1</v>
      </c>
      <c r="C40" s="2" t="str">
        <f>"LUDOVIC"</f>
        <v>LUDOVIC</v>
      </c>
      <c r="D40" s="3" t="s">
        <v>14</v>
      </c>
      <c r="E40" s="2" t="str">
        <f t="shared" si="44"/>
        <v>Masculin</v>
      </c>
      <c r="F40" s="22">
        <v>27143</v>
      </c>
      <c r="G40" s="2">
        <f t="shared" ca="1" si="7"/>
        <v>47</v>
      </c>
      <c r="H40" s="2" t="str">
        <f t="shared" si="39"/>
        <v>CDI</v>
      </c>
      <c r="I40" s="2" t="str">
        <f>"3C"</f>
        <v>3C</v>
      </c>
      <c r="J40" s="2" t="str">
        <f>"OUVRIER"</f>
        <v>OUVRIER</v>
      </c>
      <c r="K40" s="2" t="str">
        <f>"OPERATEUR REGLEUR"</f>
        <v>OPERATEUR REGLEUR</v>
      </c>
      <c r="L40" s="4">
        <v>36495</v>
      </c>
      <c r="M40" s="5">
        <f t="shared" ca="1" si="6"/>
        <v>8119</v>
      </c>
      <c r="N40" s="2">
        <v>151.66999999999999</v>
      </c>
      <c r="O40" s="2" t="str">
        <f>"80260"</f>
        <v>80260</v>
      </c>
      <c r="P40" s="2" t="str">
        <f>"LA VICOGNE"</f>
        <v>LA VICOGNE</v>
      </c>
      <c r="Q40" s="20" t="str">
        <f t="shared" ca="1" si="8"/>
        <v>46-55</v>
      </c>
      <c r="R40">
        <f t="shared" si="9"/>
        <v>-1</v>
      </c>
    </row>
    <row r="41" spans="1:18" ht="14.25" customHeight="1" x14ac:dyDescent="0.25">
      <c r="A41" s="2" t="str">
        <f>"05AQA01A"</f>
        <v>05AQA01A</v>
      </c>
      <c r="B41" s="2" t="str">
        <f>"CL2"</f>
        <v>CL2</v>
      </c>
      <c r="C41" s="2" t="str">
        <f>"LORNA"</f>
        <v>LORNA</v>
      </c>
      <c r="D41" s="3" t="s">
        <v>27</v>
      </c>
      <c r="E41" s="2" t="str">
        <f>"Féminin"</f>
        <v>Féminin</v>
      </c>
      <c r="F41" s="22">
        <v>30093</v>
      </c>
      <c r="G41" s="2">
        <f t="shared" ca="1" si="7"/>
        <v>39</v>
      </c>
      <c r="H41" s="2" t="str">
        <f t="shared" si="39"/>
        <v>CDI</v>
      </c>
      <c r="I41" s="2" t="str">
        <f>"6A"</f>
        <v>6A</v>
      </c>
      <c r="J41" s="2" t="str">
        <f>"CADRE"</f>
        <v>CADRE</v>
      </c>
      <c r="K41" s="2" t="str">
        <f>"PHARMACIEN QUALITE CLIENT"</f>
        <v>PHARMACIEN QUALITE CLIENT</v>
      </c>
      <c r="L41" s="4">
        <v>40392</v>
      </c>
      <c r="M41" s="5">
        <f t="shared" ca="1" si="6"/>
        <v>4222</v>
      </c>
      <c r="N41" s="2">
        <v>151.66999999999999</v>
      </c>
      <c r="O41" s="2" t="str">
        <f>"80090"</f>
        <v>80090</v>
      </c>
      <c r="P41" s="2" t="str">
        <f>"AMIENS"</f>
        <v>AMIENS</v>
      </c>
      <c r="Q41" s="20" t="str">
        <f t="shared" ca="1" si="8"/>
        <v>36-45</v>
      </c>
      <c r="R41">
        <f t="shared" si="9"/>
        <v>1</v>
      </c>
    </row>
    <row r="42" spans="1:18" ht="14.25" customHeight="1" x14ac:dyDescent="0.25">
      <c r="A42" s="2" t="str">
        <f>"05MAT01A"</f>
        <v>05MAT01A</v>
      </c>
      <c r="B42" s="2" t="str">
        <f>"CO1"</f>
        <v>CO1</v>
      </c>
      <c r="C42" s="2" t="str">
        <f>"STEPHANE"</f>
        <v>STEPHANE</v>
      </c>
      <c r="D42" s="3" t="s">
        <v>26</v>
      </c>
      <c r="E42" s="2" t="str">
        <f t="shared" ref="E42:E43" si="45">"Masculin"</f>
        <v>Masculin</v>
      </c>
      <c r="F42" s="22">
        <v>27594</v>
      </c>
      <c r="G42" s="2">
        <f t="shared" ca="1" si="7"/>
        <v>46</v>
      </c>
      <c r="H42" s="2" t="str">
        <f t="shared" si="39"/>
        <v>CDI</v>
      </c>
      <c r="I42" s="2" t="str">
        <f t="shared" ref="I42:I44" si="46">"4B"</f>
        <v>4B</v>
      </c>
      <c r="J42" s="2" t="str">
        <f t="shared" ref="J42:J44" si="47">"TECHNICIEN"</f>
        <v>TECHNICIEN</v>
      </c>
      <c r="K42" s="2" t="str">
        <f>"TECHN MAINTENANCE PRODUCTIVE"</f>
        <v>TECHN MAINTENANCE PRODUCTIVE</v>
      </c>
      <c r="L42" s="4">
        <v>37788</v>
      </c>
      <c r="M42" s="5">
        <f t="shared" ca="1" si="6"/>
        <v>6826</v>
      </c>
      <c r="N42" s="2">
        <v>151.66999999999999</v>
      </c>
      <c r="O42" s="2" t="str">
        <f>"80560"</f>
        <v>80560</v>
      </c>
      <c r="P42" s="2" t="str">
        <f>"COURCELLES AU BOIS"</f>
        <v>COURCELLES AU BOIS</v>
      </c>
      <c r="Q42" s="20" t="str">
        <f t="shared" ca="1" si="8"/>
        <v>46-55</v>
      </c>
      <c r="R42">
        <f t="shared" si="9"/>
        <v>-1</v>
      </c>
    </row>
    <row r="43" spans="1:18" ht="14.25" customHeight="1" x14ac:dyDescent="0.25">
      <c r="A43" s="2" t="str">
        <f>"05PRD01A"</f>
        <v>05PRD01A</v>
      </c>
      <c r="B43" s="2" t="str">
        <f>"CO3"</f>
        <v>CO3</v>
      </c>
      <c r="C43" s="2" t="str">
        <f>"VINCENT"</f>
        <v>VINCENT</v>
      </c>
      <c r="D43" s="3" t="s">
        <v>21</v>
      </c>
      <c r="E43" s="2" t="str">
        <f t="shared" si="45"/>
        <v>Masculin</v>
      </c>
      <c r="F43" s="22">
        <v>28382</v>
      </c>
      <c r="G43" s="2">
        <f t="shared" ca="1" si="7"/>
        <v>44</v>
      </c>
      <c r="H43" s="2" t="str">
        <f t="shared" si="39"/>
        <v>CDI</v>
      </c>
      <c r="I43" s="2" t="str">
        <f t="shared" si="46"/>
        <v>4B</v>
      </c>
      <c r="J43" s="2" t="str">
        <f t="shared" si="47"/>
        <v>TECHNICIEN</v>
      </c>
      <c r="K43" s="2" t="str">
        <f>"PREPARATEUR"</f>
        <v>PREPARATEUR</v>
      </c>
      <c r="L43" s="4">
        <v>37803</v>
      </c>
      <c r="M43" s="5">
        <f t="shared" ca="1" si="6"/>
        <v>6811</v>
      </c>
      <c r="N43" s="2">
        <v>151.66999999999999</v>
      </c>
      <c r="O43" s="2" t="str">
        <f>"80136"</f>
        <v>80136</v>
      </c>
      <c r="P43" s="2" t="str">
        <f>"RIVERY"</f>
        <v>RIVERY</v>
      </c>
      <c r="Q43" s="20" t="str">
        <f t="shared" ca="1" si="8"/>
        <v>36-45</v>
      </c>
      <c r="R43">
        <f t="shared" si="9"/>
        <v>-1</v>
      </c>
    </row>
    <row r="44" spans="1:18" ht="14.25" customHeight="1" x14ac:dyDescent="0.25">
      <c r="A44" s="2" t="str">
        <f>"05ADM01A"</f>
        <v>05ADM01A</v>
      </c>
      <c r="B44" s="2" t="str">
        <f>"CO5"</f>
        <v>CO5</v>
      </c>
      <c r="C44" s="2" t="str">
        <f>"SYLVIE"</f>
        <v>SYLVIE</v>
      </c>
      <c r="D44" s="3" t="s">
        <v>28</v>
      </c>
      <c r="E44" s="2" t="str">
        <f>"Féminin"</f>
        <v>Féminin</v>
      </c>
      <c r="F44" s="22">
        <v>21521</v>
      </c>
      <c r="G44" s="2">
        <f t="shared" ca="1" si="7"/>
        <v>63</v>
      </c>
      <c r="H44" s="2" t="str">
        <f t="shared" si="39"/>
        <v>CDI</v>
      </c>
      <c r="I44" s="2" t="str">
        <f t="shared" si="46"/>
        <v>4B</v>
      </c>
      <c r="J44" s="2" t="str">
        <f t="shared" si="47"/>
        <v>TECHNICIEN</v>
      </c>
      <c r="K44" s="2" t="str">
        <f>"ASSISTANTE RH"</f>
        <v>ASSISTANTE RH</v>
      </c>
      <c r="L44" s="4">
        <v>36527</v>
      </c>
      <c r="M44" s="5">
        <f t="shared" ca="1" si="6"/>
        <v>8087</v>
      </c>
      <c r="N44" s="2">
        <v>151.66999999999999</v>
      </c>
      <c r="O44" s="2" t="str">
        <f>"80470"</f>
        <v>80470</v>
      </c>
      <c r="P44" s="2" t="str">
        <f>"FERRIERES"</f>
        <v>FERRIERES</v>
      </c>
      <c r="Q44" s="20" t="str">
        <f t="shared" ca="1" si="8"/>
        <v>56-65</v>
      </c>
      <c r="R44">
        <f t="shared" si="9"/>
        <v>1</v>
      </c>
    </row>
    <row r="45" spans="1:18" ht="14.25" customHeight="1" x14ac:dyDescent="0.25">
      <c r="A45" s="2" t="str">
        <f>"05LOG01A"</f>
        <v>05LOG01A</v>
      </c>
      <c r="B45" s="2" t="str">
        <f>"CO7"</f>
        <v>CO7</v>
      </c>
      <c r="C45" s="2" t="str">
        <f>"CLAUDE"</f>
        <v>CLAUDE</v>
      </c>
      <c r="D45" s="3" t="s">
        <v>22</v>
      </c>
      <c r="E45" s="2" t="str">
        <f>"Masculin"</f>
        <v>Masculin</v>
      </c>
      <c r="F45" s="22">
        <v>25407</v>
      </c>
      <c r="G45" s="2">
        <f t="shared" ca="1" si="7"/>
        <v>52</v>
      </c>
      <c r="H45" s="2" t="str">
        <f t="shared" si="39"/>
        <v>CDI</v>
      </c>
      <c r="I45" s="2" t="str">
        <f>"2B"</f>
        <v>2B</v>
      </c>
      <c r="J45" s="2" t="str">
        <f>"OUVRIER"</f>
        <v>OUVRIER</v>
      </c>
      <c r="K45" s="2" t="str">
        <f>"CARISTE MAGASINIER"</f>
        <v>CARISTE MAGASINIER</v>
      </c>
      <c r="L45" s="4">
        <v>39818</v>
      </c>
      <c r="M45" s="5">
        <f t="shared" ca="1" si="6"/>
        <v>4796</v>
      </c>
      <c r="N45" s="2">
        <v>151.66999999999999</v>
      </c>
      <c r="O45" s="2" t="str">
        <f>"80800"</f>
        <v>80800</v>
      </c>
      <c r="P45" s="2" t="str">
        <f>"VILLERS BRETONNEUX"</f>
        <v>VILLERS BRETONNEUX</v>
      </c>
      <c r="Q45" s="20" t="str">
        <f t="shared" ca="1" si="8"/>
        <v>46-55</v>
      </c>
      <c r="R45">
        <f t="shared" si="9"/>
        <v>-1</v>
      </c>
    </row>
    <row r="46" spans="1:18" ht="14.25" customHeight="1" x14ac:dyDescent="0.25">
      <c r="A46" s="2" t="str">
        <f>"05LOG02A"</f>
        <v>05LOG02A</v>
      </c>
      <c r="B46" s="2" t="str">
        <f>"CO8"</f>
        <v>CO8</v>
      </c>
      <c r="C46" s="2" t="str">
        <f>"MARION"</f>
        <v>MARION</v>
      </c>
      <c r="D46" s="3" t="s">
        <v>19</v>
      </c>
      <c r="E46" s="2" t="str">
        <f>"Féminin"</f>
        <v>Féminin</v>
      </c>
      <c r="F46" s="22">
        <v>36604</v>
      </c>
      <c r="G46" s="2">
        <f t="shared" ca="1" si="7"/>
        <v>21</v>
      </c>
      <c r="H46" s="2" t="str">
        <f>"CAP10"</f>
        <v>CAP10</v>
      </c>
      <c r="I46" s="2" t="str">
        <f>""</f>
        <v/>
      </c>
      <c r="J46" s="2" t="str">
        <f>"APPRENTI"</f>
        <v>APPRENTI</v>
      </c>
      <c r="K46" s="2" t="str">
        <f>"APPRENTI PACKAGING"</f>
        <v>APPRENTI PACKAGING</v>
      </c>
      <c r="L46" s="4">
        <v>43356</v>
      </c>
      <c r="M46" s="5">
        <f t="shared" ca="1" si="6"/>
        <v>1258</v>
      </c>
      <c r="N46" s="2">
        <v>151.66999999999999</v>
      </c>
      <c r="O46" s="2" t="str">
        <f>"42100"</f>
        <v>42100</v>
      </c>
      <c r="P46" s="2" t="str">
        <f>"SAINT ETIENNE"</f>
        <v>SAINT ETIENNE</v>
      </c>
      <c r="Q46" s="20" t="str">
        <f t="shared" ca="1" si="8"/>
        <v>18-25</v>
      </c>
      <c r="R46">
        <f t="shared" si="9"/>
        <v>1</v>
      </c>
    </row>
    <row r="47" spans="1:18" ht="14.25" customHeight="1" x14ac:dyDescent="0.25">
      <c r="A47" s="2" t="str">
        <f t="shared" ref="A47:A49" si="48">"05PRD01A"</f>
        <v>05PRD01A</v>
      </c>
      <c r="B47" s="2" t="str">
        <f>"CR1"</f>
        <v>CR1</v>
      </c>
      <c r="C47" s="2" t="str">
        <f>"ALEXANDRE"</f>
        <v>ALEXANDRE</v>
      </c>
      <c r="D47" s="3" t="s">
        <v>14</v>
      </c>
      <c r="E47" s="2" t="str">
        <f t="shared" ref="E47:E54" si="49">"Masculin"</f>
        <v>Masculin</v>
      </c>
      <c r="F47" s="22">
        <v>30245</v>
      </c>
      <c r="G47" s="2">
        <f t="shared" ca="1" si="7"/>
        <v>39</v>
      </c>
      <c r="H47" s="2" t="str">
        <f t="shared" ref="H47:H66" si="50">"CDI"</f>
        <v>CDI</v>
      </c>
      <c r="I47" s="2" t="str">
        <f t="shared" ref="I47:I49" si="51">"3B"</f>
        <v>3B</v>
      </c>
      <c r="J47" s="2" t="str">
        <f t="shared" ref="J47:J49" si="52">"OUVRIER"</f>
        <v>OUVRIER</v>
      </c>
      <c r="K47" s="2" t="str">
        <f t="shared" ref="K47:K49" si="53">"OPERATEUR REGLEUR"</f>
        <v>OPERATEUR REGLEUR</v>
      </c>
      <c r="L47" s="4">
        <v>38474</v>
      </c>
      <c r="M47" s="5">
        <f t="shared" ca="1" si="6"/>
        <v>6140</v>
      </c>
      <c r="N47" s="2">
        <v>151.66999999999999</v>
      </c>
      <c r="O47" s="2" t="str">
        <f>"80160"</f>
        <v>80160</v>
      </c>
      <c r="P47" s="2" t="str">
        <f>"PLACHY BUYON"</f>
        <v>PLACHY BUYON</v>
      </c>
      <c r="Q47" s="20" t="str">
        <f t="shared" ca="1" si="8"/>
        <v>36-45</v>
      </c>
      <c r="R47">
        <f t="shared" si="9"/>
        <v>-1</v>
      </c>
    </row>
    <row r="48" spans="1:18" ht="14.25" customHeight="1" x14ac:dyDescent="0.25">
      <c r="A48" s="2" t="str">
        <f t="shared" si="48"/>
        <v>05PRD01A</v>
      </c>
      <c r="B48" s="2" t="str">
        <f>"DA1"</f>
        <v>DA1</v>
      </c>
      <c r="C48" s="2" t="str">
        <f>"SEBASTIEN"</f>
        <v>SEBASTIEN</v>
      </c>
      <c r="D48" s="3" t="s">
        <v>21</v>
      </c>
      <c r="E48" s="2" t="str">
        <f t="shared" si="49"/>
        <v>Masculin</v>
      </c>
      <c r="F48" s="22">
        <v>27639</v>
      </c>
      <c r="G48" s="2">
        <f t="shared" ca="1" si="7"/>
        <v>46</v>
      </c>
      <c r="H48" s="2" t="str">
        <f t="shared" si="50"/>
        <v>CDI</v>
      </c>
      <c r="I48" s="2" t="str">
        <f t="shared" si="51"/>
        <v>3B</v>
      </c>
      <c r="J48" s="2" t="str">
        <f t="shared" si="52"/>
        <v>OUVRIER</v>
      </c>
      <c r="K48" s="2" t="str">
        <f t="shared" si="53"/>
        <v>OPERATEUR REGLEUR</v>
      </c>
      <c r="L48" s="4">
        <v>37135</v>
      </c>
      <c r="M48" s="5">
        <f t="shared" ca="1" si="6"/>
        <v>7479</v>
      </c>
      <c r="N48" s="2">
        <v>151.66999999999999</v>
      </c>
      <c r="O48" s="2" t="str">
        <f>"80000"</f>
        <v>80000</v>
      </c>
      <c r="P48" s="2" t="str">
        <f>"AMIENS"</f>
        <v>AMIENS</v>
      </c>
      <c r="Q48" s="20" t="str">
        <f t="shared" ca="1" si="8"/>
        <v>46-55</v>
      </c>
      <c r="R48">
        <f t="shared" si="9"/>
        <v>-1</v>
      </c>
    </row>
    <row r="49" spans="1:18" ht="14.25" customHeight="1" x14ac:dyDescent="0.25">
      <c r="A49" s="2" t="str">
        <f t="shared" si="48"/>
        <v>05PRD01A</v>
      </c>
      <c r="B49" s="2" t="str">
        <f>"DA2"</f>
        <v>DA2</v>
      </c>
      <c r="C49" s="2" t="str">
        <f>"DAVID"</f>
        <v>DAVID</v>
      </c>
      <c r="D49" s="3" t="s">
        <v>14</v>
      </c>
      <c r="E49" s="2" t="str">
        <f t="shared" si="49"/>
        <v>Masculin</v>
      </c>
      <c r="F49" s="22">
        <v>30019</v>
      </c>
      <c r="G49" s="2">
        <f t="shared" ca="1" si="7"/>
        <v>39</v>
      </c>
      <c r="H49" s="2" t="str">
        <f t="shared" si="50"/>
        <v>CDI</v>
      </c>
      <c r="I49" s="2" t="str">
        <f t="shared" si="51"/>
        <v>3B</v>
      </c>
      <c r="J49" s="2" t="str">
        <f t="shared" si="52"/>
        <v>OUVRIER</v>
      </c>
      <c r="K49" s="2" t="str">
        <f t="shared" si="53"/>
        <v>OPERATEUR REGLEUR</v>
      </c>
      <c r="L49" s="4">
        <v>40182</v>
      </c>
      <c r="M49" s="5">
        <f t="shared" ca="1" si="6"/>
        <v>4432</v>
      </c>
      <c r="N49" s="2">
        <v>151.66999999999999</v>
      </c>
      <c r="O49" s="2" t="str">
        <f>"80600"</f>
        <v>80600</v>
      </c>
      <c r="P49" s="2" t="str">
        <f>"DOULLENS"</f>
        <v>DOULLENS</v>
      </c>
      <c r="Q49" s="20" t="str">
        <f t="shared" ca="1" si="8"/>
        <v>36-45</v>
      </c>
      <c r="R49">
        <f t="shared" si="9"/>
        <v>-1</v>
      </c>
    </row>
    <row r="50" spans="1:18" ht="14.25" customHeight="1" x14ac:dyDescent="0.25">
      <c r="A50" s="2" t="str">
        <f>"05PRD02A"</f>
        <v>05PRD02A</v>
      </c>
      <c r="B50" s="2" t="str">
        <f>"DE1"</f>
        <v>DE1</v>
      </c>
      <c r="C50" s="2" t="str">
        <f>"EMMANUEL"</f>
        <v>EMMANUEL</v>
      </c>
      <c r="D50" s="3" t="s">
        <v>17</v>
      </c>
      <c r="E50" s="2" t="str">
        <f t="shared" si="49"/>
        <v>Masculin</v>
      </c>
      <c r="F50" s="22">
        <v>25110</v>
      </c>
      <c r="G50" s="2">
        <f t="shared" ca="1" si="7"/>
        <v>53</v>
      </c>
      <c r="H50" s="2" t="str">
        <f t="shared" si="50"/>
        <v>CDI</v>
      </c>
      <c r="I50" s="2" t="str">
        <f>"6B"</f>
        <v>6B</v>
      </c>
      <c r="J50" s="2" t="str">
        <f>"CADRE"</f>
        <v>CADRE</v>
      </c>
      <c r="K50" s="2" t="str">
        <f>"RESPONSABLE ILOT DE PRODUCTION"</f>
        <v>RESPONSABLE ILOT DE PRODUCTION</v>
      </c>
      <c r="L50" s="4">
        <v>34911</v>
      </c>
      <c r="M50" s="5">
        <f t="shared" ca="1" si="6"/>
        <v>9703</v>
      </c>
      <c r="N50" s="2">
        <v>151.66999999999999</v>
      </c>
      <c r="O50" s="2" t="str">
        <f>"80000"</f>
        <v>80000</v>
      </c>
      <c r="P50" s="2" t="str">
        <f>"AMIENS"</f>
        <v>AMIENS</v>
      </c>
      <c r="Q50" s="20" t="str">
        <f t="shared" ca="1" si="8"/>
        <v>46-55</v>
      </c>
      <c r="R50">
        <f t="shared" si="9"/>
        <v>-1</v>
      </c>
    </row>
    <row r="51" spans="1:18" ht="14.25" customHeight="1" x14ac:dyDescent="0.25">
      <c r="A51" s="2" t="str">
        <f>"05MAT01A"</f>
        <v>05MAT01A</v>
      </c>
      <c r="B51" s="2" t="str">
        <f>"DE11"</f>
        <v>DE11</v>
      </c>
      <c r="C51" s="2" t="str">
        <f>"PATRICK"</f>
        <v>PATRICK</v>
      </c>
      <c r="D51" s="3" t="s">
        <v>26</v>
      </c>
      <c r="E51" s="2" t="str">
        <f t="shared" si="49"/>
        <v>Masculin</v>
      </c>
      <c r="F51" s="22">
        <v>20909</v>
      </c>
      <c r="G51" s="2">
        <f t="shared" ca="1" si="7"/>
        <v>64</v>
      </c>
      <c r="H51" s="2" t="str">
        <f t="shared" si="50"/>
        <v>CDI</v>
      </c>
      <c r="I51" s="2" t="str">
        <f>"4B"</f>
        <v>4B</v>
      </c>
      <c r="J51" s="2" t="str">
        <f>"TECHNICIEN"</f>
        <v>TECHNICIEN</v>
      </c>
      <c r="K51" s="2" t="str">
        <f>"COORDINATEUR MAINT CURATIVE"</f>
        <v>COORDINATEUR MAINT CURATIVE</v>
      </c>
      <c r="L51" s="4">
        <v>37242</v>
      </c>
      <c r="M51" s="5">
        <f t="shared" ca="1" si="6"/>
        <v>7372</v>
      </c>
      <c r="N51" s="2">
        <v>151.66999999999999</v>
      </c>
      <c r="O51" s="2" t="str">
        <f>"80800"</f>
        <v>80800</v>
      </c>
      <c r="P51" s="2" t="str">
        <f>"MARCELCAVE"</f>
        <v>MARCELCAVE</v>
      </c>
      <c r="Q51" s="20" t="str">
        <f t="shared" ca="1" si="8"/>
        <v>56-65</v>
      </c>
      <c r="R51">
        <f t="shared" si="9"/>
        <v>-1</v>
      </c>
    </row>
    <row r="52" spans="1:18" ht="14.25" customHeight="1" x14ac:dyDescent="0.25">
      <c r="A52" s="2" t="str">
        <f t="shared" ref="A52:A53" si="54">"05PRD01A"</f>
        <v>05PRD01A</v>
      </c>
      <c r="B52" s="2" t="str">
        <f>"DE14"</f>
        <v>DE14</v>
      </c>
      <c r="C52" s="2" t="str">
        <f>"DOMINIQUE"</f>
        <v>DOMINIQUE</v>
      </c>
      <c r="D52" s="3" t="s">
        <v>14</v>
      </c>
      <c r="E52" s="2" t="str">
        <f t="shared" si="49"/>
        <v>Masculin</v>
      </c>
      <c r="F52" s="22">
        <v>28097</v>
      </c>
      <c r="G52" s="2">
        <f t="shared" ca="1" si="7"/>
        <v>45</v>
      </c>
      <c r="H52" s="2" t="str">
        <f t="shared" si="50"/>
        <v>CDI</v>
      </c>
      <c r="I52" s="2" t="str">
        <f t="shared" ref="I52:I53" si="55">"3B"</f>
        <v>3B</v>
      </c>
      <c r="J52" s="2" t="str">
        <f t="shared" ref="J52:J53" si="56">"OUVRIER"</f>
        <v>OUVRIER</v>
      </c>
      <c r="K52" s="2" t="str">
        <f t="shared" ref="K52:K53" si="57">"OPERATEUR REGLEUR"</f>
        <v>OPERATEUR REGLEUR</v>
      </c>
      <c r="L52" s="4">
        <v>37560</v>
      </c>
      <c r="M52" s="5">
        <f t="shared" ca="1" si="6"/>
        <v>7054</v>
      </c>
      <c r="N52" s="2">
        <v>151.66999999999999</v>
      </c>
      <c r="O52" s="2" t="str">
        <f>"80090"</f>
        <v>80090</v>
      </c>
      <c r="P52" s="2" t="str">
        <f>"AMIENS"</f>
        <v>AMIENS</v>
      </c>
      <c r="Q52" s="20" t="str">
        <f t="shared" ca="1" si="8"/>
        <v>36-45</v>
      </c>
      <c r="R52">
        <f t="shared" si="9"/>
        <v>-1</v>
      </c>
    </row>
    <row r="53" spans="1:18" ht="14.25" customHeight="1" x14ac:dyDescent="0.25">
      <c r="A53" s="2" t="str">
        <f t="shared" si="54"/>
        <v>05PRD01A</v>
      </c>
      <c r="B53" s="2" t="str">
        <f>"DE15"</f>
        <v>DE15</v>
      </c>
      <c r="C53" s="2" t="str">
        <f>"ANTOINE"</f>
        <v>ANTOINE</v>
      </c>
      <c r="D53" s="3" t="s">
        <v>14</v>
      </c>
      <c r="E53" s="2" t="str">
        <f t="shared" si="49"/>
        <v>Masculin</v>
      </c>
      <c r="F53" s="22">
        <v>28695</v>
      </c>
      <c r="G53" s="2">
        <f t="shared" ca="1" si="7"/>
        <v>43</v>
      </c>
      <c r="H53" s="2" t="str">
        <f t="shared" si="50"/>
        <v>CDI</v>
      </c>
      <c r="I53" s="2" t="str">
        <f t="shared" si="55"/>
        <v>3B</v>
      </c>
      <c r="J53" s="2" t="str">
        <f t="shared" si="56"/>
        <v>OUVRIER</v>
      </c>
      <c r="K53" s="2" t="str">
        <f t="shared" si="57"/>
        <v>OPERATEUR REGLEUR</v>
      </c>
      <c r="L53" s="4">
        <v>37712</v>
      </c>
      <c r="M53" s="5">
        <f t="shared" ca="1" si="6"/>
        <v>6902</v>
      </c>
      <c r="N53" s="2">
        <v>151.66999999999999</v>
      </c>
      <c r="O53" s="2" t="str">
        <f>"80160"</f>
        <v>80160</v>
      </c>
      <c r="P53" s="2" t="str">
        <f>"PLACHY BUYON"</f>
        <v>PLACHY BUYON</v>
      </c>
      <c r="Q53" s="20" t="str">
        <f t="shared" ca="1" si="8"/>
        <v>36-45</v>
      </c>
      <c r="R53">
        <f t="shared" si="9"/>
        <v>-1</v>
      </c>
    </row>
    <row r="54" spans="1:18" ht="14.25" customHeight="1" x14ac:dyDescent="0.25">
      <c r="A54" s="2" t="str">
        <f>"05PRD02A"</f>
        <v>05PRD02A</v>
      </c>
      <c r="B54" s="2" t="str">
        <f>"DE19"</f>
        <v>DE19</v>
      </c>
      <c r="C54" s="2" t="str">
        <f>"JULIEN"</f>
        <v>JULIEN</v>
      </c>
      <c r="D54" s="3" t="s">
        <v>17</v>
      </c>
      <c r="E54" s="2" t="str">
        <f t="shared" si="49"/>
        <v>Masculin</v>
      </c>
      <c r="F54" s="22">
        <v>27070</v>
      </c>
      <c r="G54" s="2">
        <f t="shared" ca="1" si="7"/>
        <v>48</v>
      </c>
      <c r="H54" s="2" t="str">
        <f t="shared" si="50"/>
        <v>CDI</v>
      </c>
      <c r="I54" s="2" t="str">
        <f t="shared" ref="I54:I55" si="58">"6B"</f>
        <v>6B</v>
      </c>
      <c r="J54" s="2" t="str">
        <f t="shared" ref="J54:J55" si="59">"CADRE"</f>
        <v>CADRE</v>
      </c>
      <c r="K54" s="2" t="str">
        <f>"RESPONSABLE PROCESS PRODUCTION"</f>
        <v>RESPONSABLE PROCESS PRODUCTION</v>
      </c>
      <c r="L54" s="4">
        <v>38236</v>
      </c>
      <c r="M54" s="5">
        <f t="shared" ca="1" si="6"/>
        <v>6378</v>
      </c>
      <c r="N54" s="2">
        <v>151.66999999999999</v>
      </c>
      <c r="O54" s="2" t="str">
        <f>"80670"</f>
        <v>80670</v>
      </c>
      <c r="P54" s="2" t="str">
        <f>"HAVERNAS"</f>
        <v>HAVERNAS</v>
      </c>
      <c r="Q54" s="20" t="str">
        <f t="shared" ca="1" si="8"/>
        <v>46-55</v>
      </c>
      <c r="R54">
        <f t="shared" si="9"/>
        <v>-1</v>
      </c>
    </row>
    <row r="55" spans="1:18" ht="14.25" customHeight="1" x14ac:dyDescent="0.25">
      <c r="A55" s="2" t="str">
        <f>"05RED01A"</f>
        <v>05RED01A</v>
      </c>
      <c r="B55" s="2" t="str">
        <f>"DE21"</f>
        <v>DE21</v>
      </c>
      <c r="C55" s="2" t="str">
        <f>"CATHERINE"</f>
        <v>CATHERINE</v>
      </c>
      <c r="D55" s="3" t="s">
        <v>20</v>
      </c>
      <c r="E55" s="2" t="str">
        <f>"Féminin"</f>
        <v>Féminin</v>
      </c>
      <c r="F55" s="22">
        <v>30076</v>
      </c>
      <c r="G55" s="2">
        <f t="shared" ca="1" si="7"/>
        <v>39</v>
      </c>
      <c r="H55" s="2" t="str">
        <f t="shared" si="50"/>
        <v>CDI</v>
      </c>
      <c r="I55" s="2" t="str">
        <f t="shared" si="58"/>
        <v>6B</v>
      </c>
      <c r="J55" s="2" t="str">
        <f t="shared" si="59"/>
        <v>CADRE</v>
      </c>
      <c r="K55" s="2" t="str">
        <f>"INGENIEUR DEVELOPPEMENT"</f>
        <v>INGENIEUR DEVELOPPEMENT</v>
      </c>
      <c r="L55" s="4">
        <v>39052</v>
      </c>
      <c r="M55" s="5">
        <f t="shared" ca="1" si="6"/>
        <v>5562</v>
      </c>
      <c r="N55" s="2">
        <v>151.66999999999999</v>
      </c>
      <c r="O55" s="2" t="str">
        <f>"80000"</f>
        <v>80000</v>
      </c>
      <c r="P55" s="2" t="str">
        <f>"AMIENS"</f>
        <v>AMIENS</v>
      </c>
      <c r="Q55" s="20" t="str">
        <f t="shared" ca="1" si="8"/>
        <v>36-45</v>
      </c>
      <c r="R55">
        <f t="shared" si="9"/>
        <v>1</v>
      </c>
    </row>
    <row r="56" spans="1:18" ht="14.25" customHeight="1" x14ac:dyDescent="0.25">
      <c r="A56" s="2" t="str">
        <f>"05ADM02A"</f>
        <v>05ADM02A</v>
      </c>
      <c r="B56" s="2" t="str">
        <f>"DE23"</f>
        <v>DE23</v>
      </c>
      <c r="C56" s="2" t="str">
        <f>"THOMAS"</f>
        <v>THOMAS</v>
      </c>
      <c r="D56" s="3" t="s">
        <v>16</v>
      </c>
      <c r="E56" s="2" t="str">
        <f t="shared" ref="E56:E57" si="60">"Masculin"</f>
        <v>Masculin</v>
      </c>
      <c r="F56" s="22">
        <v>30299</v>
      </c>
      <c r="G56" s="2">
        <f t="shared" ca="1" si="7"/>
        <v>39</v>
      </c>
      <c r="H56" s="2" t="str">
        <f t="shared" si="50"/>
        <v>CDI</v>
      </c>
      <c r="I56" s="2" t="str">
        <f t="shared" ref="I56:I57" si="61">"4B"</f>
        <v>4B</v>
      </c>
      <c r="J56" s="2" t="str">
        <f t="shared" ref="J56:J57" si="62">"TECHNICIEN"</f>
        <v>TECHNICIEN</v>
      </c>
      <c r="K56" s="2" t="str">
        <f>"TECHNICIEN INFORMATIQUE"</f>
        <v>TECHNICIEN INFORMATIQUE</v>
      </c>
      <c r="L56" s="4">
        <v>39560</v>
      </c>
      <c r="M56" s="5">
        <f t="shared" ca="1" si="6"/>
        <v>5054</v>
      </c>
      <c r="N56" s="2">
        <v>151.66999999999999</v>
      </c>
      <c r="O56" s="2" t="str">
        <f>"80480"</f>
        <v>80480</v>
      </c>
      <c r="P56" s="2" t="str">
        <f>"SALOUEL"</f>
        <v>SALOUEL</v>
      </c>
      <c r="Q56" s="20" t="str">
        <f t="shared" ca="1" si="8"/>
        <v>36-45</v>
      </c>
      <c r="R56">
        <f t="shared" si="9"/>
        <v>-1</v>
      </c>
    </row>
    <row r="57" spans="1:18" ht="14.25" hidden="1" customHeight="1" x14ac:dyDescent="0.25">
      <c r="A57" s="2" t="str">
        <f>"05LAB01A"</f>
        <v>05LAB01A</v>
      </c>
      <c r="B57" s="2" t="str">
        <f>"DE24"</f>
        <v>DE24</v>
      </c>
      <c r="C57" s="2" t="str">
        <f>"AURELIEN"</f>
        <v>AURELIEN</v>
      </c>
      <c r="D57" s="3" t="s">
        <v>24</v>
      </c>
      <c r="E57" s="2" t="str">
        <f t="shared" si="60"/>
        <v>Masculin</v>
      </c>
      <c r="F57" s="4">
        <v>31701</v>
      </c>
      <c r="G57" s="5">
        <f t="shared" ref="G57:G210" ca="1" si="63">TODAY()-F57</f>
        <v>12913</v>
      </c>
      <c r="H57" s="2" t="str">
        <f t="shared" si="50"/>
        <v>CDI</v>
      </c>
      <c r="I57" s="2" t="str">
        <f t="shared" si="61"/>
        <v>4B</v>
      </c>
      <c r="J57" s="2" t="str">
        <f t="shared" si="62"/>
        <v>TECHNICIEN</v>
      </c>
      <c r="K57" s="2" t="str">
        <f>"TECHNICIEN SUP DE LABORATOIRE"</f>
        <v>TECHNICIEN SUP DE LABORATOIRE</v>
      </c>
      <c r="L57" s="4">
        <v>39600</v>
      </c>
      <c r="M57" s="5">
        <f t="shared" ca="1" si="6"/>
        <v>5014</v>
      </c>
      <c r="N57" s="2">
        <v>151.66999999999999</v>
      </c>
      <c r="O57" s="2" t="str">
        <f>"80000"</f>
        <v>80000</v>
      </c>
      <c r="P57" s="2" t="str">
        <f t="shared" ref="P57:P58" si="64">"AMIENS"</f>
        <v>AMIENS</v>
      </c>
    </row>
    <row r="58" spans="1:18" ht="14.25" customHeight="1" x14ac:dyDescent="0.25">
      <c r="A58" s="2" t="str">
        <f>"05AQA02A"</f>
        <v>05AQA02A</v>
      </c>
      <c r="B58" s="2" t="str">
        <f>"DE25"</f>
        <v>DE25</v>
      </c>
      <c r="C58" s="2" t="str">
        <f>"JULIE"</f>
        <v>JULIE</v>
      </c>
      <c r="D58" s="3" t="s">
        <v>29</v>
      </c>
      <c r="E58" s="2" t="str">
        <f>"Féminin"</f>
        <v>Féminin</v>
      </c>
      <c r="F58" s="22">
        <v>28639</v>
      </c>
      <c r="G58" s="2">
        <f t="shared" ref="G58:G121" ca="1" si="65">DATEDIF(F58,TODAY(),"Y")</f>
        <v>43</v>
      </c>
      <c r="H58" s="2" t="str">
        <f t="shared" si="50"/>
        <v>CDI</v>
      </c>
      <c r="I58" s="2" t="str">
        <f>"6B"</f>
        <v>6B</v>
      </c>
      <c r="J58" s="2" t="str">
        <f t="shared" ref="J58:J60" si="66">"CADRE"</f>
        <v>CADRE</v>
      </c>
      <c r="K58" s="2" t="str">
        <f>"CHARGEE DE VALIDATION"</f>
        <v>CHARGEE DE VALIDATION</v>
      </c>
      <c r="L58" s="4">
        <v>39615</v>
      </c>
      <c r="M58" s="5">
        <f t="shared" ca="1" si="6"/>
        <v>4999</v>
      </c>
      <c r="N58" s="2">
        <v>151.66999999999999</v>
      </c>
      <c r="O58" s="2" t="str">
        <f>"80090"</f>
        <v>80090</v>
      </c>
      <c r="P58" s="2" t="str">
        <f t="shared" si="64"/>
        <v>AMIENS</v>
      </c>
      <c r="Q58" s="20" t="str">
        <f t="shared" ca="1" si="8"/>
        <v>36-45</v>
      </c>
      <c r="R58">
        <f t="shared" ref="R58:R121" si="67">IF(E58="Masculin",-1,1)</f>
        <v>1</v>
      </c>
    </row>
    <row r="59" spans="1:18" ht="14.25" customHeight="1" x14ac:dyDescent="0.25">
      <c r="A59" s="2" t="str">
        <f>"05ADM03A"</f>
        <v>05ADM03A</v>
      </c>
      <c r="B59" s="2" t="str">
        <f>"DE26"</f>
        <v>DE26</v>
      </c>
      <c r="C59" s="2" t="str">
        <f>"ROMUALD"</f>
        <v>ROMUALD</v>
      </c>
      <c r="D59" s="3" t="s">
        <v>15</v>
      </c>
      <c r="E59" s="2" t="str">
        <f t="shared" ref="E59:E63" si="68">"Masculin"</f>
        <v>Masculin</v>
      </c>
      <c r="F59" s="22">
        <v>27228</v>
      </c>
      <c r="G59" s="2">
        <f t="shared" ca="1" si="65"/>
        <v>47</v>
      </c>
      <c r="H59" s="2" t="str">
        <f t="shared" si="50"/>
        <v>CDI</v>
      </c>
      <c r="I59" s="2" t="str">
        <f>"9A"</f>
        <v>9A</v>
      </c>
      <c r="J59" s="2" t="str">
        <f t="shared" si="66"/>
        <v>CADRE</v>
      </c>
      <c r="K59" s="2" t="str">
        <f>"RESPONSABLE ACHATS"</f>
        <v>RESPONSABLE ACHATS</v>
      </c>
      <c r="L59" s="4">
        <v>39727</v>
      </c>
      <c r="M59" s="5">
        <f t="shared" ca="1" si="6"/>
        <v>4887</v>
      </c>
      <c r="N59" s="2">
        <v>151.66999999999999</v>
      </c>
      <c r="O59" s="2" t="str">
        <f>"80540"</f>
        <v>80540</v>
      </c>
      <c r="P59" s="2" t="str">
        <f>"BOVELLES"</f>
        <v>BOVELLES</v>
      </c>
      <c r="Q59" s="20" t="str">
        <f t="shared" ca="1" si="8"/>
        <v>46-55</v>
      </c>
      <c r="R59">
        <f t="shared" si="67"/>
        <v>-1</v>
      </c>
    </row>
    <row r="60" spans="1:18" ht="14.25" customHeight="1" x14ac:dyDescent="0.25">
      <c r="A60" s="2" t="str">
        <f>"05ADM04A"</f>
        <v>05ADM04A</v>
      </c>
      <c r="B60" s="2" t="str">
        <f>"DE27"</f>
        <v>DE27</v>
      </c>
      <c r="C60" s="2" t="str">
        <f>"PIERRE"</f>
        <v>PIERRE</v>
      </c>
      <c r="D60" s="3" t="s">
        <v>15</v>
      </c>
      <c r="E60" s="2" t="str">
        <f t="shared" si="68"/>
        <v>Masculin</v>
      </c>
      <c r="F60" s="22">
        <v>30444</v>
      </c>
      <c r="G60" s="2">
        <f t="shared" ca="1" si="65"/>
        <v>38</v>
      </c>
      <c r="H60" s="2" t="str">
        <f t="shared" si="50"/>
        <v>CDI</v>
      </c>
      <c r="I60" s="2" t="str">
        <f>"6B"</f>
        <v>6B</v>
      </c>
      <c r="J60" s="2" t="str">
        <f t="shared" si="66"/>
        <v>CADRE</v>
      </c>
      <c r="K60" s="2" t="str">
        <f>"CONTROLEUR DE GESTION"</f>
        <v>CONTROLEUR DE GESTION</v>
      </c>
      <c r="L60" s="4">
        <v>39917</v>
      </c>
      <c r="M60" s="5">
        <f t="shared" ca="1" si="6"/>
        <v>4697</v>
      </c>
      <c r="N60" s="2">
        <v>151.66999999999999</v>
      </c>
      <c r="O60" s="2" t="str">
        <f t="shared" ref="O60:O61" si="69">"80000"</f>
        <v>80000</v>
      </c>
      <c r="P60" s="2" t="str">
        <f t="shared" ref="P60:P61" si="70">"AMIENS"</f>
        <v>AMIENS</v>
      </c>
      <c r="Q60" s="20" t="str">
        <f t="shared" ca="1" si="8"/>
        <v>36-45</v>
      </c>
      <c r="R60">
        <f t="shared" si="67"/>
        <v>-1</v>
      </c>
    </row>
    <row r="61" spans="1:18" ht="14.25" customHeight="1" x14ac:dyDescent="0.25">
      <c r="A61" s="2" t="str">
        <f t="shared" ref="A61:A65" si="71">"05PRD01A"</f>
        <v>05PRD01A</v>
      </c>
      <c r="B61" s="2" t="str">
        <f>"DE28"</f>
        <v>DE28</v>
      </c>
      <c r="C61" s="2" t="str">
        <f>"MARCO"</f>
        <v>MARCO</v>
      </c>
      <c r="D61" s="3" t="s">
        <v>21</v>
      </c>
      <c r="E61" s="2" t="str">
        <f t="shared" si="68"/>
        <v>Masculin</v>
      </c>
      <c r="F61" s="22">
        <v>29177</v>
      </c>
      <c r="G61" s="2">
        <f t="shared" ca="1" si="65"/>
        <v>42</v>
      </c>
      <c r="H61" s="2" t="str">
        <f t="shared" si="50"/>
        <v>CDI</v>
      </c>
      <c r="I61" s="2" t="str">
        <f>"3C"</f>
        <v>3C</v>
      </c>
      <c r="J61" s="2" t="str">
        <f t="shared" ref="J61:J65" si="72">"OUVRIER"</f>
        <v>OUVRIER</v>
      </c>
      <c r="K61" s="2" t="str">
        <f t="shared" ref="K61:K65" si="73">"OPERATEUR REGLEUR"</f>
        <v>OPERATEUR REGLEUR</v>
      </c>
      <c r="L61" s="4">
        <v>39909</v>
      </c>
      <c r="M61" s="5">
        <f t="shared" ca="1" si="6"/>
        <v>4705</v>
      </c>
      <c r="N61" s="2">
        <v>151.66999999999999</v>
      </c>
      <c r="O61" s="2" t="str">
        <f t="shared" si="69"/>
        <v>80000</v>
      </c>
      <c r="P61" s="2" t="str">
        <f t="shared" si="70"/>
        <v>AMIENS</v>
      </c>
      <c r="Q61" s="20" t="str">
        <f t="shared" ca="1" si="8"/>
        <v>36-45</v>
      </c>
      <c r="R61">
        <f t="shared" si="67"/>
        <v>-1</v>
      </c>
    </row>
    <row r="62" spans="1:18" ht="14.25" customHeight="1" x14ac:dyDescent="0.25">
      <c r="A62" s="2" t="str">
        <f t="shared" si="71"/>
        <v>05PRD01A</v>
      </c>
      <c r="B62" s="2" t="str">
        <f>"DE29"</f>
        <v>DE29</v>
      </c>
      <c r="C62" s="2" t="str">
        <f>"KEVIN"</f>
        <v>KEVIN</v>
      </c>
      <c r="D62" s="3" t="s">
        <v>14</v>
      </c>
      <c r="E62" s="2" t="str">
        <f t="shared" si="68"/>
        <v>Masculin</v>
      </c>
      <c r="F62" s="22">
        <v>29514</v>
      </c>
      <c r="G62" s="2">
        <f t="shared" ca="1" si="65"/>
        <v>41</v>
      </c>
      <c r="H62" s="2" t="str">
        <f t="shared" si="50"/>
        <v>CDI</v>
      </c>
      <c r="I62" s="2" t="str">
        <f>"3B"</f>
        <v>3B</v>
      </c>
      <c r="J62" s="2" t="str">
        <f t="shared" si="72"/>
        <v>OUVRIER</v>
      </c>
      <c r="K62" s="2" t="str">
        <f t="shared" si="73"/>
        <v>OPERATEUR REGLEUR</v>
      </c>
      <c r="L62" s="4">
        <v>39986</v>
      </c>
      <c r="M62" s="5">
        <f t="shared" ca="1" si="6"/>
        <v>4628</v>
      </c>
      <c r="N62" s="2">
        <v>151.66999999999999</v>
      </c>
      <c r="O62" s="2" t="str">
        <f>"80680"</f>
        <v>80680</v>
      </c>
      <c r="P62" s="2" t="str">
        <f>"GRATTEPANCHE"</f>
        <v>GRATTEPANCHE</v>
      </c>
      <c r="Q62" s="20" t="str">
        <f t="shared" ca="1" si="8"/>
        <v>36-45</v>
      </c>
      <c r="R62">
        <f t="shared" si="67"/>
        <v>-1</v>
      </c>
    </row>
    <row r="63" spans="1:18" ht="14.25" customHeight="1" x14ac:dyDescent="0.25">
      <c r="A63" s="2" t="str">
        <f t="shared" si="71"/>
        <v>05PRD01A</v>
      </c>
      <c r="B63" s="2" t="str">
        <f>"DE3"</f>
        <v>DE3</v>
      </c>
      <c r="C63" s="2" t="str">
        <f>"WILLIAM"</f>
        <v>WILLIAM</v>
      </c>
      <c r="D63" s="3" t="s">
        <v>14</v>
      </c>
      <c r="E63" s="2" t="str">
        <f t="shared" si="68"/>
        <v>Masculin</v>
      </c>
      <c r="F63" s="22">
        <v>26644</v>
      </c>
      <c r="G63" s="2">
        <f t="shared" ca="1" si="65"/>
        <v>49</v>
      </c>
      <c r="H63" s="2" t="str">
        <f t="shared" si="50"/>
        <v>CDI</v>
      </c>
      <c r="I63" s="2" t="str">
        <f>"3C"</f>
        <v>3C</v>
      </c>
      <c r="J63" s="2" t="str">
        <f t="shared" si="72"/>
        <v>OUVRIER</v>
      </c>
      <c r="K63" s="2" t="str">
        <f t="shared" si="73"/>
        <v>OPERATEUR REGLEUR</v>
      </c>
      <c r="L63" s="4">
        <v>35797</v>
      </c>
      <c r="M63" s="5">
        <f t="shared" ca="1" si="6"/>
        <v>8817</v>
      </c>
      <c r="N63" s="2">
        <v>151.66999999999999</v>
      </c>
      <c r="O63" s="2" t="str">
        <f>"80290"</f>
        <v>80290</v>
      </c>
      <c r="P63" s="2" t="str">
        <f>"NAMPS AU MONT"</f>
        <v>NAMPS AU MONT</v>
      </c>
      <c r="Q63" s="20" t="str">
        <f t="shared" ca="1" si="8"/>
        <v>46-55</v>
      </c>
      <c r="R63">
        <f t="shared" si="67"/>
        <v>-1</v>
      </c>
    </row>
    <row r="64" spans="1:18" ht="14.25" customHeight="1" x14ac:dyDescent="0.25">
      <c r="A64" s="2" t="str">
        <f t="shared" si="71"/>
        <v>05PRD01A</v>
      </c>
      <c r="B64" s="2" t="str">
        <f>"DE30"</f>
        <v>DE30</v>
      </c>
      <c r="C64" s="2" t="str">
        <f>"AURORE"</f>
        <v>AURORE</v>
      </c>
      <c r="D64" s="3" t="s">
        <v>14</v>
      </c>
      <c r="E64" s="2" t="str">
        <f>"Féminin"</f>
        <v>Féminin</v>
      </c>
      <c r="F64" s="22">
        <v>30184</v>
      </c>
      <c r="G64" s="2">
        <f t="shared" ca="1" si="65"/>
        <v>39</v>
      </c>
      <c r="H64" s="2" t="str">
        <f t="shared" si="50"/>
        <v>CDI</v>
      </c>
      <c r="I64" s="2" t="str">
        <f t="shared" ref="I64:I65" si="74">"3B"</f>
        <v>3B</v>
      </c>
      <c r="J64" s="2" t="str">
        <f t="shared" si="72"/>
        <v>OUVRIER</v>
      </c>
      <c r="K64" s="2" t="str">
        <f t="shared" si="73"/>
        <v>OPERATEUR REGLEUR</v>
      </c>
      <c r="L64" s="4">
        <v>40217</v>
      </c>
      <c r="M64" s="5">
        <f t="shared" ca="1" si="6"/>
        <v>4397</v>
      </c>
      <c r="N64" s="2">
        <v>151.66999999999999</v>
      </c>
      <c r="O64" s="2" t="str">
        <f>"80610"</f>
        <v>80610</v>
      </c>
      <c r="P64" s="2" t="str">
        <f>"ST OUEN"</f>
        <v>ST OUEN</v>
      </c>
      <c r="Q64" s="20" t="str">
        <f t="shared" ca="1" si="8"/>
        <v>36-45</v>
      </c>
      <c r="R64">
        <f t="shared" si="67"/>
        <v>1</v>
      </c>
    </row>
    <row r="65" spans="1:18" ht="14.25" customHeight="1" x14ac:dyDescent="0.25">
      <c r="A65" s="2" t="str">
        <f t="shared" si="71"/>
        <v>05PRD01A</v>
      </c>
      <c r="B65" s="2" t="str">
        <f>"DE31"</f>
        <v>DE31</v>
      </c>
      <c r="C65" s="2" t="str">
        <f>"JOHANN"</f>
        <v>JOHANN</v>
      </c>
      <c r="D65" s="3" t="s">
        <v>14</v>
      </c>
      <c r="E65" s="2" t="str">
        <f>"Masculin"</f>
        <v>Masculin</v>
      </c>
      <c r="F65" s="22">
        <v>29776</v>
      </c>
      <c r="G65" s="2">
        <f t="shared" ca="1" si="65"/>
        <v>40</v>
      </c>
      <c r="H65" s="2" t="str">
        <f t="shared" si="50"/>
        <v>CDI</v>
      </c>
      <c r="I65" s="2" t="str">
        <f t="shared" si="74"/>
        <v>3B</v>
      </c>
      <c r="J65" s="2" t="str">
        <f t="shared" si="72"/>
        <v>OUVRIER</v>
      </c>
      <c r="K65" s="2" t="str">
        <f t="shared" si="73"/>
        <v>OPERATEUR REGLEUR</v>
      </c>
      <c r="L65" s="4">
        <v>40330</v>
      </c>
      <c r="M65" s="5">
        <f t="shared" ca="1" si="6"/>
        <v>4284</v>
      </c>
      <c r="N65" s="2">
        <v>151.66999999999999</v>
      </c>
      <c r="O65" s="2" t="str">
        <f>"80250"</f>
        <v>80250</v>
      </c>
      <c r="P65" s="2" t="str">
        <f>"THORY"</f>
        <v>THORY</v>
      </c>
      <c r="Q65" s="20" t="str">
        <f t="shared" ca="1" si="8"/>
        <v>36-45</v>
      </c>
      <c r="R65">
        <f t="shared" si="67"/>
        <v>-1</v>
      </c>
    </row>
    <row r="66" spans="1:18" ht="14.25" customHeight="1" x14ac:dyDescent="0.25">
      <c r="A66" s="2" t="str">
        <f>"05ADM03A"</f>
        <v>05ADM03A</v>
      </c>
      <c r="B66" s="2" t="str">
        <f>"DE32"</f>
        <v>DE32</v>
      </c>
      <c r="C66" s="2" t="str">
        <f>"CLOTILDE"</f>
        <v>CLOTILDE</v>
      </c>
      <c r="D66" s="3" t="s">
        <v>15</v>
      </c>
      <c r="E66" s="2" t="str">
        <f t="shared" ref="E66:E68" si="75">"Féminin"</f>
        <v>Féminin</v>
      </c>
      <c r="F66" s="22">
        <v>30930</v>
      </c>
      <c r="G66" s="2">
        <f t="shared" ca="1" si="65"/>
        <v>37</v>
      </c>
      <c r="H66" s="2" t="str">
        <f t="shared" si="50"/>
        <v>CDI</v>
      </c>
      <c r="I66" s="2" t="str">
        <f>"6A"</f>
        <v>6A</v>
      </c>
      <c r="J66" s="2" t="str">
        <f>"CADRE"</f>
        <v>CADRE</v>
      </c>
      <c r="K66" s="2" t="str">
        <f>"RESPONSABLE ACHATS SITE"</f>
        <v>RESPONSABLE ACHATS SITE</v>
      </c>
      <c r="L66" s="4">
        <v>40365</v>
      </c>
      <c r="M66" s="5">
        <f t="shared" ca="1" si="6"/>
        <v>4249</v>
      </c>
      <c r="N66" s="2">
        <v>151.66999999999999</v>
      </c>
      <c r="O66" s="2" t="str">
        <f>"80640"</f>
        <v>80640</v>
      </c>
      <c r="P66" s="2" t="str">
        <f>"THIEULLOY L'ABBAYE"</f>
        <v>THIEULLOY L'ABBAYE</v>
      </c>
      <c r="Q66" s="20" t="str">
        <f t="shared" ca="1" si="8"/>
        <v>36-45</v>
      </c>
      <c r="R66">
        <f t="shared" si="67"/>
        <v>1</v>
      </c>
    </row>
    <row r="67" spans="1:18" ht="14.25" customHeight="1" x14ac:dyDescent="0.25">
      <c r="A67" s="2" t="str">
        <f>"05AQA01A"</f>
        <v>05AQA01A</v>
      </c>
      <c r="B67" s="2" t="str">
        <f>"DE33"</f>
        <v>DE33</v>
      </c>
      <c r="C67" s="2" t="str">
        <f>"LAURE"</f>
        <v>LAURE</v>
      </c>
      <c r="D67" s="3" t="s">
        <v>30</v>
      </c>
      <c r="E67" s="2" t="str">
        <f t="shared" si="75"/>
        <v>Féminin</v>
      </c>
      <c r="F67" s="22">
        <v>35648</v>
      </c>
      <c r="G67" s="2">
        <f t="shared" ca="1" si="65"/>
        <v>24</v>
      </c>
      <c r="H67" s="2" t="str">
        <f>"CPROF"</f>
        <v>CPROF</v>
      </c>
      <c r="I67" s="2" t="str">
        <f>""</f>
        <v/>
      </c>
      <c r="J67" s="2" t="str">
        <f>"CONTRAT PROFESSIONNALISATION"</f>
        <v>CONTRAT PROFESSIONNALISATION</v>
      </c>
      <c r="K67" s="2" t="str">
        <f>"CONTRAT PRO ANIMATEUR QUALITE"</f>
        <v>CONTRAT PRO ANIMATEUR QUALITE</v>
      </c>
      <c r="L67" s="4">
        <v>43399</v>
      </c>
      <c r="M67" s="5">
        <f t="shared" ca="1" si="6"/>
        <v>1215</v>
      </c>
      <c r="N67" s="2">
        <v>151.66999999999999</v>
      </c>
      <c r="O67" s="2" t="str">
        <f>"80680"</f>
        <v>80680</v>
      </c>
      <c r="P67" s="2" t="str">
        <f>"SAINS EN AMIENOIS"</f>
        <v>SAINS EN AMIENOIS</v>
      </c>
      <c r="Q67" s="20" t="str">
        <f t="shared" ref="Q67:Q123" ca="1" si="76">IF(AND(G67&gt;=18,G67&lt;=25),"18-25",IF(AND(G67&gt;=26,G67&lt;=35),"26-35",IF(AND(G67&gt;=36,G67&lt;=45),"36-45",IF(AND(G67&gt;=46,G67&lt;=55),"46-55",IF(AND(G67&gt;=56,G67&lt;=65),"56-65",IF(AND(G67&gt;=66,G67&lt;=75),"66-75",""))))))</f>
        <v>18-25</v>
      </c>
      <c r="R67">
        <f t="shared" si="67"/>
        <v>1</v>
      </c>
    </row>
    <row r="68" spans="1:18" ht="14.25" customHeight="1" x14ac:dyDescent="0.25">
      <c r="A68" s="2" t="str">
        <f t="shared" ref="A68:A70" si="77">"05PRD01A"</f>
        <v>05PRD01A</v>
      </c>
      <c r="B68" s="2" t="str">
        <f>"DE34"</f>
        <v>DE34</v>
      </c>
      <c r="C68" s="2" t="str">
        <f>"TATIANA"</f>
        <v>TATIANA</v>
      </c>
      <c r="D68" s="3" t="s">
        <v>14</v>
      </c>
      <c r="E68" s="2" t="str">
        <f t="shared" si="75"/>
        <v>Féminin</v>
      </c>
      <c r="F68" s="22">
        <v>29371</v>
      </c>
      <c r="G68" s="2">
        <f t="shared" ca="1" si="65"/>
        <v>41</v>
      </c>
      <c r="H68" s="2" t="str">
        <f t="shared" ref="H68:H150" si="78">"CDI"</f>
        <v>CDI</v>
      </c>
      <c r="I68" s="2" t="str">
        <f>"2B"</f>
        <v>2B</v>
      </c>
      <c r="J68" s="2" t="str">
        <f t="shared" ref="J68:J70" si="79">"OUVRIER"</f>
        <v>OUVRIER</v>
      </c>
      <c r="K68" s="2" t="str">
        <f>"CONDUCTEUR LIGNE AUTOMATISEE"</f>
        <v>CONDUCTEUR LIGNE AUTOMATISEE</v>
      </c>
      <c r="L68" s="4">
        <v>40483</v>
      </c>
      <c r="M68" s="5">
        <f t="shared" ca="1" si="6"/>
        <v>4131</v>
      </c>
      <c r="N68" s="2">
        <v>151.66999999999999</v>
      </c>
      <c r="O68" s="2" t="str">
        <f>"80800"</f>
        <v>80800</v>
      </c>
      <c r="P68" s="2" t="str">
        <f>"MARCELCAVE"</f>
        <v>MARCELCAVE</v>
      </c>
      <c r="Q68" s="20" t="str">
        <f t="shared" ca="1" si="76"/>
        <v>36-45</v>
      </c>
      <c r="R68">
        <f t="shared" si="67"/>
        <v>1</v>
      </c>
    </row>
    <row r="69" spans="1:18" ht="14.25" customHeight="1" x14ac:dyDescent="0.25">
      <c r="A69" s="2" t="str">
        <f t="shared" si="77"/>
        <v>05PRD01A</v>
      </c>
      <c r="B69" s="2" t="str">
        <f>"DE5"</f>
        <v>DE5</v>
      </c>
      <c r="C69" s="2" t="str">
        <f>"MARTIAL"</f>
        <v>MARTIAL</v>
      </c>
      <c r="D69" s="3" t="s">
        <v>14</v>
      </c>
      <c r="E69" s="2" t="str">
        <f t="shared" ref="E69:E70" si="80">"Masculin"</f>
        <v>Masculin</v>
      </c>
      <c r="F69" s="22">
        <v>24626</v>
      </c>
      <c r="G69" s="2">
        <f t="shared" ca="1" si="65"/>
        <v>54</v>
      </c>
      <c r="H69" s="2" t="str">
        <f t="shared" si="78"/>
        <v>CDI</v>
      </c>
      <c r="I69" s="2" t="str">
        <f>"3B"</f>
        <v>3B</v>
      </c>
      <c r="J69" s="2" t="str">
        <f t="shared" si="79"/>
        <v>OUVRIER</v>
      </c>
      <c r="K69" s="2" t="str">
        <f t="shared" ref="K69:K70" si="81">"OPERATEUR REGLEUR"</f>
        <v>OPERATEUR REGLEUR</v>
      </c>
      <c r="L69" s="4">
        <v>36039</v>
      </c>
      <c r="M69" s="5">
        <f t="shared" ca="1" si="6"/>
        <v>8575</v>
      </c>
      <c r="N69" s="2">
        <v>151.66999999999999</v>
      </c>
      <c r="O69" s="2" t="str">
        <f>"80470"</f>
        <v>80470</v>
      </c>
      <c r="P69" s="2" t="str">
        <f>"AILLY SUR SOMME"</f>
        <v>AILLY SUR SOMME</v>
      </c>
      <c r="Q69" s="20" t="str">
        <f t="shared" ca="1" si="76"/>
        <v>46-55</v>
      </c>
      <c r="R69">
        <f t="shared" si="67"/>
        <v>-1</v>
      </c>
    </row>
    <row r="70" spans="1:18" ht="14.25" customHeight="1" x14ac:dyDescent="0.25">
      <c r="A70" s="2" t="str">
        <f t="shared" si="77"/>
        <v>05PRD01A</v>
      </c>
      <c r="B70" s="2" t="str">
        <f>"DE7"</f>
        <v>DE7</v>
      </c>
      <c r="C70" s="2" t="str">
        <f>"DAVID"</f>
        <v>DAVID</v>
      </c>
      <c r="D70" s="3" t="s">
        <v>14</v>
      </c>
      <c r="E70" s="2" t="str">
        <f t="shared" si="80"/>
        <v>Masculin</v>
      </c>
      <c r="F70" s="22">
        <v>26518</v>
      </c>
      <c r="G70" s="2">
        <f t="shared" ca="1" si="65"/>
        <v>49</v>
      </c>
      <c r="H70" s="2" t="str">
        <f t="shared" si="78"/>
        <v>CDI</v>
      </c>
      <c r="I70" s="2" t="str">
        <f>"3C"</f>
        <v>3C</v>
      </c>
      <c r="J70" s="2" t="str">
        <f t="shared" si="79"/>
        <v>OUVRIER</v>
      </c>
      <c r="K70" s="2" t="str">
        <f t="shared" si="81"/>
        <v>OPERATEUR REGLEUR</v>
      </c>
      <c r="L70" s="4">
        <v>36136</v>
      </c>
      <c r="M70" s="5">
        <f t="shared" ca="1" si="6"/>
        <v>8478</v>
      </c>
      <c r="N70" s="2">
        <v>151.66999999999999</v>
      </c>
      <c r="O70" s="2" t="str">
        <f>"80136"</f>
        <v>80136</v>
      </c>
      <c r="P70" s="2" t="str">
        <f>"RIVERY"</f>
        <v>RIVERY</v>
      </c>
      <c r="Q70" s="20" t="str">
        <f t="shared" ca="1" si="76"/>
        <v>46-55</v>
      </c>
      <c r="R70">
        <f t="shared" si="67"/>
        <v>-1</v>
      </c>
    </row>
    <row r="71" spans="1:18" ht="14.25" customHeight="1" x14ac:dyDescent="0.25">
      <c r="A71" s="2" t="str">
        <f>"05ADM01A"</f>
        <v>05ADM01A</v>
      </c>
      <c r="B71" s="2" t="str">
        <f>"DE8"</f>
        <v>DE8</v>
      </c>
      <c r="C71" s="2" t="str">
        <f>"ELISABETH"</f>
        <v>ELISABETH</v>
      </c>
      <c r="D71" s="3" t="s">
        <v>28</v>
      </c>
      <c r="E71" s="2" t="str">
        <f>"Féminin"</f>
        <v>Féminin</v>
      </c>
      <c r="F71" s="22">
        <v>23448</v>
      </c>
      <c r="G71" s="2">
        <f t="shared" ca="1" si="65"/>
        <v>57</v>
      </c>
      <c r="H71" s="2" t="str">
        <f t="shared" si="78"/>
        <v>CDI</v>
      </c>
      <c r="I71" s="2" t="str">
        <f>"7A"</f>
        <v>7A</v>
      </c>
      <c r="J71" s="2" t="str">
        <f t="shared" ref="J71:J72" si="82">"CADRE"</f>
        <v>CADRE</v>
      </c>
      <c r="K71" s="2" t="str">
        <f>"RESPONSABLE FORMATION"</f>
        <v>RESPONSABLE FORMATION</v>
      </c>
      <c r="L71" s="4">
        <v>36934</v>
      </c>
      <c r="M71" s="5">
        <f t="shared" ca="1" si="6"/>
        <v>7680</v>
      </c>
      <c r="N71" s="2">
        <v>151.66999999999999</v>
      </c>
      <c r="O71" s="2" t="str">
        <f t="shared" ref="O71:O72" si="83">"80800"</f>
        <v>80800</v>
      </c>
      <c r="P71" s="2" t="str">
        <f>"VILLERS BRETONNEUX"</f>
        <v>VILLERS BRETONNEUX</v>
      </c>
      <c r="Q71" s="20" t="str">
        <f t="shared" ca="1" si="76"/>
        <v>56-65</v>
      </c>
      <c r="R71">
        <f t="shared" si="67"/>
        <v>1</v>
      </c>
    </row>
    <row r="72" spans="1:18" ht="14.25" customHeight="1" x14ac:dyDescent="0.25">
      <c r="A72" s="2" t="str">
        <f>"05ADM04A"</f>
        <v>05ADM04A</v>
      </c>
      <c r="B72" s="2" t="str">
        <f>"DE9"</f>
        <v>DE9</v>
      </c>
      <c r="C72" s="2" t="str">
        <f>"SYLVAIN"</f>
        <v>SYLVAIN</v>
      </c>
      <c r="D72" s="3" t="s">
        <v>15</v>
      </c>
      <c r="E72" s="2" t="str">
        <f t="shared" ref="E72:E78" si="84">"Masculin"</f>
        <v>Masculin</v>
      </c>
      <c r="F72" s="22">
        <v>26796</v>
      </c>
      <c r="G72" s="2">
        <f t="shared" ca="1" si="65"/>
        <v>48</v>
      </c>
      <c r="H72" s="2" t="str">
        <f t="shared" si="78"/>
        <v>CDI</v>
      </c>
      <c r="I72" s="2" t="str">
        <f>"6B"</f>
        <v>6B</v>
      </c>
      <c r="J72" s="2" t="str">
        <f t="shared" si="82"/>
        <v>CADRE</v>
      </c>
      <c r="K72" s="2" t="str">
        <f>"RESPONSABLE COMPTABLE"</f>
        <v>RESPONSABLE COMPTABLE</v>
      </c>
      <c r="L72" s="4">
        <v>36962</v>
      </c>
      <c r="M72" s="5">
        <f t="shared" ca="1" si="6"/>
        <v>7652</v>
      </c>
      <c r="N72" s="2">
        <v>151.66999999999999</v>
      </c>
      <c r="O72" s="2" t="str">
        <f t="shared" si="83"/>
        <v>80800</v>
      </c>
      <c r="P72" s="2" t="str">
        <f>"GENTELLES"</f>
        <v>GENTELLES</v>
      </c>
      <c r="Q72" s="20" t="str">
        <f t="shared" ca="1" si="76"/>
        <v>46-55</v>
      </c>
      <c r="R72">
        <f t="shared" si="67"/>
        <v>-1</v>
      </c>
    </row>
    <row r="73" spans="1:18" ht="14.25" customHeight="1" x14ac:dyDescent="0.25">
      <c r="A73" s="2" t="str">
        <f>"05LOG01A"</f>
        <v>05LOG01A</v>
      </c>
      <c r="B73" s="2" t="str">
        <f>"DH1"</f>
        <v>DH1</v>
      </c>
      <c r="C73" s="2" t="str">
        <f>"MATTHIEU"</f>
        <v>MATTHIEU</v>
      </c>
      <c r="D73" s="3" t="s">
        <v>22</v>
      </c>
      <c r="E73" s="2" t="str">
        <f t="shared" si="84"/>
        <v>Masculin</v>
      </c>
      <c r="F73" s="22">
        <v>30057</v>
      </c>
      <c r="G73" s="2">
        <f t="shared" ca="1" si="65"/>
        <v>39</v>
      </c>
      <c r="H73" s="2" t="str">
        <f t="shared" si="78"/>
        <v>CDI</v>
      </c>
      <c r="I73" s="2" t="str">
        <f t="shared" ref="I73:I74" si="85">"5B"</f>
        <v>5B</v>
      </c>
      <c r="J73" s="2" t="str">
        <f t="shared" ref="J73:J74" si="86">"TECHNICIEN"</f>
        <v>TECHNICIEN</v>
      </c>
      <c r="K73" s="2" t="str">
        <f>"RESP AMELIORATION MAGASIN"</f>
        <v>RESP AMELIORATION MAGASIN</v>
      </c>
      <c r="L73" s="4">
        <v>38200</v>
      </c>
      <c r="M73" s="5">
        <f t="shared" ca="1" si="6"/>
        <v>6414</v>
      </c>
      <c r="N73" s="2">
        <v>151.66999999999999</v>
      </c>
      <c r="O73" s="2" t="str">
        <f>"80110"</f>
        <v>80110</v>
      </c>
      <c r="P73" s="2" t="str">
        <f>"MAILLY RAINEVAL"</f>
        <v>MAILLY RAINEVAL</v>
      </c>
      <c r="Q73" s="20" t="str">
        <f t="shared" ca="1" si="76"/>
        <v>36-45</v>
      </c>
      <c r="R73">
        <f t="shared" si="67"/>
        <v>-1</v>
      </c>
    </row>
    <row r="74" spans="1:18" ht="14.25" customHeight="1" x14ac:dyDescent="0.25">
      <c r="A74" s="2" t="str">
        <f>"05MAT01A"</f>
        <v>05MAT01A</v>
      </c>
      <c r="B74" s="2" t="str">
        <f>"DI1"</f>
        <v>DI1</v>
      </c>
      <c r="C74" s="2" t="str">
        <f>"LIONEL"</f>
        <v>LIONEL</v>
      </c>
      <c r="D74" s="3" t="s">
        <v>26</v>
      </c>
      <c r="E74" s="2" t="str">
        <f t="shared" si="84"/>
        <v>Masculin</v>
      </c>
      <c r="F74" s="22">
        <v>23843</v>
      </c>
      <c r="G74" s="2">
        <f t="shared" ca="1" si="65"/>
        <v>56</v>
      </c>
      <c r="H74" s="2" t="str">
        <f t="shared" si="78"/>
        <v>CDI</v>
      </c>
      <c r="I74" s="2" t="str">
        <f t="shared" si="85"/>
        <v>5B</v>
      </c>
      <c r="J74" s="2" t="str">
        <f t="shared" si="86"/>
        <v>TECHNICIEN</v>
      </c>
      <c r="K74" s="2" t="str">
        <f>"TECHN MAINTENANCE CENTRALE"</f>
        <v>TECHN MAINTENANCE CENTRALE</v>
      </c>
      <c r="L74" s="4">
        <v>35855</v>
      </c>
      <c r="M74" s="5">
        <f t="shared" ca="1" si="6"/>
        <v>8759</v>
      </c>
      <c r="N74" s="2">
        <v>151.66999999999999</v>
      </c>
      <c r="O74" s="2" t="str">
        <f>"80000"</f>
        <v>80000</v>
      </c>
      <c r="P74" s="2" t="str">
        <f>"AMIENS"</f>
        <v>AMIENS</v>
      </c>
      <c r="Q74" s="20" t="str">
        <f t="shared" ca="1" si="76"/>
        <v>56-65</v>
      </c>
      <c r="R74">
        <f t="shared" si="67"/>
        <v>-1</v>
      </c>
    </row>
    <row r="75" spans="1:18" ht="14.25" customHeight="1" x14ac:dyDescent="0.25">
      <c r="A75" s="2" t="str">
        <f>"05LOG01A"</f>
        <v>05LOG01A</v>
      </c>
      <c r="B75" s="2" t="str">
        <f>"DJ1"</f>
        <v>DJ1</v>
      </c>
      <c r="C75" s="2" t="str">
        <f>"SAID"</f>
        <v>SAID</v>
      </c>
      <c r="D75" s="3" t="s">
        <v>25</v>
      </c>
      <c r="E75" s="2" t="str">
        <f t="shared" si="84"/>
        <v>Masculin</v>
      </c>
      <c r="F75" s="22">
        <v>25966</v>
      </c>
      <c r="G75" s="2">
        <f t="shared" ca="1" si="65"/>
        <v>51</v>
      </c>
      <c r="H75" s="2" t="str">
        <f t="shared" si="78"/>
        <v>CDI</v>
      </c>
      <c r="I75" s="2" t="str">
        <f>"6B"</f>
        <v>6B</v>
      </c>
      <c r="J75" s="2" t="str">
        <f>"CADRE"</f>
        <v>CADRE</v>
      </c>
      <c r="K75" s="2" t="str">
        <f>"RESPONSABLE MAGASIN"</f>
        <v>RESPONSABLE MAGASIN</v>
      </c>
      <c r="L75" s="4">
        <v>38320</v>
      </c>
      <c r="M75" s="5">
        <f t="shared" ca="1" si="6"/>
        <v>6294</v>
      </c>
      <c r="N75" s="2">
        <v>151.66999999999999</v>
      </c>
      <c r="O75" s="2" t="str">
        <f>"80620"</f>
        <v>80620</v>
      </c>
      <c r="P75" s="2" t="str">
        <f>"DOMART EN PONTHIEU"</f>
        <v>DOMART EN PONTHIEU</v>
      </c>
      <c r="Q75" s="20" t="str">
        <f t="shared" ca="1" si="76"/>
        <v>46-55</v>
      </c>
      <c r="R75">
        <f t="shared" si="67"/>
        <v>-1</v>
      </c>
    </row>
    <row r="76" spans="1:18" ht="14.25" customHeight="1" x14ac:dyDescent="0.25">
      <c r="A76" s="2" t="str">
        <f>"05PRD01A"</f>
        <v>05PRD01A</v>
      </c>
      <c r="B76" s="2" t="str">
        <f>"DO1"</f>
        <v>DO1</v>
      </c>
      <c r="C76" s="2" t="str">
        <f>"CHRISTOPHE"</f>
        <v>CHRISTOPHE</v>
      </c>
      <c r="D76" s="3" t="s">
        <v>14</v>
      </c>
      <c r="E76" s="2" t="str">
        <f t="shared" si="84"/>
        <v>Masculin</v>
      </c>
      <c r="F76" s="22">
        <v>25013</v>
      </c>
      <c r="G76" s="2">
        <f t="shared" ca="1" si="65"/>
        <v>53</v>
      </c>
      <c r="H76" s="2" t="str">
        <f t="shared" si="78"/>
        <v>CDI</v>
      </c>
      <c r="I76" s="2" t="str">
        <f>"3C"</f>
        <v>3C</v>
      </c>
      <c r="J76" s="2" t="str">
        <f>"OUVRIER"</f>
        <v>OUVRIER</v>
      </c>
      <c r="K76" s="2" t="str">
        <f>"OPERATEUR REGLEUR"</f>
        <v>OPERATEUR REGLEUR</v>
      </c>
      <c r="L76" s="4">
        <v>34197</v>
      </c>
      <c r="M76" s="5">
        <f t="shared" ca="1" si="6"/>
        <v>10417</v>
      </c>
      <c r="N76" s="2">
        <v>151.66999999999999</v>
      </c>
      <c r="O76" s="2" t="str">
        <f>"80090"</f>
        <v>80090</v>
      </c>
      <c r="P76" s="2" t="str">
        <f>"AMIENS"</f>
        <v>AMIENS</v>
      </c>
      <c r="Q76" s="20" t="str">
        <f t="shared" ca="1" si="76"/>
        <v>46-55</v>
      </c>
      <c r="R76">
        <f t="shared" si="67"/>
        <v>-1</v>
      </c>
    </row>
    <row r="77" spans="1:18" ht="14.25" customHeight="1" x14ac:dyDescent="0.25">
      <c r="A77" s="2" t="str">
        <f>"05ADM03A"</f>
        <v>05ADM03A</v>
      </c>
      <c r="B77" s="2" t="str">
        <f>"DO2"</f>
        <v>DO2</v>
      </c>
      <c r="C77" s="2" t="str">
        <f>"FRANCIS"</f>
        <v>FRANCIS</v>
      </c>
      <c r="D77" s="3" t="s">
        <v>15</v>
      </c>
      <c r="E77" s="2" t="str">
        <f t="shared" si="84"/>
        <v>Masculin</v>
      </c>
      <c r="F77" s="22">
        <v>19988</v>
      </c>
      <c r="G77" s="2">
        <f t="shared" ca="1" si="65"/>
        <v>67</v>
      </c>
      <c r="H77" s="2" t="str">
        <f t="shared" si="78"/>
        <v>CDI</v>
      </c>
      <c r="I77" s="2" t="str">
        <f>"9A"</f>
        <v>9A</v>
      </c>
      <c r="J77" s="2" t="str">
        <f>"CADRE"</f>
        <v>CADRE</v>
      </c>
      <c r="K77" s="2" t="str">
        <f>"MANAGER TRAVAUX NEUFS INGENIER"</f>
        <v>MANAGER TRAVAUX NEUFS INGENIER</v>
      </c>
      <c r="L77" s="4">
        <v>32295</v>
      </c>
      <c r="M77" s="5">
        <f t="shared" ca="1" si="6"/>
        <v>12319</v>
      </c>
      <c r="N77" s="2">
        <v>151.66999999999999</v>
      </c>
      <c r="O77" s="2" t="str">
        <f>"80670"</f>
        <v>80670</v>
      </c>
      <c r="P77" s="2" t="str">
        <f>"PERNOIS"</f>
        <v>PERNOIS</v>
      </c>
      <c r="Q77" s="20" t="str">
        <f t="shared" ca="1" si="76"/>
        <v>66-75</v>
      </c>
      <c r="R77">
        <f t="shared" si="67"/>
        <v>-1</v>
      </c>
    </row>
    <row r="78" spans="1:18" ht="14.25" customHeight="1" x14ac:dyDescent="0.25">
      <c r="A78" s="2" t="str">
        <f>"05PRD01A"</f>
        <v>05PRD01A</v>
      </c>
      <c r="B78" s="2" t="str">
        <f>"DO3"</f>
        <v>DO3</v>
      </c>
      <c r="C78" s="2" t="str">
        <f>"BENOIT"</f>
        <v>BENOIT</v>
      </c>
      <c r="D78" s="3" t="s">
        <v>14</v>
      </c>
      <c r="E78" s="2" t="str">
        <f t="shared" si="84"/>
        <v>Masculin</v>
      </c>
      <c r="F78" s="22">
        <v>27961</v>
      </c>
      <c r="G78" s="2">
        <f t="shared" ca="1" si="65"/>
        <v>45</v>
      </c>
      <c r="H78" s="2" t="str">
        <f t="shared" si="78"/>
        <v>CDI</v>
      </c>
      <c r="I78" s="2" t="str">
        <f t="shared" ref="I78:I79" si="87">"3B"</f>
        <v>3B</v>
      </c>
      <c r="J78" s="2" t="str">
        <f t="shared" ref="J78:J79" si="88">"OUVRIER"</f>
        <v>OUVRIER</v>
      </c>
      <c r="K78" s="2" t="str">
        <f>"OPERATEUR REGLEUR"</f>
        <v>OPERATEUR REGLEUR</v>
      </c>
      <c r="L78" s="4">
        <v>36586</v>
      </c>
      <c r="M78" s="5">
        <f t="shared" ca="1" si="6"/>
        <v>8028</v>
      </c>
      <c r="N78" s="2">
        <v>151.66999999999999</v>
      </c>
      <c r="O78" s="2" t="str">
        <f>"80000"</f>
        <v>80000</v>
      </c>
      <c r="P78" s="2" t="str">
        <f>"AMIENS"</f>
        <v>AMIENS</v>
      </c>
      <c r="Q78" s="20" t="str">
        <f t="shared" ca="1" si="76"/>
        <v>36-45</v>
      </c>
      <c r="R78">
        <f t="shared" si="67"/>
        <v>-1</v>
      </c>
    </row>
    <row r="79" spans="1:18" ht="14.25" customHeight="1" x14ac:dyDescent="0.25">
      <c r="A79" s="2" t="str">
        <f>"05AQA01A"</f>
        <v>05AQA01A</v>
      </c>
      <c r="B79" s="2" t="str">
        <f>"DO4"</f>
        <v>DO4</v>
      </c>
      <c r="C79" s="2" t="str">
        <f>"NINA"</f>
        <v>NINA</v>
      </c>
      <c r="D79" s="3" t="s">
        <v>27</v>
      </c>
      <c r="E79" s="2" t="str">
        <f>"Féminin"</f>
        <v>Féminin</v>
      </c>
      <c r="F79" s="22">
        <v>31381</v>
      </c>
      <c r="G79" s="2">
        <f t="shared" ca="1" si="65"/>
        <v>36</v>
      </c>
      <c r="H79" s="2" t="str">
        <f t="shared" si="78"/>
        <v>CDI</v>
      </c>
      <c r="I79" s="2" t="str">
        <f t="shared" si="87"/>
        <v>3B</v>
      </c>
      <c r="J79" s="2" t="str">
        <f t="shared" si="88"/>
        <v>OUVRIER</v>
      </c>
      <c r="K79" s="2" t="str">
        <f>"SECRETAIRE POLE CLIENT"</f>
        <v>SECRETAIRE POLE CLIENT</v>
      </c>
      <c r="L79" s="4">
        <v>39539</v>
      </c>
      <c r="M79" s="5">
        <f t="shared" ca="1" si="6"/>
        <v>5075</v>
      </c>
      <c r="N79" s="2">
        <v>151.66999999999999</v>
      </c>
      <c r="O79" s="2" t="str">
        <f>"80330"</f>
        <v>80330</v>
      </c>
      <c r="P79" s="2" t="str">
        <f>"LONGUEAU"</f>
        <v>LONGUEAU</v>
      </c>
      <c r="Q79" s="20" t="str">
        <f t="shared" ca="1" si="76"/>
        <v>36-45</v>
      </c>
      <c r="R79">
        <f t="shared" si="67"/>
        <v>1</v>
      </c>
    </row>
    <row r="80" spans="1:18" ht="14.25" customHeight="1" x14ac:dyDescent="0.25">
      <c r="A80" s="2" t="str">
        <f>"05PRD02A"</f>
        <v>05PRD02A</v>
      </c>
      <c r="B80" s="2" t="str">
        <f>"DU10"</f>
        <v>DU10</v>
      </c>
      <c r="C80" s="2" t="str">
        <f>"SILVERE"</f>
        <v>SILVERE</v>
      </c>
      <c r="D80" s="3" t="s">
        <v>17</v>
      </c>
      <c r="E80" s="2" t="str">
        <f t="shared" ref="E80:E83" si="89">"Masculin"</f>
        <v>Masculin</v>
      </c>
      <c r="F80" s="22">
        <v>29638</v>
      </c>
      <c r="G80" s="2">
        <f t="shared" ca="1" si="65"/>
        <v>41</v>
      </c>
      <c r="H80" s="2" t="str">
        <f t="shared" si="78"/>
        <v>CDI</v>
      </c>
      <c r="I80" s="2" t="str">
        <f>"6B"</f>
        <v>6B</v>
      </c>
      <c r="J80" s="2" t="str">
        <f>"CADRE"</f>
        <v>CADRE</v>
      </c>
      <c r="K80" s="2" t="str">
        <f>"RESPONSABLE PROCESS PRODUCTION"</f>
        <v>RESPONSABLE PROCESS PRODUCTION</v>
      </c>
      <c r="L80" s="4">
        <v>38173</v>
      </c>
      <c r="M80" s="5">
        <f t="shared" ca="1" si="6"/>
        <v>6441</v>
      </c>
      <c r="N80" s="2">
        <v>151.66999999999999</v>
      </c>
      <c r="O80" s="2" t="str">
        <f>"80000"</f>
        <v>80000</v>
      </c>
      <c r="P80" s="2" t="str">
        <f>"AMIENS"</f>
        <v>AMIENS</v>
      </c>
      <c r="Q80" s="20" t="str">
        <f t="shared" ca="1" si="76"/>
        <v>36-45</v>
      </c>
      <c r="R80">
        <f t="shared" si="67"/>
        <v>-1</v>
      </c>
    </row>
    <row r="81" spans="1:18" ht="14.25" customHeight="1" x14ac:dyDescent="0.25">
      <c r="A81" s="2" t="str">
        <f t="shared" ref="A81:A82" si="90">"05PRD01A"</f>
        <v>05PRD01A</v>
      </c>
      <c r="B81" s="2" t="str">
        <f>"DU11"</f>
        <v>DU11</v>
      </c>
      <c r="C81" s="2" t="str">
        <f>"CHRISTOPHE"</f>
        <v>CHRISTOPHE</v>
      </c>
      <c r="D81" s="3" t="s">
        <v>14</v>
      </c>
      <c r="E81" s="2" t="str">
        <f t="shared" si="89"/>
        <v>Masculin</v>
      </c>
      <c r="F81" s="22">
        <v>29405</v>
      </c>
      <c r="G81" s="2">
        <f t="shared" ca="1" si="65"/>
        <v>41</v>
      </c>
      <c r="H81" s="2" t="str">
        <f t="shared" si="78"/>
        <v>CDI</v>
      </c>
      <c r="I81" s="2" t="str">
        <f>"3B"</f>
        <v>3B</v>
      </c>
      <c r="J81" s="2" t="str">
        <f t="shared" ref="J81:J83" si="91">"OUVRIER"</f>
        <v>OUVRIER</v>
      </c>
      <c r="K81" s="2" t="str">
        <f>"OPERATEUR REGLEUR"</f>
        <v>OPERATEUR REGLEUR</v>
      </c>
      <c r="L81" s="4">
        <v>38173</v>
      </c>
      <c r="M81" s="5">
        <f t="shared" ca="1" si="6"/>
        <v>6441</v>
      </c>
      <c r="N81" s="2">
        <v>151.66999999999999</v>
      </c>
      <c r="O81" s="2" t="str">
        <f>"62390"</f>
        <v>62390</v>
      </c>
      <c r="P81" s="2" t="str">
        <f>"AUXI LE CHATEAU"</f>
        <v>AUXI LE CHATEAU</v>
      </c>
      <c r="Q81" s="20" t="str">
        <f t="shared" ca="1" si="76"/>
        <v>36-45</v>
      </c>
      <c r="R81">
        <f t="shared" si="67"/>
        <v>-1</v>
      </c>
    </row>
    <row r="82" spans="1:18" ht="14.25" customHeight="1" x14ac:dyDescent="0.25">
      <c r="A82" s="2" t="str">
        <f t="shared" si="90"/>
        <v>05PRD01A</v>
      </c>
      <c r="B82" s="2" t="str">
        <f>"DU12"</f>
        <v>DU12</v>
      </c>
      <c r="C82" s="2" t="str">
        <f>"VINCENT"</f>
        <v>VINCENT</v>
      </c>
      <c r="D82" s="3" t="s">
        <v>21</v>
      </c>
      <c r="E82" s="2" t="str">
        <f t="shared" si="89"/>
        <v>Masculin</v>
      </c>
      <c r="F82" s="22">
        <v>30385</v>
      </c>
      <c r="G82" s="2">
        <f t="shared" ca="1" si="65"/>
        <v>38</v>
      </c>
      <c r="H82" s="2" t="str">
        <f t="shared" si="78"/>
        <v>CDI</v>
      </c>
      <c r="I82" s="2" t="str">
        <f>"4B"</f>
        <v>4B</v>
      </c>
      <c r="J82" s="2" t="str">
        <f t="shared" si="91"/>
        <v>OUVRIER</v>
      </c>
      <c r="K82" s="2" t="str">
        <f>"PREPARATEUR"</f>
        <v>PREPARATEUR</v>
      </c>
      <c r="L82" s="4">
        <v>38628</v>
      </c>
      <c r="M82" s="5">
        <f t="shared" ca="1" si="6"/>
        <v>5986</v>
      </c>
      <c r="N82" s="2">
        <v>151.66999999999999</v>
      </c>
      <c r="O82" s="2" t="str">
        <f>"80118"</f>
        <v>80118</v>
      </c>
      <c r="P82" s="2" t="str">
        <f>"LE QUESNEL"</f>
        <v>LE QUESNEL</v>
      </c>
      <c r="Q82" s="20" t="str">
        <f t="shared" ca="1" si="76"/>
        <v>36-45</v>
      </c>
      <c r="R82">
        <f t="shared" si="67"/>
        <v>-1</v>
      </c>
    </row>
    <row r="83" spans="1:18" ht="14.25" customHeight="1" x14ac:dyDescent="0.25">
      <c r="A83" s="2" t="str">
        <f>"05LOG01A"</f>
        <v>05LOG01A</v>
      </c>
      <c r="B83" s="2" t="str">
        <f>"DU13"</f>
        <v>DU13</v>
      </c>
      <c r="C83" s="2" t="str">
        <f>"JULIEN"</f>
        <v>JULIEN</v>
      </c>
      <c r="D83" s="3" t="s">
        <v>22</v>
      </c>
      <c r="E83" s="2" t="str">
        <f t="shared" si="89"/>
        <v>Masculin</v>
      </c>
      <c r="F83" s="22">
        <v>30652</v>
      </c>
      <c r="G83" s="2">
        <f t="shared" ca="1" si="65"/>
        <v>38</v>
      </c>
      <c r="H83" s="2" t="str">
        <f t="shared" si="78"/>
        <v>CDI</v>
      </c>
      <c r="I83" s="2" t="str">
        <f>"3B"</f>
        <v>3B</v>
      </c>
      <c r="J83" s="2" t="str">
        <f t="shared" si="91"/>
        <v>OUVRIER</v>
      </c>
      <c r="K83" s="2" t="str">
        <f>"MAGASINIER POLYVALENT PESEE"</f>
        <v>MAGASINIER POLYVALENT PESEE</v>
      </c>
      <c r="L83" s="4">
        <v>38777</v>
      </c>
      <c r="M83" s="5">
        <f t="shared" ca="1" si="6"/>
        <v>5837</v>
      </c>
      <c r="N83" s="2">
        <v>151.66999999999999</v>
      </c>
      <c r="O83" s="2" t="str">
        <f>"80000"</f>
        <v>80000</v>
      </c>
      <c r="P83" s="2" t="str">
        <f>"AMIENS"</f>
        <v>AMIENS</v>
      </c>
      <c r="Q83" s="20" t="str">
        <f t="shared" ca="1" si="76"/>
        <v>36-45</v>
      </c>
      <c r="R83">
        <f t="shared" si="67"/>
        <v>-1</v>
      </c>
    </row>
    <row r="84" spans="1:18" ht="14.25" customHeight="1" x14ac:dyDescent="0.25">
      <c r="A84" s="2" t="str">
        <f>"05LAB01A"</f>
        <v>05LAB01A</v>
      </c>
      <c r="B84" s="2" t="str">
        <f>"DU2"</f>
        <v>DU2</v>
      </c>
      <c r="C84" s="2" t="str">
        <f>"VIRGINIE"</f>
        <v>VIRGINIE</v>
      </c>
      <c r="D84" s="3" t="s">
        <v>24</v>
      </c>
      <c r="E84" s="2" t="str">
        <f>"Féminin"</f>
        <v>Féminin</v>
      </c>
      <c r="F84" s="22">
        <v>25910</v>
      </c>
      <c r="G84" s="2">
        <f t="shared" ca="1" si="65"/>
        <v>51</v>
      </c>
      <c r="H84" s="2" t="str">
        <f t="shared" si="78"/>
        <v>CDI</v>
      </c>
      <c r="I84" s="2" t="str">
        <f t="shared" ref="I84:I85" si="92">"4B"</f>
        <v>4B</v>
      </c>
      <c r="J84" s="2" t="str">
        <f t="shared" ref="J84:J85" si="93">"TECHNICIEN"</f>
        <v>TECHNICIEN</v>
      </c>
      <c r="K84" s="2" t="str">
        <f>"TECHNICIENNE SUP LABORATOIRE"</f>
        <v>TECHNICIENNE SUP LABORATOIRE</v>
      </c>
      <c r="L84" s="4">
        <v>36312</v>
      </c>
      <c r="M84" s="5">
        <f t="shared" ca="1" si="6"/>
        <v>8302</v>
      </c>
      <c r="N84" s="2">
        <v>151.66999999999999</v>
      </c>
      <c r="O84" s="2" t="str">
        <f>"80690"</f>
        <v>80690</v>
      </c>
      <c r="P84" s="2" t="str">
        <f>"FRANCIERES"</f>
        <v>FRANCIERES</v>
      </c>
      <c r="Q84" s="20" t="str">
        <f t="shared" ca="1" si="76"/>
        <v>46-55</v>
      </c>
      <c r="R84">
        <f t="shared" si="67"/>
        <v>1</v>
      </c>
    </row>
    <row r="85" spans="1:18" ht="14.25" customHeight="1" x14ac:dyDescent="0.25">
      <c r="A85" s="2" t="str">
        <f>"05MAT01A"</f>
        <v>05MAT01A</v>
      </c>
      <c r="B85" s="2" t="str">
        <f>"DU3"</f>
        <v>DU3</v>
      </c>
      <c r="C85" s="2" t="str">
        <f>"NICOLAS"</f>
        <v>NICOLAS</v>
      </c>
      <c r="D85" s="3" t="s">
        <v>26</v>
      </c>
      <c r="E85" s="2" t="str">
        <f t="shared" ref="E85:E92" si="94">"Masculin"</f>
        <v>Masculin</v>
      </c>
      <c r="F85" s="22">
        <v>26897</v>
      </c>
      <c r="G85" s="2">
        <f t="shared" ca="1" si="65"/>
        <v>48</v>
      </c>
      <c r="H85" s="2" t="str">
        <f t="shared" si="78"/>
        <v>CDI</v>
      </c>
      <c r="I85" s="2" t="str">
        <f t="shared" si="92"/>
        <v>4B</v>
      </c>
      <c r="J85" s="2" t="str">
        <f t="shared" si="93"/>
        <v>TECHNICIEN</v>
      </c>
      <c r="K85" s="2" t="str">
        <f>"TECHN MAINTENANCE PRODUCTIVE"</f>
        <v>TECHN MAINTENANCE PRODUCTIVE</v>
      </c>
      <c r="L85" s="4">
        <v>36039</v>
      </c>
      <c r="M85" s="5">
        <f t="shared" ca="1" si="6"/>
        <v>8575</v>
      </c>
      <c r="N85" s="2">
        <v>151.66999999999999</v>
      </c>
      <c r="O85" s="2" t="str">
        <f>"80780"</f>
        <v>80780</v>
      </c>
      <c r="P85" s="2" t="str">
        <f>"ST LEGER LES DOMART"</f>
        <v>ST LEGER LES DOMART</v>
      </c>
      <c r="Q85" s="20" t="str">
        <f t="shared" ca="1" si="76"/>
        <v>46-55</v>
      </c>
      <c r="R85">
        <f t="shared" si="67"/>
        <v>-1</v>
      </c>
    </row>
    <row r="86" spans="1:18" ht="14.25" customHeight="1" x14ac:dyDescent="0.25">
      <c r="A86" s="2" t="str">
        <f>"05PRD02A"</f>
        <v>05PRD02A</v>
      </c>
      <c r="B86" s="2" t="str">
        <f>"DU4"</f>
        <v>DU4</v>
      </c>
      <c r="C86" s="2" t="str">
        <f>"WILFRIED"</f>
        <v>WILFRIED</v>
      </c>
      <c r="D86" s="3" t="s">
        <v>17</v>
      </c>
      <c r="E86" s="2" t="str">
        <f t="shared" si="94"/>
        <v>Masculin</v>
      </c>
      <c r="F86" s="22">
        <v>28250</v>
      </c>
      <c r="G86" s="2">
        <f t="shared" ca="1" si="65"/>
        <v>44</v>
      </c>
      <c r="H86" s="2" t="str">
        <f t="shared" si="78"/>
        <v>CDI</v>
      </c>
      <c r="I86" s="2" t="str">
        <f>"6B"</f>
        <v>6B</v>
      </c>
      <c r="J86" s="2" t="str">
        <f>"CADRE"</f>
        <v>CADRE</v>
      </c>
      <c r="K86" s="2" t="str">
        <f>"RESPONSABLE EQUIPE PRODUCTION"</f>
        <v>RESPONSABLE EQUIPE PRODUCTION</v>
      </c>
      <c r="L86" s="4">
        <v>36136</v>
      </c>
      <c r="M86" s="5">
        <f t="shared" ca="1" si="6"/>
        <v>8478</v>
      </c>
      <c r="N86" s="2">
        <v>151.66999999999999</v>
      </c>
      <c r="O86" s="2" t="str">
        <f>"80260"</f>
        <v>80260</v>
      </c>
      <c r="P86" s="2" t="str">
        <f>"LA VICOGNE"</f>
        <v>LA VICOGNE</v>
      </c>
      <c r="Q86" s="20" t="str">
        <f t="shared" ca="1" si="76"/>
        <v>36-45</v>
      </c>
      <c r="R86">
        <f t="shared" si="67"/>
        <v>-1</v>
      </c>
    </row>
    <row r="87" spans="1:18" ht="14.25" customHeight="1" x14ac:dyDescent="0.25">
      <c r="A87" s="2" t="str">
        <f>"05PRD01A"</f>
        <v>05PRD01A</v>
      </c>
      <c r="B87" s="2" t="str">
        <f>"DU5"</f>
        <v>DU5</v>
      </c>
      <c r="C87" s="2" t="str">
        <f>"BRUNO"</f>
        <v>BRUNO</v>
      </c>
      <c r="D87" s="3" t="s">
        <v>14</v>
      </c>
      <c r="E87" s="2" t="str">
        <f t="shared" si="94"/>
        <v>Masculin</v>
      </c>
      <c r="F87" s="22">
        <v>27963</v>
      </c>
      <c r="G87" s="2">
        <f t="shared" ca="1" si="65"/>
        <v>45</v>
      </c>
      <c r="H87" s="2" t="str">
        <f t="shared" si="78"/>
        <v>CDI</v>
      </c>
      <c r="I87" s="2" t="str">
        <f t="shared" ref="I87:I89" si="95">"3B"</f>
        <v>3B</v>
      </c>
      <c r="J87" s="2" t="str">
        <f t="shared" ref="J87:J89" si="96">"OUVRIER"</f>
        <v>OUVRIER</v>
      </c>
      <c r="K87" s="2" t="str">
        <f>"OPERATEUR REGLEUR"</f>
        <v>OPERATEUR REGLEUR</v>
      </c>
      <c r="L87" s="4">
        <v>37144</v>
      </c>
      <c r="M87" s="5">
        <f t="shared" ca="1" si="6"/>
        <v>7470</v>
      </c>
      <c r="N87" s="2">
        <v>151.66999999999999</v>
      </c>
      <c r="O87" s="2" t="str">
        <f t="shared" ref="O87:O89" si="97">"80000"</f>
        <v>80000</v>
      </c>
      <c r="P87" s="2" t="str">
        <f t="shared" ref="P87:P89" si="98">"AMIENS"</f>
        <v>AMIENS</v>
      </c>
      <c r="Q87" s="20" t="str">
        <f t="shared" ca="1" si="76"/>
        <v>36-45</v>
      </c>
      <c r="R87">
        <f t="shared" si="67"/>
        <v>-1</v>
      </c>
    </row>
    <row r="88" spans="1:18" ht="14.25" customHeight="1" x14ac:dyDescent="0.25">
      <c r="A88" s="2" t="str">
        <f>"05COQ01A"</f>
        <v>05COQ01A</v>
      </c>
      <c r="B88" s="2" t="str">
        <f>"DU6"</f>
        <v>DU6</v>
      </c>
      <c r="C88" s="2" t="str">
        <f>"ANTONY"</f>
        <v>ANTONY</v>
      </c>
      <c r="D88" s="3" t="s">
        <v>31</v>
      </c>
      <c r="E88" s="2" t="str">
        <f t="shared" si="94"/>
        <v>Masculin</v>
      </c>
      <c r="F88" s="22">
        <v>28827</v>
      </c>
      <c r="G88" s="2">
        <f t="shared" ca="1" si="65"/>
        <v>43</v>
      </c>
      <c r="H88" s="2" t="str">
        <f t="shared" si="78"/>
        <v>CDI</v>
      </c>
      <c r="I88" s="2" t="str">
        <f t="shared" si="95"/>
        <v>3B</v>
      </c>
      <c r="J88" s="2" t="str">
        <f t="shared" si="96"/>
        <v>OUVRIER</v>
      </c>
      <c r="K88" s="2" t="str">
        <f>"CONTROLEUR QUALITE"</f>
        <v>CONTROLEUR QUALITE</v>
      </c>
      <c r="L88" s="4">
        <v>37165</v>
      </c>
      <c r="M88" s="5">
        <f t="shared" ca="1" si="6"/>
        <v>7449</v>
      </c>
      <c r="N88" s="2">
        <v>151.66999999999999</v>
      </c>
      <c r="O88" s="2" t="str">
        <f t="shared" si="97"/>
        <v>80000</v>
      </c>
      <c r="P88" s="2" t="str">
        <f t="shared" si="98"/>
        <v>AMIENS</v>
      </c>
      <c r="Q88" s="20" t="str">
        <f t="shared" ca="1" si="76"/>
        <v>36-45</v>
      </c>
      <c r="R88">
        <f t="shared" si="67"/>
        <v>-1</v>
      </c>
    </row>
    <row r="89" spans="1:18" ht="14.25" customHeight="1" x14ac:dyDescent="0.25">
      <c r="A89" s="2" t="str">
        <f t="shared" ref="A89:A90" si="99">"05PRD01A"</f>
        <v>05PRD01A</v>
      </c>
      <c r="B89" s="2" t="str">
        <f>"DU7"</f>
        <v>DU7</v>
      </c>
      <c r="C89" s="2" t="str">
        <f>"JAMES"</f>
        <v>JAMES</v>
      </c>
      <c r="D89" s="3" t="s">
        <v>14</v>
      </c>
      <c r="E89" s="2" t="str">
        <f t="shared" si="94"/>
        <v>Masculin</v>
      </c>
      <c r="F89" s="22">
        <v>27876</v>
      </c>
      <c r="G89" s="2">
        <f t="shared" ca="1" si="65"/>
        <v>45</v>
      </c>
      <c r="H89" s="2" t="str">
        <f t="shared" si="78"/>
        <v>CDI</v>
      </c>
      <c r="I89" s="2" t="str">
        <f t="shared" si="95"/>
        <v>3B</v>
      </c>
      <c r="J89" s="2" t="str">
        <f t="shared" si="96"/>
        <v>OUVRIER</v>
      </c>
      <c r="K89" s="2" t="str">
        <f>"OPERATEUR REGLEUR"</f>
        <v>OPERATEUR REGLEUR</v>
      </c>
      <c r="L89" s="4">
        <v>37606</v>
      </c>
      <c r="M89" s="5">
        <f t="shared" ca="1" si="6"/>
        <v>7008</v>
      </c>
      <c r="N89" s="2">
        <v>151.66999999999999</v>
      </c>
      <c r="O89" s="2" t="str">
        <f t="shared" si="97"/>
        <v>80000</v>
      </c>
      <c r="P89" s="2" t="str">
        <f t="shared" si="98"/>
        <v>AMIENS</v>
      </c>
      <c r="Q89" s="20" t="str">
        <f t="shared" ca="1" si="76"/>
        <v>36-45</v>
      </c>
      <c r="R89">
        <f t="shared" si="67"/>
        <v>-1</v>
      </c>
    </row>
    <row r="90" spans="1:18" ht="14.25" customHeight="1" x14ac:dyDescent="0.25">
      <c r="A90" s="2" t="str">
        <f t="shared" si="99"/>
        <v>05PRD01A</v>
      </c>
      <c r="B90" s="2" t="str">
        <f>"DU9"</f>
        <v>DU9</v>
      </c>
      <c r="C90" s="2" t="str">
        <f>"ANTHONY"</f>
        <v>ANTHONY</v>
      </c>
      <c r="D90" s="3" t="s">
        <v>21</v>
      </c>
      <c r="E90" s="2" t="str">
        <f t="shared" si="94"/>
        <v>Masculin</v>
      </c>
      <c r="F90" s="22">
        <v>29436</v>
      </c>
      <c r="G90" s="2">
        <f t="shared" ca="1" si="65"/>
        <v>41</v>
      </c>
      <c r="H90" s="2" t="str">
        <f t="shared" si="78"/>
        <v>CDI</v>
      </c>
      <c r="I90" s="2" t="str">
        <f t="shared" ref="I90:I91" si="100">"4B"</f>
        <v>4B</v>
      </c>
      <c r="J90" s="2" t="str">
        <f t="shared" ref="J90:J91" si="101">"TECHNICIEN"</f>
        <v>TECHNICIEN</v>
      </c>
      <c r="K90" s="2" t="str">
        <f>"PREPARATEUR"</f>
        <v>PREPARATEUR</v>
      </c>
      <c r="L90" s="4">
        <v>37895</v>
      </c>
      <c r="M90" s="5">
        <f t="shared" ca="1" si="6"/>
        <v>6719</v>
      </c>
      <c r="N90" s="2">
        <v>151.66999999999999</v>
      </c>
      <c r="O90" s="2" t="str">
        <f>"80750"</f>
        <v>80750</v>
      </c>
      <c r="P90" s="2" t="str">
        <f>"CANDAS"</f>
        <v>CANDAS</v>
      </c>
      <c r="Q90" s="20" t="str">
        <f t="shared" ca="1" si="76"/>
        <v>36-45</v>
      </c>
      <c r="R90">
        <f t="shared" si="67"/>
        <v>-1</v>
      </c>
    </row>
    <row r="91" spans="1:18" ht="14.25" customHeight="1" x14ac:dyDescent="0.25">
      <c r="A91" s="2" t="str">
        <f>"05MAT01A"</f>
        <v>05MAT01A</v>
      </c>
      <c r="B91" s="2" t="str">
        <f>"EE1"</f>
        <v>EE1</v>
      </c>
      <c r="C91" s="2" t="str">
        <f>"YANNICK"</f>
        <v>YANNICK</v>
      </c>
      <c r="D91" s="3" t="s">
        <v>26</v>
      </c>
      <c r="E91" s="2" t="str">
        <f t="shared" si="94"/>
        <v>Masculin</v>
      </c>
      <c r="F91" s="22">
        <v>28293</v>
      </c>
      <c r="G91" s="2">
        <f t="shared" ca="1" si="65"/>
        <v>44</v>
      </c>
      <c r="H91" s="2" t="str">
        <f t="shared" si="78"/>
        <v>CDI</v>
      </c>
      <c r="I91" s="2" t="str">
        <f t="shared" si="100"/>
        <v>4B</v>
      </c>
      <c r="J91" s="2" t="str">
        <f t="shared" si="101"/>
        <v>TECHNICIEN</v>
      </c>
      <c r="K91" s="2" t="str">
        <f>"TECH MAINTENANCE PRODUCTIVE"</f>
        <v>TECH MAINTENANCE PRODUCTIVE</v>
      </c>
      <c r="L91" s="4">
        <v>39965</v>
      </c>
      <c r="M91" s="5">
        <f t="shared" ca="1" si="6"/>
        <v>4649</v>
      </c>
      <c r="N91" s="2">
        <v>151.66999999999999</v>
      </c>
      <c r="O91" s="2" t="str">
        <f>"80800"</f>
        <v>80800</v>
      </c>
      <c r="P91" s="2" t="str">
        <f>"MERICOURT L ABBE"</f>
        <v>MERICOURT L ABBE</v>
      </c>
      <c r="Q91" s="20" t="str">
        <f t="shared" ca="1" si="76"/>
        <v>36-45</v>
      </c>
      <c r="R91">
        <f t="shared" si="67"/>
        <v>-1</v>
      </c>
    </row>
    <row r="92" spans="1:18" ht="14.25" customHeight="1" x14ac:dyDescent="0.25">
      <c r="A92" s="2" t="str">
        <f>"05PRD01A"</f>
        <v>05PRD01A</v>
      </c>
      <c r="B92" s="2" t="str">
        <f>"EL1"</f>
        <v>EL1</v>
      </c>
      <c r="C92" s="2" t="str">
        <f>"SAID"</f>
        <v>SAID</v>
      </c>
      <c r="D92" s="3" t="s">
        <v>14</v>
      </c>
      <c r="E92" s="2" t="str">
        <f t="shared" si="94"/>
        <v>Masculin</v>
      </c>
      <c r="F92" s="22">
        <v>26422</v>
      </c>
      <c r="G92" s="2">
        <f t="shared" ca="1" si="65"/>
        <v>49</v>
      </c>
      <c r="H92" s="2" t="str">
        <f t="shared" si="78"/>
        <v>CDI</v>
      </c>
      <c r="I92" s="2" t="str">
        <f>"3B"</f>
        <v>3B</v>
      </c>
      <c r="J92" s="2" t="str">
        <f>"OUVRIER"</f>
        <v>OUVRIER</v>
      </c>
      <c r="K92" s="2" t="str">
        <f>"OPERATEUR REGLEUR"</f>
        <v>OPERATEUR REGLEUR</v>
      </c>
      <c r="L92" s="4">
        <v>39363</v>
      </c>
      <c r="M92" s="5">
        <f t="shared" ca="1" si="6"/>
        <v>5251</v>
      </c>
      <c r="N92" s="2">
        <v>151.66999999999999</v>
      </c>
      <c r="O92" s="2" t="str">
        <f>"80080"</f>
        <v>80080</v>
      </c>
      <c r="P92" s="2" t="str">
        <f>"AMIENS"</f>
        <v>AMIENS</v>
      </c>
      <c r="Q92" s="20" t="str">
        <f t="shared" ca="1" si="76"/>
        <v>46-55</v>
      </c>
      <c r="R92">
        <f t="shared" si="67"/>
        <v>-1</v>
      </c>
    </row>
    <row r="93" spans="1:18" ht="14.25" customHeight="1" x14ac:dyDescent="0.25">
      <c r="A93" s="2" t="str">
        <f>"05COM01A"</f>
        <v>05COM01A</v>
      </c>
      <c r="B93" s="2" t="str">
        <f>"FA1"</f>
        <v>FA1</v>
      </c>
      <c r="C93" s="2" t="str">
        <f>"SIMONNE"</f>
        <v>SIMONNE</v>
      </c>
      <c r="D93" s="3" t="s">
        <v>32</v>
      </c>
      <c r="E93" s="2" t="str">
        <f>"Féminin"</f>
        <v>Féminin</v>
      </c>
      <c r="F93" s="22">
        <v>24906</v>
      </c>
      <c r="G93" s="2">
        <f t="shared" ca="1" si="65"/>
        <v>53</v>
      </c>
      <c r="H93" s="2" t="str">
        <f t="shared" si="78"/>
        <v>CDI</v>
      </c>
      <c r="I93" s="2" t="str">
        <f>"8A"</f>
        <v>8A</v>
      </c>
      <c r="J93" s="2" t="str">
        <f t="shared" ref="J93:J94" si="102">"CADRE"</f>
        <v>CADRE</v>
      </c>
      <c r="K93" s="2" t="str">
        <f>"RESPONSABLE DE ZONE"</f>
        <v>RESPONSABLE DE ZONE</v>
      </c>
      <c r="L93" s="4">
        <v>34127</v>
      </c>
      <c r="M93" s="5">
        <f t="shared" ca="1" si="6"/>
        <v>10487</v>
      </c>
      <c r="N93" s="2">
        <v>151.66999999999999</v>
      </c>
      <c r="O93" s="2" t="str">
        <f>"80800"</f>
        <v>80800</v>
      </c>
      <c r="P93" s="2" t="str">
        <f>"CORBIE"</f>
        <v>CORBIE</v>
      </c>
      <c r="Q93" s="20" t="str">
        <f t="shared" ca="1" si="76"/>
        <v>46-55</v>
      </c>
      <c r="R93">
        <f t="shared" si="67"/>
        <v>1</v>
      </c>
    </row>
    <row r="94" spans="1:18" ht="14.25" customHeight="1" x14ac:dyDescent="0.25">
      <c r="A94" s="2" t="str">
        <f>"05PRD02A"</f>
        <v>05PRD02A</v>
      </c>
      <c r="B94" s="2" t="str">
        <f>"FA3"</f>
        <v>FA3</v>
      </c>
      <c r="C94" s="2" t="str">
        <f>"NICOLAS"</f>
        <v>NICOLAS</v>
      </c>
      <c r="D94" s="3" t="s">
        <v>17</v>
      </c>
      <c r="E94" s="2" t="str">
        <f t="shared" ref="E94:E99" si="103">"Masculin"</f>
        <v>Masculin</v>
      </c>
      <c r="F94" s="22">
        <v>29080</v>
      </c>
      <c r="G94" s="2">
        <f t="shared" ca="1" si="65"/>
        <v>42</v>
      </c>
      <c r="H94" s="2" t="str">
        <f t="shared" si="78"/>
        <v>CDI</v>
      </c>
      <c r="I94" s="2" t="str">
        <f>"6B"</f>
        <v>6B</v>
      </c>
      <c r="J94" s="2" t="str">
        <f t="shared" si="102"/>
        <v>CADRE</v>
      </c>
      <c r="K94" s="2" t="str">
        <f>"RESPONSABLE EQUIPE PRODUCTION"</f>
        <v>RESPONSABLE EQUIPE PRODUCTION</v>
      </c>
      <c r="L94" s="4">
        <v>39818</v>
      </c>
      <c r="M94" s="5">
        <f t="shared" ca="1" si="6"/>
        <v>4796</v>
      </c>
      <c r="N94" s="2">
        <v>151.66999999999999</v>
      </c>
      <c r="O94" s="2" t="str">
        <f>"62530"</f>
        <v>62530</v>
      </c>
      <c r="P94" s="2" t="str">
        <f>"SERVINS"</f>
        <v>SERVINS</v>
      </c>
      <c r="Q94" s="20" t="str">
        <f t="shared" ca="1" si="76"/>
        <v>36-45</v>
      </c>
      <c r="R94">
        <f t="shared" si="67"/>
        <v>-1</v>
      </c>
    </row>
    <row r="95" spans="1:18" ht="14.25" customHeight="1" x14ac:dyDescent="0.25">
      <c r="A95" s="2" t="str">
        <f>"05RED01A"</f>
        <v>05RED01A</v>
      </c>
      <c r="B95" s="2" t="str">
        <f>"FE1"</f>
        <v>FE1</v>
      </c>
      <c r="C95" s="2" t="str">
        <f>"JEAN-FRANCOIS"</f>
        <v>JEAN-FRANCOIS</v>
      </c>
      <c r="D95" s="3" t="s">
        <v>20</v>
      </c>
      <c r="E95" s="2" t="str">
        <f t="shared" si="103"/>
        <v>Masculin</v>
      </c>
      <c r="F95" s="22">
        <v>26284</v>
      </c>
      <c r="G95" s="2">
        <f t="shared" ca="1" si="65"/>
        <v>50</v>
      </c>
      <c r="H95" s="2" t="str">
        <f t="shared" si="78"/>
        <v>CDI</v>
      </c>
      <c r="I95" s="2" t="str">
        <f t="shared" ref="I95:I97" si="104">"4B"</f>
        <v>4B</v>
      </c>
      <c r="J95" s="2" t="str">
        <f t="shared" ref="J95:J97" si="105">"TECHNICIEN"</f>
        <v>TECHNICIEN</v>
      </c>
      <c r="K95" s="2" t="str">
        <f>"TECHN DEVELOPPEMT PHARMACEUTIQ"</f>
        <v>TECHN DEVELOPPEMT PHARMACEUTIQ</v>
      </c>
      <c r="L95" s="4">
        <v>35443</v>
      </c>
      <c r="M95" s="5">
        <f t="shared" ca="1" si="6"/>
        <v>9171</v>
      </c>
      <c r="N95" s="2">
        <v>151.66999999999999</v>
      </c>
      <c r="O95" s="2" t="str">
        <f>"80270"</f>
        <v>80270</v>
      </c>
      <c r="P95" s="2" t="str">
        <f>"AIRAINES"</f>
        <v>AIRAINES</v>
      </c>
      <c r="Q95" s="20" t="str">
        <f t="shared" ca="1" si="76"/>
        <v>46-55</v>
      </c>
      <c r="R95">
        <f t="shared" si="67"/>
        <v>-1</v>
      </c>
    </row>
    <row r="96" spans="1:18" ht="14.25" customHeight="1" x14ac:dyDescent="0.25">
      <c r="A96" s="2" t="str">
        <f>"05PRD02A"</f>
        <v>05PRD02A</v>
      </c>
      <c r="B96" s="2" t="str">
        <f>"FE2"</f>
        <v>FE2</v>
      </c>
      <c r="C96" s="2" t="str">
        <f>"FREDERIC"</f>
        <v>FREDERIC</v>
      </c>
      <c r="D96" s="3" t="s">
        <v>14</v>
      </c>
      <c r="E96" s="2" t="str">
        <f t="shared" si="103"/>
        <v>Masculin</v>
      </c>
      <c r="F96" s="22">
        <v>27651</v>
      </c>
      <c r="G96" s="2">
        <f t="shared" ca="1" si="65"/>
        <v>46</v>
      </c>
      <c r="H96" s="2" t="str">
        <f t="shared" si="78"/>
        <v>CDI</v>
      </c>
      <c r="I96" s="2" t="str">
        <f t="shared" si="104"/>
        <v>4B</v>
      </c>
      <c r="J96" s="2" t="str">
        <f t="shared" si="105"/>
        <v>TECHNICIEN</v>
      </c>
      <c r="K96" s="2" t="str">
        <f>"ANIMATEUR DE PRODUCTION"</f>
        <v>ANIMATEUR DE PRODUCTION</v>
      </c>
      <c r="L96" s="4">
        <v>37956</v>
      </c>
      <c r="M96" s="5">
        <f t="shared" ca="1" si="6"/>
        <v>6658</v>
      </c>
      <c r="N96" s="2">
        <v>151.66999999999999</v>
      </c>
      <c r="O96" s="2" t="str">
        <f>"80440"</f>
        <v>80440</v>
      </c>
      <c r="P96" s="2" t="str">
        <f>"BOVES"</f>
        <v>BOVES</v>
      </c>
      <c r="Q96" s="20" t="str">
        <f t="shared" ca="1" si="76"/>
        <v>46-55</v>
      </c>
      <c r="R96">
        <f t="shared" si="67"/>
        <v>-1</v>
      </c>
    </row>
    <row r="97" spans="1:18" ht="14.25" customHeight="1" x14ac:dyDescent="0.25">
      <c r="A97" s="2" t="str">
        <f>"05LAB01A"</f>
        <v>05LAB01A</v>
      </c>
      <c r="B97" s="2" t="str">
        <f>"FI1"</f>
        <v>FI1</v>
      </c>
      <c r="C97" s="2" t="str">
        <f>"SEBASTIEN"</f>
        <v>SEBASTIEN</v>
      </c>
      <c r="D97" s="3" t="s">
        <v>24</v>
      </c>
      <c r="E97" s="2" t="str">
        <f t="shared" si="103"/>
        <v>Masculin</v>
      </c>
      <c r="F97" s="22">
        <v>30988</v>
      </c>
      <c r="G97" s="2">
        <f t="shared" ca="1" si="65"/>
        <v>37</v>
      </c>
      <c r="H97" s="2" t="str">
        <f t="shared" si="78"/>
        <v>CDI</v>
      </c>
      <c r="I97" s="2" t="str">
        <f t="shared" si="104"/>
        <v>4B</v>
      </c>
      <c r="J97" s="2" t="str">
        <f t="shared" si="105"/>
        <v>TECHNICIEN</v>
      </c>
      <c r="K97" s="2" t="str">
        <f>"TECHN SUP DE LABORATOIRE"</f>
        <v>TECHN SUP DE LABORATOIRE</v>
      </c>
      <c r="L97" s="4">
        <v>40301</v>
      </c>
      <c r="M97" s="5">
        <f t="shared" ca="1" si="6"/>
        <v>4313</v>
      </c>
      <c r="N97" s="2">
        <v>151.66999999999999</v>
      </c>
      <c r="O97" s="2" t="str">
        <f>"80240"</f>
        <v>80240</v>
      </c>
      <c r="P97" s="2" t="str">
        <f>"ROISEL"</f>
        <v>ROISEL</v>
      </c>
      <c r="Q97" s="20" t="str">
        <f t="shared" ca="1" si="76"/>
        <v>36-45</v>
      </c>
      <c r="R97">
        <f t="shared" si="67"/>
        <v>-1</v>
      </c>
    </row>
    <row r="98" spans="1:18" ht="14.25" customHeight="1" x14ac:dyDescent="0.25">
      <c r="A98" s="2" t="str">
        <f t="shared" ref="A98:A99" si="106">"05MAT01A"</f>
        <v>05MAT01A</v>
      </c>
      <c r="B98" s="2" t="str">
        <f>"FL1"</f>
        <v>FL1</v>
      </c>
      <c r="C98" s="2" t="str">
        <f>"BENJAMIN"</f>
        <v>BENJAMIN</v>
      </c>
      <c r="D98" s="3" t="s">
        <v>26</v>
      </c>
      <c r="E98" s="2" t="str">
        <f t="shared" si="103"/>
        <v>Masculin</v>
      </c>
      <c r="F98" s="22">
        <v>31225</v>
      </c>
      <c r="G98" s="2">
        <f t="shared" ca="1" si="65"/>
        <v>36</v>
      </c>
      <c r="H98" s="2" t="str">
        <f t="shared" si="78"/>
        <v>CDI</v>
      </c>
      <c r="I98" s="2" t="str">
        <f>"3B"</f>
        <v>3B</v>
      </c>
      <c r="J98" s="2" t="str">
        <f>"OUVRIER"</f>
        <v>OUVRIER</v>
      </c>
      <c r="K98" s="2" t="str">
        <f>"AGENT DE MAINTENANCE"</f>
        <v>AGENT DE MAINTENANCE</v>
      </c>
      <c r="L98" s="4">
        <v>39234</v>
      </c>
      <c r="M98" s="5">
        <f t="shared" ca="1" si="6"/>
        <v>5380</v>
      </c>
      <c r="N98" s="2">
        <v>151.66999999999999</v>
      </c>
      <c r="O98" s="2" t="str">
        <f>"80370"</f>
        <v>80370</v>
      </c>
      <c r="P98" s="2" t="str">
        <f>"BERNAVILLE"</f>
        <v>BERNAVILLE</v>
      </c>
      <c r="Q98" s="20" t="str">
        <f t="shared" ca="1" si="76"/>
        <v>36-45</v>
      </c>
      <c r="R98">
        <f t="shared" si="67"/>
        <v>-1</v>
      </c>
    </row>
    <row r="99" spans="1:18" ht="14.25" customHeight="1" x14ac:dyDescent="0.25">
      <c r="A99" s="2" t="str">
        <f t="shared" si="106"/>
        <v>05MAT01A</v>
      </c>
      <c r="B99" s="2" t="str">
        <f>"FL2"</f>
        <v>FL2</v>
      </c>
      <c r="C99" s="2" t="str">
        <f>"LAURENT"</f>
        <v>LAURENT</v>
      </c>
      <c r="D99" s="3" t="s">
        <v>26</v>
      </c>
      <c r="E99" s="2" t="str">
        <f t="shared" si="103"/>
        <v>Masculin</v>
      </c>
      <c r="F99" s="22">
        <v>23996</v>
      </c>
      <c r="G99" s="2">
        <f t="shared" ca="1" si="65"/>
        <v>56</v>
      </c>
      <c r="H99" s="2" t="str">
        <f t="shared" si="78"/>
        <v>CDI</v>
      </c>
      <c r="I99" s="2" t="str">
        <f>"4B"</f>
        <v>4B</v>
      </c>
      <c r="J99" s="2" t="str">
        <f>"TECHNICIEN"</f>
        <v>TECHNICIEN</v>
      </c>
      <c r="K99" s="2" t="str">
        <f>"TECHNICIEN MAINT CENTRALE"</f>
        <v>TECHNICIEN MAINT CENTRALE</v>
      </c>
      <c r="L99" s="4">
        <v>39265</v>
      </c>
      <c r="M99" s="5">
        <f t="shared" ca="1" si="6"/>
        <v>5349</v>
      </c>
      <c r="N99" s="2">
        <v>151.66999999999999</v>
      </c>
      <c r="O99" s="2" t="str">
        <f>"80500"</f>
        <v>80500</v>
      </c>
      <c r="P99" s="2" t="str">
        <f>"ETELFAY"</f>
        <v>ETELFAY</v>
      </c>
      <c r="Q99" s="20" t="str">
        <f t="shared" ca="1" si="76"/>
        <v>56-65</v>
      </c>
      <c r="R99">
        <f t="shared" si="67"/>
        <v>-1</v>
      </c>
    </row>
    <row r="100" spans="1:18" ht="14.25" customHeight="1" x14ac:dyDescent="0.25">
      <c r="A100" s="2" t="str">
        <f>"05ADM01A"</f>
        <v>05ADM01A</v>
      </c>
      <c r="B100" s="2" t="str">
        <f>"FL3"</f>
        <v>FL3</v>
      </c>
      <c r="C100" s="2" t="str">
        <f>"MATHILDE"</f>
        <v>MATHILDE</v>
      </c>
      <c r="D100" s="3" t="s">
        <v>28</v>
      </c>
      <c r="E100" s="2" t="str">
        <f t="shared" ref="E100:E103" si="107">"Féminin"</f>
        <v>Féminin</v>
      </c>
      <c r="F100" s="22">
        <v>30542</v>
      </c>
      <c r="G100" s="2">
        <f t="shared" ca="1" si="65"/>
        <v>38</v>
      </c>
      <c r="H100" s="2" t="str">
        <f t="shared" si="78"/>
        <v>CDI</v>
      </c>
      <c r="I100" s="2" t="str">
        <f>"7A"</f>
        <v>7A</v>
      </c>
      <c r="J100" s="2" t="str">
        <f>"CADRE"</f>
        <v>CADRE</v>
      </c>
      <c r="K100" s="2" t="str">
        <f>"CHARGEE DE PROJETS RH"</f>
        <v>CHARGEE DE PROJETS RH</v>
      </c>
      <c r="L100" s="4">
        <v>39832</v>
      </c>
      <c r="M100" s="5">
        <f t="shared" ca="1" si="6"/>
        <v>4782</v>
      </c>
      <c r="N100" s="2">
        <v>151.66999999999999</v>
      </c>
      <c r="O100" s="2" t="str">
        <f t="shared" ref="O100:O102" si="108">"80000"</f>
        <v>80000</v>
      </c>
      <c r="P100" s="2" t="str">
        <f t="shared" ref="P100:P102" si="109">"AMIENS"</f>
        <v>AMIENS</v>
      </c>
      <c r="Q100" s="20" t="str">
        <f t="shared" ca="1" si="76"/>
        <v>36-45</v>
      </c>
      <c r="R100">
        <f t="shared" si="67"/>
        <v>1</v>
      </c>
    </row>
    <row r="101" spans="1:18" ht="14.25" customHeight="1" x14ac:dyDescent="0.25">
      <c r="A101" s="2" t="str">
        <f>"05PRD01A"</f>
        <v>05PRD01A</v>
      </c>
      <c r="B101" s="2" t="str">
        <f>"FR1"</f>
        <v>FR1</v>
      </c>
      <c r="C101" s="2" t="str">
        <f>"PAULE"</f>
        <v>PAULE</v>
      </c>
      <c r="D101" s="3" t="s">
        <v>21</v>
      </c>
      <c r="E101" s="2" t="str">
        <f t="shared" si="107"/>
        <v>Féminin</v>
      </c>
      <c r="F101" s="22">
        <v>18179</v>
      </c>
      <c r="G101" s="2">
        <f t="shared" ca="1" si="65"/>
        <v>72</v>
      </c>
      <c r="H101" s="2" t="str">
        <f t="shared" si="78"/>
        <v>CDI</v>
      </c>
      <c r="I101" s="2" t="str">
        <f>"2B"</f>
        <v>2B</v>
      </c>
      <c r="J101" s="2" t="str">
        <f>"OUVRIER"</f>
        <v>OUVRIER</v>
      </c>
      <c r="K101" s="2" t="str">
        <f>"CONDUCTEUR LIGNE AUTOMATISEE"</f>
        <v>CONDUCTEUR LIGNE AUTOMATISEE</v>
      </c>
      <c r="L101" s="4">
        <v>26904</v>
      </c>
      <c r="M101" s="5">
        <f t="shared" ca="1" si="6"/>
        <v>17710</v>
      </c>
      <c r="N101" s="2">
        <v>151.66999999999999</v>
      </c>
      <c r="O101" s="2" t="str">
        <f t="shared" si="108"/>
        <v>80000</v>
      </c>
      <c r="P101" s="2" t="str">
        <f t="shared" si="109"/>
        <v>AMIENS</v>
      </c>
      <c r="Q101" s="20" t="str">
        <f t="shared" ca="1" si="76"/>
        <v>66-75</v>
      </c>
      <c r="R101">
        <f t="shared" si="67"/>
        <v>1</v>
      </c>
    </row>
    <row r="102" spans="1:18" ht="14.25" customHeight="1" x14ac:dyDescent="0.25">
      <c r="A102" s="2" t="str">
        <f>"05AQA02A"</f>
        <v>05AQA02A</v>
      </c>
      <c r="B102" s="2" t="str">
        <f>"FR2"</f>
        <v>FR2</v>
      </c>
      <c r="C102" s="2" t="str">
        <f>"ELISE"</f>
        <v>ELISE</v>
      </c>
      <c r="D102" s="3" t="s">
        <v>29</v>
      </c>
      <c r="E102" s="2" t="str">
        <f t="shared" si="107"/>
        <v>Féminin</v>
      </c>
      <c r="F102" s="22">
        <v>30288</v>
      </c>
      <c r="G102" s="2">
        <f t="shared" ca="1" si="65"/>
        <v>39</v>
      </c>
      <c r="H102" s="2" t="str">
        <f t="shared" si="78"/>
        <v>CDI</v>
      </c>
      <c r="I102" s="2" t="str">
        <f>"6B"</f>
        <v>6B</v>
      </c>
      <c r="J102" s="2" t="str">
        <f t="shared" ref="J102:J103" si="110">"CADRE"</f>
        <v>CADRE</v>
      </c>
      <c r="K102" s="2" t="str">
        <f>"CHARGEE DE VALIDATION"</f>
        <v>CHARGEE DE VALIDATION</v>
      </c>
      <c r="L102" s="4">
        <v>39142</v>
      </c>
      <c r="M102" s="5">
        <f t="shared" ca="1" si="6"/>
        <v>5472</v>
      </c>
      <c r="N102" s="2">
        <v>151.66999999999999</v>
      </c>
      <c r="O102" s="2" t="str">
        <f t="shared" si="108"/>
        <v>80000</v>
      </c>
      <c r="P102" s="2" t="str">
        <f t="shared" si="109"/>
        <v>AMIENS</v>
      </c>
      <c r="Q102" s="20" t="str">
        <f t="shared" ca="1" si="76"/>
        <v>36-45</v>
      </c>
      <c r="R102">
        <f t="shared" si="67"/>
        <v>1</v>
      </c>
    </row>
    <row r="103" spans="1:18" ht="14.25" customHeight="1" x14ac:dyDescent="0.25">
      <c r="A103" s="2" t="str">
        <f>"05PRD02A"</f>
        <v>05PRD02A</v>
      </c>
      <c r="B103" s="2" t="str">
        <f>"GA4"</f>
        <v>GA4</v>
      </c>
      <c r="C103" s="2" t="str">
        <f>"ELODIE"</f>
        <v>ELODIE</v>
      </c>
      <c r="D103" s="3" t="s">
        <v>15</v>
      </c>
      <c r="E103" s="2" t="str">
        <f t="shared" si="107"/>
        <v>Féminin</v>
      </c>
      <c r="F103" s="22">
        <v>29428</v>
      </c>
      <c r="G103" s="2">
        <f t="shared" ca="1" si="65"/>
        <v>41</v>
      </c>
      <c r="H103" s="2" t="str">
        <f t="shared" si="78"/>
        <v>CDI</v>
      </c>
      <c r="I103" s="2" t="str">
        <f>"8A"</f>
        <v>8A</v>
      </c>
      <c r="J103" s="2" t="str">
        <f t="shared" si="110"/>
        <v>CADRE</v>
      </c>
      <c r="K103" s="2" t="str">
        <f>"RESPONSABLE CONTROLE QUALITE"</f>
        <v>RESPONSABLE CONTROLE QUALITE</v>
      </c>
      <c r="L103" s="4">
        <v>39769</v>
      </c>
      <c r="M103" s="5">
        <f t="shared" ca="1" si="6"/>
        <v>4845</v>
      </c>
      <c r="N103" s="2">
        <v>151.66999999999999</v>
      </c>
      <c r="O103" s="2" t="str">
        <f>"80480"</f>
        <v>80480</v>
      </c>
      <c r="P103" s="2" t="str">
        <f>"SALOUEL"</f>
        <v>SALOUEL</v>
      </c>
      <c r="Q103" s="20" t="str">
        <f t="shared" ca="1" si="76"/>
        <v>36-45</v>
      </c>
      <c r="R103">
        <f t="shared" si="67"/>
        <v>1</v>
      </c>
    </row>
    <row r="104" spans="1:18" ht="14.25" customHeight="1" x14ac:dyDescent="0.25">
      <c r="A104" s="2" t="str">
        <f>"05LAB01A"</f>
        <v>05LAB01A</v>
      </c>
      <c r="B104" s="2" t="str">
        <f>"GA5"</f>
        <v>GA5</v>
      </c>
      <c r="C104" s="2" t="str">
        <f>"OLIVIER"</f>
        <v>OLIVIER</v>
      </c>
      <c r="D104" s="3" t="s">
        <v>24</v>
      </c>
      <c r="E104" s="2" t="str">
        <f>"Masculin"</f>
        <v>Masculin</v>
      </c>
      <c r="F104" s="22">
        <v>25875</v>
      </c>
      <c r="G104" s="2">
        <f t="shared" ca="1" si="65"/>
        <v>51</v>
      </c>
      <c r="H104" s="2" t="str">
        <f t="shared" si="78"/>
        <v>CDI</v>
      </c>
      <c r="I104" s="2" t="str">
        <f>"4B"</f>
        <v>4B</v>
      </c>
      <c r="J104" s="2" t="str">
        <f>"TECHNICIEN"</f>
        <v>TECHNICIEN</v>
      </c>
      <c r="K104" s="2" t="str">
        <f>"TECHNICIEN SUP DE LABORATOIRE"</f>
        <v>TECHNICIEN SUP DE LABORATOIRE</v>
      </c>
      <c r="L104" s="4">
        <v>39972</v>
      </c>
      <c r="M104" s="5">
        <f t="shared" ca="1" si="6"/>
        <v>4642</v>
      </c>
      <c r="N104" s="2">
        <v>151.66999999999999</v>
      </c>
      <c r="O104" s="2" t="str">
        <f>"80000"</f>
        <v>80000</v>
      </c>
      <c r="P104" s="2" t="str">
        <f>"AMIENS"</f>
        <v>AMIENS</v>
      </c>
      <c r="Q104" s="20" t="str">
        <f t="shared" ca="1" si="76"/>
        <v>46-55</v>
      </c>
      <c r="R104">
        <f t="shared" si="67"/>
        <v>-1</v>
      </c>
    </row>
    <row r="105" spans="1:18" ht="14.25" customHeight="1" x14ac:dyDescent="0.25">
      <c r="A105" s="2" t="str">
        <f>"05AQA01A"</f>
        <v>05AQA01A</v>
      </c>
      <c r="B105" s="2" t="str">
        <f>"GE4"</f>
        <v>GE4</v>
      </c>
      <c r="C105" s="2" t="str">
        <f>"CHRISTINE"</f>
        <v>CHRISTINE</v>
      </c>
      <c r="D105" s="3" t="s">
        <v>30</v>
      </c>
      <c r="E105" s="2" t="str">
        <f>"Féminin"</f>
        <v>Féminin</v>
      </c>
      <c r="F105" s="22">
        <v>28974</v>
      </c>
      <c r="G105" s="2">
        <f t="shared" ca="1" si="65"/>
        <v>42</v>
      </c>
      <c r="H105" s="2" t="str">
        <f t="shared" si="78"/>
        <v>CDI</v>
      </c>
      <c r="I105" s="2" t="str">
        <f>"7A"</f>
        <v>7A</v>
      </c>
      <c r="J105" s="2" t="str">
        <f>"CADRE"</f>
        <v>CADRE</v>
      </c>
      <c r="K105" s="2" t="str">
        <f>"RESP ASSURANCE QUALITE EXTERNE"</f>
        <v>RESP ASSURANCE QUALITE EXTERNE</v>
      </c>
      <c r="L105" s="4">
        <v>39615</v>
      </c>
      <c r="M105" s="5">
        <f t="shared" ca="1" si="6"/>
        <v>4999</v>
      </c>
      <c r="N105" s="2">
        <v>151.66999999999999</v>
      </c>
      <c r="O105" s="2" t="str">
        <f t="shared" ref="O105:O106" si="111">"80800"</f>
        <v>80800</v>
      </c>
      <c r="P105" s="2" t="str">
        <f>"GENTELLES"</f>
        <v>GENTELLES</v>
      </c>
      <c r="Q105" s="20" t="str">
        <f t="shared" ca="1" si="76"/>
        <v>36-45</v>
      </c>
      <c r="R105">
        <f t="shared" si="67"/>
        <v>1</v>
      </c>
    </row>
    <row r="106" spans="1:18" ht="14.25" customHeight="1" x14ac:dyDescent="0.25">
      <c r="A106" s="2" t="str">
        <f t="shared" ref="A106:A107" si="112">"05PRD01A"</f>
        <v>05PRD01A</v>
      </c>
      <c r="B106" s="2" t="str">
        <f>"GI1"</f>
        <v>GI1</v>
      </c>
      <c r="C106" s="2" t="str">
        <f>"CHRISTOPHE"</f>
        <v>CHRISTOPHE</v>
      </c>
      <c r="D106" s="3" t="s">
        <v>21</v>
      </c>
      <c r="E106" s="2" t="str">
        <f t="shared" ref="E106:E107" si="113">"Masculin"</f>
        <v>Masculin</v>
      </c>
      <c r="F106" s="22">
        <v>26654</v>
      </c>
      <c r="G106" s="2">
        <f t="shared" ca="1" si="65"/>
        <v>49</v>
      </c>
      <c r="H106" s="2" t="str">
        <f t="shared" si="78"/>
        <v>CDI</v>
      </c>
      <c r="I106" s="2" t="str">
        <f>"4B"</f>
        <v>4B</v>
      </c>
      <c r="J106" s="2" t="str">
        <f>"TECHNICIEN"</f>
        <v>TECHNICIEN</v>
      </c>
      <c r="K106" s="2" t="str">
        <f>"PREPARATEUR"</f>
        <v>PREPARATEUR</v>
      </c>
      <c r="L106" s="4">
        <v>36136</v>
      </c>
      <c r="M106" s="5">
        <f t="shared" ca="1" si="6"/>
        <v>8478</v>
      </c>
      <c r="N106" s="2">
        <v>151.66999999999999</v>
      </c>
      <c r="O106" s="2" t="str">
        <f t="shared" si="111"/>
        <v>80800</v>
      </c>
      <c r="P106" s="2" t="str">
        <f>"VILLERS BRETONNEUX"</f>
        <v>VILLERS BRETONNEUX</v>
      </c>
      <c r="Q106" s="20" t="str">
        <f t="shared" ca="1" si="76"/>
        <v>46-55</v>
      </c>
      <c r="R106">
        <f t="shared" si="67"/>
        <v>-1</v>
      </c>
    </row>
    <row r="107" spans="1:18" ht="14.25" customHeight="1" x14ac:dyDescent="0.25">
      <c r="A107" s="2" t="str">
        <f t="shared" si="112"/>
        <v>05PRD01A</v>
      </c>
      <c r="B107" s="2" t="str">
        <f>"GI2"</f>
        <v>GI2</v>
      </c>
      <c r="C107" s="2" t="str">
        <f>"ARNAUD"</f>
        <v>ARNAUD</v>
      </c>
      <c r="D107" s="3" t="s">
        <v>14</v>
      </c>
      <c r="E107" s="2" t="str">
        <f t="shared" si="113"/>
        <v>Masculin</v>
      </c>
      <c r="F107" s="22">
        <v>27710</v>
      </c>
      <c r="G107" s="2">
        <f t="shared" ca="1" si="65"/>
        <v>46</v>
      </c>
      <c r="H107" s="2" t="str">
        <f t="shared" si="78"/>
        <v>CDI</v>
      </c>
      <c r="I107" s="2" t="str">
        <f>"3B"</f>
        <v>3B</v>
      </c>
      <c r="J107" s="2" t="str">
        <f t="shared" ref="J107:J111" si="114">"OUVRIER"</f>
        <v>OUVRIER</v>
      </c>
      <c r="K107" s="2" t="str">
        <f>"OPERATEUR REGLEUR"</f>
        <v>OPERATEUR REGLEUR</v>
      </c>
      <c r="L107" s="4">
        <v>36466</v>
      </c>
      <c r="M107" s="5">
        <f t="shared" ca="1" si="6"/>
        <v>8148</v>
      </c>
      <c r="N107" s="2">
        <v>151.66999999999999</v>
      </c>
      <c r="O107" s="2" t="str">
        <f>"80000"</f>
        <v>80000</v>
      </c>
      <c r="P107" s="2" t="str">
        <f>"AMIENS"</f>
        <v>AMIENS</v>
      </c>
      <c r="Q107" s="20" t="str">
        <f t="shared" ca="1" si="76"/>
        <v>46-55</v>
      </c>
      <c r="R107">
        <f t="shared" si="67"/>
        <v>-1</v>
      </c>
    </row>
    <row r="108" spans="1:18" ht="14.25" customHeight="1" x14ac:dyDescent="0.25">
      <c r="A108" s="2" t="str">
        <f>"05AQA01A"</f>
        <v>05AQA01A</v>
      </c>
      <c r="B108" s="2" t="str">
        <f>"GO1"</f>
        <v>GO1</v>
      </c>
      <c r="C108" s="2" t="str">
        <f>"STEPHANIE"</f>
        <v>STEPHANIE</v>
      </c>
      <c r="D108" s="3" t="s">
        <v>27</v>
      </c>
      <c r="E108" s="2" t="str">
        <f>"Féminin"</f>
        <v>Féminin</v>
      </c>
      <c r="F108" s="22">
        <v>27153</v>
      </c>
      <c r="G108" s="2">
        <f t="shared" ca="1" si="65"/>
        <v>47</v>
      </c>
      <c r="H108" s="2" t="str">
        <f t="shared" si="78"/>
        <v>CDI</v>
      </c>
      <c r="I108" s="2" t="str">
        <f>"3C"</f>
        <v>3C</v>
      </c>
      <c r="J108" s="2" t="str">
        <f t="shared" si="114"/>
        <v>OUVRIER</v>
      </c>
      <c r="K108" s="2" t="str">
        <f>"TECHNICIENNE QUALITE CLIENT"</f>
        <v>TECHNICIENNE QUALITE CLIENT</v>
      </c>
      <c r="L108" s="4">
        <v>37895</v>
      </c>
      <c r="M108" s="5">
        <f t="shared" ca="1" si="6"/>
        <v>6719</v>
      </c>
      <c r="N108" s="2">
        <v>151.66999999999999</v>
      </c>
      <c r="O108" s="2" t="str">
        <f>"80450"</f>
        <v>80450</v>
      </c>
      <c r="P108" s="2" t="str">
        <f>"CAMON"</f>
        <v>CAMON</v>
      </c>
      <c r="Q108" s="20" t="str">
        <f t="shared" ca="1" si="76"/>
        <v>46-55</v>
      </c>
      <c r="R108">
        <f t="shared" si="67"/>
        <v>1</v>
      </c>
    </row>
    <row r="109" spans="1:18" ht="14.25" customHeight="1" x14ac:dyDescent="0.25">
      <c r="A109" s="2" t="str">
        <f>"05COQ01A"</f>
        <v>05COQ01A</v>
      </c>
      <c r="B109" s="2" t="str">
        <f>"GO3"</f>
        <v>GO3</v>
      </c>
      <c r="C109" s="2" t="str">
        <f>"VINCENT"</f>
        <v>VINCENT</v>
      </c>
      <c r="D109" s="3" t="s">
        <v>31</v>
      </c>
      <c r="E109" s="2" t="str">
        <f t="shared" ref="E109:E110" si="115">"Masculin"</f>
        <v>Masculin</v>
      </c>
      <c r="F109" s="22">
        <v>26685</v>
      </c>
      <c r="G109" s="2">
        <f t="shared" ca="1" si="65"/>
        <v>49</v>
      </c>
      <c r="H109" s="2" t="str">
        <f t="shared" si="78"/>
        <v>CDI</v>
      </c>
      <c r="I109" s="2" t="str">
        <f>"3B"</f>
        <v>3B</v>
      </c>
      <c r="J109" s="2" t="str">
        <f t="shared" si="114"/>
        <v>OUVRIER</v>
      </c>
      <c r="K109" s="2" t="str">
        <f>"CONTROLEUR QUALITE"</f>
        <v>CONTROLEUR QUALITE</v>
      </c>
      <c r="L109" s="4">
        <v>36220</v>
      </c>
      <c r="M109" s="5">
        <f t="shared" ca="1" si="6"/>
        <v>8394</v>
      </c>
      <c r="N109" s="2">
        <v>151.66999999999999</v>
      </c>
      <c r="O109" s="2" t="str">
        <f>"80800"</f>
        <v>80800</v>
      </c>
      <c r="P109" s="2" t="str">
        <f>"CORBIE"</f>
        <v>CORBIE</v>
      </c>
      <c r="Q109" s="20" t="str">
        <f t="shared" ca="1" si="76"/>
        <v>46-55</v>
      </c>
      <c r="R109">
        <f t="shared" si="67"/>
        <v>-1</v>
      </c>
    </row>
    <row r="110" spans="1:18" ht="14.25" customHeight="1" x14ac:dyDescent="0.25">
      <c r="A110" s="2" t="str">
        <f>"05PRD01A"</f>
        <v>05PRD01A</v>
      </c>
      <c r="B110" s="2" t="str">
        <f>"GO4"</f>
        <v>GO4</v>
      </c>
      <c r="C110" s="2" t="str">
        <f>"CEDRIQUE"</f>
        <v>CEDRIQUE</v>
      </c>
      <c r="D110" s="3" t="s">
        <v>21</v>
      </c>
      <c r="E110" s="2" t="str">
        <f t="shared" si="115"/>
        <v>Masculin</v>
      </c>
      <c r="F110" s="22">
        <v>29551</v>
      </c>
      <c r="G110" s="2">
        <f t="shared" ca="1" si="65"/>
        <v>41</v>
      </c>
      <c r="H110" s="2" t="str">
        <f t="shared" si="78"/>
        <v>CDI</v>
      </c>
      <c r="I110" s="2" t="str">
        <f>"3C"</f>
        <v>3C</v>
      </c>
      <c r="J110" s="2" t="str">
        <f t="shared" si="114"/>
        <v>OUVRIER</v>
      </c>
      <c r="K110" s="2" t="str">
        <f>"OPERATEUR REGLEUR"</f>
        <v>OPERATEUR REGLEUR</v>
      </c>
      <c r="L110" s="4">
        <v>38173</v>
      </c>
      <c r="M110" s="5">
        <f t="shared" ca="1" si="6"/>
        <v>6441</v>
      </c>
      <c r="N110" s="2">
        <v>151.66999999999999</v>
      </c>
      <c r="O110" s="2" t="str">
        <f>"80540"</f>
        <v>80540</v>
      </c>
      <c r="P110" s="2" t="str">
        <f>"MOLLIENS DREUIL"</f>
        <v>MOLLIENS DREUIL</v>
      </c>
      <c r="Q110" s="20" t="str">
        <f t="shared" ca="1" si="76"/>
        <v>36-45</v>
      </c>
      <c r="R110">
        <f t="shared" si="67"/>
        <v>-1</v>
      </c>
    </row>
    <row r="111" spans="1:18" ht="14.25" customHeight="1" x14ac:dyDescent="0.25">
      <c r="A111" s="2" t="str">
        <f>"05COQ01A"</f>
        <v>05COQ01A</v>
      </c>
      <c r="B111" s="2" t="str">
        <f>"GO5"</f>
        <v>GO5</v>
      </c>
      <c r="C111" s="2" t="str">
        <f>"GRACA"</f>
        <v>GRACA</v>
      </c>
      <c r="D111" s="3" t="s">
        <v>31</v>
      </c>
      <c r="E111" s="2" t="str">
        <f t="shared" ref="E111:E112" si="116">"Féminin"</f>
        <v>Féminin</v>
      </c>
      <c r="F111" s="22">
        <v>24692</v>
      </c>
      <c r="G111" s="2">
        <f t="shared" ca="1" si="65"/>
        <v>54</v>
      </c>
      <c r="H111" s="2" t="str">
        <f t="shared" si="78"/>
        <v>CDI</v>
      </c>
      <c r="I111" s="2" t="str">
        <f>"3B"</f>
        <v>3B</v>
      </c>
      <c r="J111" s="2" t="str">
        <f t="shared" si="114"/>
        <v>OUVRIER</v>
      </c>
      <c r="K111" s="2" t="str">
        <f>"CONTROLEUR QUALITE"</f>
        <v>CONTROLEUR QUALITE</v>
      </c>
      <c r="L111" s="4">
        <v>39335</v>
      </c>
      <c r="M111" s="5">
        <f t="shared" ca="1" si="6"/>
        <v>5279</v>
      </c>
      <c r="N111" s="2">
        <v>151.66999999999999</v>
      </c>
      <c r="O111" s="2" t="str">
        <f t="shared" ref="O111:O112" si="117">"80260"</f>
        <v>80260</v>
      </c>
      <c r="P111" s="2" t="str">
        <f>"NAOURS"</f>
        <v>NAOURS</v>
      </c>
      <c r="Q111" s="20" t="str">
        <f t="shared" ca="1" si="76"/>
        <v>46-55</v>
      </c>
      <c r="R111">
        <f t="shared" si="67"/>
        <v>1</v>
      </c>
    </row>
    <row r="112" spans="1:18" ht="14.25" customHeight="1" x14ac:dyDescent="0.25">
      <c r="A112" s="2" t="str">
        <f>"05AQA01A"</f>
        <v>05AQA01A</v>
      </c>
      <c r="B112" s="2" t="str">
        <f>"GO6"</f>
        <v>GO6</v>
      </c>
      <c r="C112" s="2" t="str">
        <f>"CELINE"</f>
        <v>CELINE</v>
      </c>
      <c r="D112" s="3" t="s">
        <v>27</v>
      </c>
      <c r="E112" s="2" t="str">
        <f t="shared" si="116"/>
        <v>Féminin</v>
      </c>
      <c r="F112" s="22">
        <v>30096</v>
      </c>
      <c r="G112" s="2">
        <f t="shared" ca="1" si="65"/>
        <v>39</v>
      </c>
      <c r="H112" s="2" t="str">
        <f t="shared" si="78"/>
        <v>CDI</v>
      </c>
      <c r="I112" s="2" t="str">
        <f>"6B"</f>
        <v>6B</v>
      </c>
      <c r="J112" s="2" t="str">
        <f>"CADRE"</f>
        <v>CADRE</v>
      </c>
      <c r="K112" s="2" t="str">
        <f>"PHARMACIEN ING QUALITE CLIENT"</f>
        <v>PHARMACIEN ING QUALITE CLIENT</v>
      </c>
      <c r="L112" s="4">
        <v>39405</v>
      </c>
      <c r="M112" s="5">
        <f t="shared" ca="1" si="6"/>
        <v>5209</v>
      </c>
      <c r="N112" s="2">
        <v>151.66999999999999</v>
      </c>
      <c r="O112" s="2" t="str">
        <f t="shared" si="117"/>
        <v>80260</v>
      </c>
      <c r="P112" s="2" t="str">
        <f>"VILLERS BOCAGE"</f>
        <v>VILLERS BOCAGE</v>
      </c>
      <c r="Q112" s="20" t="str">
        <f t="shared" ca="1" si="76"/>
        <v>36-45</v>
      </c>
      <c r="R112">
        <f t="shared" si="67"/>
        <v>1</v>
      </c>
    </row>
    <row r="113" spans="1:18" ht="14.25" customHeight="1" x14ac:dyDescent="0.25">
      <c r="A113" s="2" t="str">
        <f>"05MAT01A"</f>
        <v>05MAT01A</v>
      </c>
      <c r="B113" s="2" t="str">
        <f>"GU2"</f>
        <v>GU2</v>
      </c>
      <c r="C113" s="2" t="str">
        <f>"RICHARD"</f>
        <v>RICHARD</v>
      </c>
      <c r="D113" s="3" t="s">
        <v>26</v>
      </c>
      <c r="E113" s="2" t="str">
        <f t="shared" ref="E113:E117" si="118">"Masculin"</f>
        <v>Masculin</v>
      </c>
      <c r="F113" s="22">
        <v>26149</v>
      </c>
      <c r="G113" s="2">
        <f t="shared" ca="1" si="65"/>
        <v>50</v>
      </c>
      <c r="H113" s="2" t="str">
        <f t="shared" si="78"/>
        <v>CDI</v>
      </c>
      <c r="I113" s="2" t="str">
        <f>"4B"</f>
        <v>4B</v>
      </c>
      <c r="J113" s="2" t="str">
        <f>"OUVRIER"</f>
        <v>OUVRIER</v>
      </c>
      <c r="K113" s="2" t="str">
        <f>"TECHN MAINTENANCE CENTRALE"</f>
        <v>TECHN MAINTENANCE CENTRALE</v>
      </c>
      <c r="L113" s="4">
        <v>35797</v>
      </c>
      <c r="M113" s="5">
        <f t="shared" ca="1" si="6"/>
        <v>8817</v>
      </c>
      <c r="N113" s="2">
        <v>151.66999999999999</v>
      </c>
      <c r="O113" s="2" t="str">
        <f>"60120"</f>
        <v>60120</v>
      </c>
      <c r="P113" s="2" t="str">
        <f>"CROISSY SUR CELLE"</f>
        <v>CROISSY SUR CELLE</v>
      </c>
      <c r="Q113" s="20" t="str">
        <f t="shared" ca="1" si="76"/>
        <v>46-55</v>
      </c>
      <c r="R113">
        <f t="shared" si="67"/>
        <v>-1</v>
      </c>
    </row>
    <row r="114" spans="1:18" ht="14.25" customHeight="1" x14ac:dyDescent="0.25">
      <c r="A114" s="2" t="str">
        <f>"05ADM03A"</f>
        <v>05ADM03A</v>
      </c>
      <c r="B114" s="2" t="str">
        <f>"GU3"</f>
        <v>GU3</v>
      </c>
      <c r="C114" s="2" t="str">
        <f>"EDOUARD"</f>
        <v>EDOUARD</v>
      </c>
      <c r="D114" s="3" t="s">
        <v>15</v>
      </c>
      <c r="E114" s="2" t="str">
        <f t="shared" si="118"/>
        <v>Masculin</v>
      </c>
      <c r="F114" s="22">
        <v>24695</v>
      </c>
      <c r="G114" s="2">
        <f t="shared" ca="1" si="65"/>
        <v>54</v>
      </c>
      <c r="H114" s="2" t="str">
        <f t="shared" si="78"/>
        <v>CDI</v>
      </c>
      <c r="I114" s="2" t="str">
        <f>"12A"</f>
        <v>12A</v>
      </c>
      <c r="J114" s="2" t="str">
        <f>"CADRE"</f>
        <v>CADRE</v>
      </c>
      <c r="K114" s="2" t="str">
        <f>"DIRECTEUR DE SITE"</f>
        <v>DIRECTEUR DE SITE</v>
      </c>
      <c r="L114" s="4">
        <v>36220</v>
      </c>
      <c r="M114" s="5">
        <f t="shared" ca="1" si="6"/>
        <v>8394</v>
      </c>
      <c r="N114" s="2">
        <v>151.66999999999999</v>
      </c>
      <c r="O114" s="2" t="str">
        <f>"80000"</f>
        <v>80000</v>
      </c>
      <c r="P114" s="2" t="str">
        <f t="shared" ref="P114:P115" si="119">"AMIENS"</f>
        <v>AMIENS</v>
      </c>
      <c r="Q114" s="20" t="str">
        <f t="shared" ca="1" si="76"/>
        <v>46-55</v>
      </c>
      <c r="R114">
        <f t="shared" si="67"/>
        <v>-1</v>
      </c>
    </row>
    <row r="115" spans="1:18" ht="14.25" customHeight="1" x14ac:dyDescent="0.25">
      <c r="A115" s="2" t="str">
        <f>"05PRD01A"</f>
        <v>05PRD01A</v>
      </c>
      <c r="B115" s="2" t="str">
        <f>"GU4"</f>
        <v>GU4</v>
      </c>
      <c r="C115" s="2" t="str">
        <f>"PASCAL"</f>
        <v>PASCAL</v>
      </c>
      <c r="D115" s="3" t="s">
        <v>14</v>
      </c>
      <c r="E115" s="2" t="str">
        <f t="shared" si="118"/>
        <v>Masculin</v>
      </c>
      <c r="F115" s="22">
        <v>25669</v>
      </c>
      <c r="G115" s="2">
        <f t="shared" ca="1" si="65"/>
        <v>51</v>
      </c>
      <c r="H115" s="2" t="str">
        <f t="shared" si="78"/>
        <v>CDI</v>
      </c>
      <c r="I115" s="2" t="str">
        <f>"2C"</f>
        <v>2C</v>
      </c>
      <c r="J115" s="2" t="str">
        <f t="shared" ref="J115:J117" si="120">"OUVRIER"</f>
        <v>OUVRIER</v>
      </c>
      <c r="K115" s="2" t="str">
        <f>"CONDUCTEUR LIGNE AUTOMATISEE"</f>
        <v>CONDUCTEUR LIGNE AUTOMATISEE</v>
      </c>
      <c r="L115" s="4">
        <v>37135</v>
      </c>
      <c r="M115" s="5">
        <f t="shared" ca="1" si="6"/>
        <v>7479</v>
      </c>
      <c r="N115" s="2">
        <v>151.66999999999999</v>
      </c>
      <c r="O115" s="2" t="str">
        <f>"80090"</f>
        <v>80090</v>
      </c>
      <c r="P115" s="2" t="str">
        <f t="shared" si="119"/>
        <v>AMIENS</v>
      </c>
      <c r="Q115" s="20" t="str">
        <f t="shared" ca="1" si="76"/>
        <v>46-55</v>
      </c>
      <c r="R115">
        <f t="shared" si="67"/>
        <v>-1</v>
      </c>
    </row>
    <row r="116" spans="1:18" ht="14.25" customHeight="1" x14ac:dyDescent="0.25">
      <c r="A116" s="2" t="str">
        <f>"05LOG01A"</f>
        <v>05LOG01A</v>
      </c>
      <c r="B116" s="2" t="str">
        <f>"GU6"</f>
        <v>GU6</v>
      </c>
      <c r="C116" s="2" t="str">
        <f>"SEBASTIEN"</f>
        <v>SEBASTIEN</v>
      </c>
      <c r="D116" s="3" t="s">
        <v>22</v>
      </c>
      <c r="E116" s="2" t="str">
        <f t="shared" si="118"/>
        <v>Masculin</v>
      </c>
      <c r="F116" s="22">
        <v>29070</v>
      </c>
      <c r="G116" s="2">
        <f t="shared" ca="1" si="65"/>
        <v>42</v>
      </c>
      <c r="H116" s="2" t="str">
        <f t="shared" si="78"/>
        <v>CDI</v>
      </c>
      <c r="I116" s="2" t="str">
        <f>"2B"</f>
        <v>2B</v>
      </c>
      <c r="J116" s="2" t="str">
        <f t="shared" si="120"/>
        <v>OUVRIER</v>
      </c>
      <c r="K116" s="2" t="str">
        <f>"CARISTE MAGASINIER"</f>
        <v>CARISTE MAGASINIER</v>
      </c>
      <c r="L116" s="4">
        <v>40133</v>
      </c>
      <c r="M116" s="5">
        <f t="shared" ca="1" si="6"/>
        <v>4481</v>
      </c>
      <c r="N116" s="2">
        <v>151.66999999999999</v>
      </c>
      <c r="O116" s="2" t="str">
        <f>"80650"</f>
        <v>80650</v>
      </c>
      <c r="P116" s="2" t="str">
        <f>"VIGNACOURT"</f>
        <v>VIGNACOURT</v>
      </c>
      <c r="Q116" s="20" t="str">
        <f t="shared" ca="1" si="76"/>
        <v>36-45</v>
      </c>
      <c r="R116">
        <f t="shared" si="67"/>
        <v>-1</v>
      </c>
    </row>
    <row r="117" spans="1:18" ht="14.25" customHeight="1" x14ac:dyDescent="0.25">
      <c r="A117" s="2" t="str">
        <f>"05AQA01A"</f>
        <v>05AQA01A</v>
      </c>
      <c r="B117" s="2" t="str">
        <f>"HA1"</f>
        <v>HA1</v>
      </c>
      <c r="C117" s="2" t="str">
        <f>"FLORIAN"</f>
        <v>FLORIAN</v>
      </c>
      <c r="D117" s="3" t="s">
        <v>27</v>
      </c>
      <c r="E117" s="2" t="str">
        <f t="shared" si="118"/>
        <v>Masculin</v>
      </c>
      <c r="F117" s="22">
        <v>30390</v>
      </c>
      <c r="G117" s="2">
        <f t="shared" ca="1" si="65"/>
        <v>38</v>
      </c>
      <c r="H117" s="2" t="str">
        <f t="shared" si="78"/>
        <v>CDI</v>
      </c>
      <c r="I117" s="2" t="str">
        <f>"3C"</f>
        <v>3C</v>
      </c>
      <c r="J117" s="2" t="str">
        <f t="shared" si="120"/>
        <v>OUVRIER</v>
      </c>
      <c r="K117" s="2" t="str">
        <f>"TECHNICIEN QUALITE CLIENT"</f>
        <v>TECHNICIEN QUALITE CLIENT</v>
      </c>
      <c r="L117" s="4">
        <v>39174</v>
      </c>
      <c r="M117" s="5">
        <f t="shared" ca="1" si="6"/>
        <v>5440</v>
      </c>
      <c r="N117" s="2">
        <v>151.66999999999999</v>
      </c>
      <c r="O117" s="2" t="str">
        <f>"80270"</f>
        <v>80270</v>
      </c>
      <c r="P117" s="2" t="str">
        <f>"AIRAINES"</f>
        <v>AIRAINES</v>
      </c>
      <c r="Q117" s="20" t="str">
        <f t="shared" ca="1" si="76"/>
        <v>36-45</v>
      </c>
      <c r="R117">
        <f t="shared" si="67"/>
        <v>-1</v>
      </c>
    </row>
    <row r="118" spans="1:18" ht="14.25" customHeight="1" x14ac:dyDescent="0.25">
      <c r="A118" s="2" t="str">
        <f>"05LAB01A"</f>
        <v>05LAB01A</v>
      </c>
      <c r="B118" s="2" t="str">
        <f>"HA2"</f>
        <v>HA2</v>
      </c>
      <c r="C118" s="2" t="str">
        <f>"VIRGINIE"</f>
        <v>VIRGINIE</v>
      </c>
      <c r="D118" s="3" t="s">
        <v>24</v>
      </c>
      <c r="E118" s="2" t="str">
        <f t="shared" ref="E118:E121" si="121">"Féminin"</f>
        <v>Féminin</v>
      </c>
      <c r="F118" s="22">
        <v>30782</v>
      </c>
      <c r="G118" s="2">
        <f t="shared" ca="1" si="65"/>
        <v>37</v>
      </c>
      <c r="H118" s="2" t="str">
        <f t="shared" si="78"/>
        <v>CDI</v>
      </c>
      <c r="I118" s="2" t="str">
        <f>"4B"</f>
        <v>4B</v>
      </c>
      <c r="J118" s="2" t="str">
        <f>"TECHNICIEN"</f>
        <v>TECHNICIEN</v>
      </c>
      <c r="K118" s="2" t="str">
        <f>"TECHNICIEN SUP DE LABORATOIRE"</f>
        <v>TECHNICIEN SUP DE LABORATOIRE</v>
      </c>
      <c r="L118" s="4">
        <v>39937</v>
      </c>
      <c r="M118" s="5">
        <f t="shared" ca="1" si="6"/>
        <v>4677</v>
      </c>
      <c r="N118" s="2">
        <v>151.66999999999999</v>
      </c>
      <c r="O118" s="2" t="str">
        <f>"80600"</f>
        <v>80600</v>
      </c>
      <c r="P118" s="2" t="str">
        <f>"AUTHIEULE"</f>
        <v>AUTHIEULE</v>
      </c>
      <c r="Q118" s="20" t="str">
        <f t="shared" ca="1" si="76"/>
        <v>36-45</v>
      </c>
      <c r="R118">
        <f t="shared" si="67"/>
        <v>1</v>
      </c>
    </row>
    <row r="119" spans="1:18" ht="14.25" customHeight="1" x14ac:dyDescent="0.25">
      <c r="A119" s="2" t="str">
        <f t="shared" ref="A119:A120" si="122">"05PRD01A"</f>
        <v>05PRD01A</v>
      </c>
      <c r="B119" s="2" t="str">
        <f>"HA3"</f>
        <v>HA3</v>
      </c>
      <c r="C119" s="2" t="str">
        <f>"NATHALIE"</f>
        <v>NATHALIE</v>
      </c>
      <c r="D119" s="3" t="s">
        <v>14</v>
      </c>
      <c r="E119" s="2" t="str">
        <f t="shared" si="121"/>
        <v>Féminin</v>
      </c>
      <c r="F119" s="22">
        <v>24077</v>
      </c>
      <c r="G119" s="2">
        <f t="shared" ca="1" si="65"/>
        <v>56</v>
      </c>
      <c r="H119" s="2" t="str">
        <f t="shared" si="78"/>
        <v>CDI</v>
      </c>
      <c r="I119" s="2" t="str">
        <f>"2B"</f>
        <v>2B</v>
      </c>
      <c r="J119" s="2" t="str">
        <f t="shared" ref="J119:J120" si="123">"OUVRIER"</f>
        <v>OUVRIER</v>
      </c>
      <c r="K119" s="2" t="str">
        <f t="shared" ref="K119:K120" si="124">"CONDUCTEUR LIGNE AUTOMATISEE"</f>
        <v>CONDUCTEUR LIGNE AUTOMATISEE</v>
      </c>
      <c r="L119" s="4">
        <v>40560</v>
      </c>
      <c r="M119" s="5">
        <f t="shared" ca="1" si="6"/>
        <v>4054</v>
      </c>
      <c r="N119" s="2">
        <v>151.66999999999999</v>
      </c>
      <c r="O119" s="2" t="str">
        <f>"80000"</f>
        <v>80000</v>
      </c>
      <c r="P119" s="2" t="str">
        <f>"AMIENS"</f>
        <v>AMIENS</v>
      </c>
      <c r="Q119" s="20" t="str">
        <f t="shared" ca="1" si="76"/>
        <v>56-65</v>
      </c>
      <c r="R119">
        <f t="shared" si="67"/>
        <v>1</v>
      </c>
    </row>
    <row r="120" spans="1:18" ht="14.25" customHeight="1" x14ac:dyDescent="0.25">
      <c r="A120" s="2" t="str">
        <f t="shared" si="122"/>
        <v>05PRD01A</v>
      </c>
      <c r="B120" s="2" t="str">
        <f>"HE1"</f>
        <v>HE1</v>
      </c>
      <c r="C120" s="2" t="str">
        <f>"VIVIANE"</f>
        <v>VIVIANE</v>
      </c>
      <c r="D120" s="3" t="s">
        <v>21</v>
      </c>
      <c r="E120" s="2" t="str">
        <f t="shared" si="121"/>
        <v>Féminin</v>
      </c>
      <c r="F120" s="22">
        <v>20328</v>
      </c>
      <c r="G120" s="2">
        <f t="shared" ca="1" si="65"/>
        <v>66</v>
      </c>
      <c r="H120" s="2" t="str">
        <f t="shared" si="78"/>
        <v>CDI</v>
      </c>
      <c r="I120" s="2" t="str">
        <f>"2C"</f>
        <v>2C</v>
      </c>
      <c r="J120" s="2" t="str">
        <f t="shared" si="123"/>
        <v>OUVRIER</v>
      </c>
      <c r="K120" s="2" t="str">
        <f t="shared" si="124"/>
        <v>CONDUCTEUR LIGNE AUTOMATISEE</v>
      </c>
      <c r="L120" s="4">
        <v>36164</v>
      </c>
      <c r="M120" s="5">
        <f t="shared" ca="1" si="6"/>
        <v>8450</v>
      </c>
      <c r="N120" s="2">
        <v>151.66999999999999</v>
      </c>
      <c r="O120" s="2" t="str">
        <f>"80480"</f>
        <v>80480</v>
      </c>
      <c r="P120" s="2" t="str">
        <f>"SALOUEL"</f>
        <v>SALOUEL</v>
      </c>
      <c r="Q120" s="20" t="str">
        <f t="shared" ca="1" si="76"/>
        <v>66-75</v>
      </c>
      <c r="R120">
        <f t="shared" si="67"/>
        <v>1</v>
      </c>
    </row>
    <row r="121" spans="1:18" ht="14.25" customHeight="1" x14ac:dyDescent="0.25">
      <c r="A121" s="2" t="str">
        <f>"05LOG02A"</f>
        <v>05LOG02A</v>
      </c>
      <c r="B121" s="2" t="str">
        <f>"HE2"</f>
        <v>HE2</v>
      </c>
      <c r="C121" s="2" t="str">
        <f>"ISABELLE"</f>
        <v>ISABELLE</v>
      </c>
      <c r="D121" s="3" t="s">
        <v>25</v>
      </c>
      <c r="E121" s="2" t="str">
        <f t="shared" si="121"/>
        <v>Féminin</v>
      </c>
      <c r="F121" s="22">
        <v>26237</v>
      </c>
      <c r="G121" s="2">
        <f t="shared" ca="1" si="65"/>
        <v>50</v>
      </c>
      <c r="H121" s="2" t="str">
        <f t="shared" si="78"/>
        <v>CDI</v>
      </c>
      <c r="I121" s="2" t="str">
        <f>"6B"</f>
        <v>6B</v>
      </c>
      <c r="J121" s="2" t="str">
        <f>"CADRE"</f>
        <v>CADRE</v>
      </c>
      <c r="K121" s="2" t="str">
        <f>"CORRESPONDANT LOGISTIQUE"</f>
        <v>CORRESPONDANT LOGISTIQUE</v>
      </c>
      <c r="L121" s="4">
        <v>37916</v>
      </c>
      <c r="M121" s="5">
        <f t="shared" ca="1" si="6"/>
        <v>6698</v>
      </c>
      <c r="N121" s="2">
        <v>121.34</v>
      </c>
      <c r="O121" s="2" t="str">
        <f>"80000"</f>
        <v>80000</v>
      </c>
      <c r="P121" s="2" t="str">
        <f>"AMIENS"</f>
        <v>AMIENS</v>
      </c>
      <c r="Q121" s="20" t="str">
        <f t="shared" ca="1" si="76"/>
        <v>46-55</v>
      </c>
      <c r="R121">
        <f t="shared" si="67"/>
        <v>1</v>
      </c>
    </row>
    <row r="122" spans="1:18" ht="14.25" customHeight="1" x14ac:dyDescent="0.25">
      <c r="A122" s="2" t="str">
        <f>"05PRD01A"</f>
        <v>05PRD01A</v>
      </c>
      <c r="B122" s="2" t="str">
        <f>"HE3"</f>
        <v>HE3</v>
      </c>
      <c r="C122" s="2" t="str">
        <f>"STEPHANE"</f>
        <v>STEPHANE</v>
      </c>
      <c r="D122" s="3" t="s">
        <v>14</v>
      </c>
      <c r="E122" s="2" t="str">
        <f t="shared" ref="E122:E124" si="125">"Masculin"</f>
        <v>Masculin</v>
      </c>
      <c r="F122" s="22">
        <v>26183</v>
      </c>
      <c r="G122" s="2">
        <f t="shared" ref="G122:G123" ca="1" si="126">DATEDIF(F122,TODAY(),"Y")</f>
        <v>50</v>
      </c>
      <c r="H122" s="2" t="str">
        <f t="shared" si="78"/>
        <v>CDI</v>
      </c>
      <c r="I122" s="2" t="str">
        <f>"3B"</f>
        <v>3B</v>
      </c>
      <c r="J122" s="2" t="str">
        <f t="shared" ref="J122:J124" si="127">"OUVRIER"</f>
        <v>OUVRIER</v>
      </c>
      <c r="K122" s="2" t="str">
        <f>"OPERATEUR REGLEUR"</f>
        <v>OPERATEUR REGLEUR</v>
      </c>
      <c r="L122" s="4">
        <v>38173</v>
      </c>
      <c r="M122" s="5">
        <f t="shared" ca="1" si="6"/>
        <v>6441</v>
      </c>
      <c r="N122" s="2">
        <v>151.66999999999999</v>
      </c>
      <c r="O122" s="2" t="str">
        <f>"80480"</f>
        <v>80480</v>
      </c>
      <c r="P122" s="2" t="str">
        <f>"PONT DE METZ"</f>
        <v>PONT DE METZ</v>
      </c>
      <c r="Q122" s="20" t="str">
        <f t="shared" ca="1" si="76"/>
        <v>46-55</v>
      </c>
      <c r="R122">
        <f t="shared" ref="R122:R123" si="128">IF(E122="Masculin",-1,1)</f>
        <v>-1</v>
      </c>
    </row>
    <row r="123" spans="1:18" ht="14.25" customHeight="1" x14ac:dyDescent="0.25">
      <c r="A123" s="2" t="str">
        <f>"05LOG01A"</f>
        <v>05LOG01A</v>
      </c>
      <c r="B123" s="2" t="str">
        <f>"HE4"</f>
        <v>HE4</v>
      </c>
      <c r="C123" s="2" t="str">
        <f>"ALAIN"</f>
        <v>ALAIN</v>
      </c>
      <c r="D123" s="3" t="s">
        <v>22</v>
      </c>
      <c r="E123" s="2" t="str">
        <f t="shared" si="125"/>
        <v>Masculin</v>
      </c>
      <c r="F123" s="22">
        <v>20890</v>
      </c>
      <c r="G123" s="2">
        <f t="shared" ca="1" si="126"/>
        <v>64</v>
      </c>
      <c r="H123" s="2" t="str">
        <f t="shared" si="78"/>
        <v>CDI</v>
      </c>
      <c r="I123" s="2" t="str">
        <f>"2B"</f>
        <v>2B</v>
      </c>
      <c r="J123" s="2" t="str">
        <f t="shared" si="127"/>
        <v>OUVRIER</v>
      </c>
      <c r="K123" s="2" t="str">
        <f>"CARISTE MAGASINIER"</f>
        <v>CARISTE MAGASINIER</v>
      </c>
      <c r="L123" s="4">
        <v>40330</v>
      </c>
      <c r="M123" s="5">
        <f t="shared" ca="1" si="6"/>
        <v>4284</v>
      </c>
      <c r="N123" s="2">
        <v>151.66999999999999</v>
      </c>
      <c r="O123" s="2" t="str">
        <f>"80830"</f>
        <v>80830</v>
      </c>
      <c r="P123" s="2" t="str">
        <f>"BOUCHON"</f>
        <v>BOUCHON</v>
      </c>
      <c r="Q123" s="20" t="str">
        <f t="shared" ca="1" si="76"/>
        <v>56-65</v>
      </c>
      <c r="R123">
        <f t="shared" si="128"/>
        <v>-1</v>
      </c>
    </row>
    <row r="124" spans="1:18" ht="14.25" hidden="1" customHeight="1" x14ac:dyDescent="0.25">
      <c r="A124" s="2" t="str">
        <f>"05PRD01A"</f>
        <v>05PRD01A</v>
      </c>
      <c r="B124" s="2" t="str">
        <f>"HE5"</f>
        <v>HE5</v>
      </c>
      <c r="C124" s="2" t="str">
        <f>"AURELIEN"</f>
        <v>AURELIEN</v>
      </c>
      <c r="D124" s="3" t="s">
        <v>14</v>
      </c>
      <c r="E124" s="2" t="str">
        <f t="shared" si="125"/>
        <v>Masculin</v>
      </c>
      <c r="F124" s="4">
        <v>30876</v>
      </c>
      <c r="G124" s="5">
        <f t="shared" ca="1" si="63"/>
        <v>13738</v>
      </c>
      <c r="H124" s="2" t="str">
        <f t="shared" si="78"/>
        <v>CDI</v>
      </c>
      <c r="I124" s="2" t="str">
        <f>"3B"</f>
        <v>3B</v>
      </c>
      <c r="J124" s="2" t="str">
        <f t="shared" si="127"/>
        <v>OUVRIER</v>
      </c>
      <c r="K124" s="2" t="str">
        <f>"OPERATEUR REGLEUR"</f>
        <v>OPERATEUR REGLEUR</v>
      </c>
      <c r="L124" s="4">
        <v>40560</v>
      </c>
      <c r="M124" s="5">
        <f t="shared" ca="1" si="6"/>
        <v>4054</v>
      </c>
      <c r="N124" s="2">
        <v>151.66999999999999</v>
      </c>
      <c r="O124" s="2" t="str">
        <f>"80270"</f>
        <v>80270</v>
      </c>
      <c r="P124" s="2" t="str">
        <f>"ALLERY"</f>
        <v>ALLERY</v>
      </c>
    </row>
    <row r="125" spans="1:18" ht="14.25" hidden="1" customHeight="1" x14ac:dyDescent="0.25">
      <c r="A125" s="2" t="str">
        <f>"05AQA02A"</f>
        <v>05AQA02A</v>
      </c>
      <c r="B125" s="2" t="str">
        <f>"HI2"</f>
        <v>HI2</v>
      </c>
      <c r="C125" s="2" t="str">
        <f>"AURELIE"</f>
        <v>AURELIE</v>
      </c>
      <c r="D125" s="3" t="s">
        <v>29</v>
      </c>
      <c r="E125" s="2" t="str">
        <f t="shared" ref="E125:E127" si="129">"Féminin"</f>
        <v>Féminin</v>
      </c>
      <c r="F125" s="4">
        <v>29604</v>
      </c>
      <c r="G125" s="5">
        <f t="shared" ca="1" si="63"/>
        <v>15010</v>
      </c>
      <c r="H125" s="2" t="str">
        <f t="shared" si="78"/>
        <v>CDI</v>
      </c>
      <c r="I125" s="2" t="str">
        <f>"6B"</f>
        <v>6B</v>
      </c>
      <c r="J125" s="2" t="str">
        <f t="shared" ref="J125:J126" si="130">"CADRE"</f>
        <v>CADRE</v>
      </c>
      <c r="K125" s="2" t="str">
        <f>"CHARGEE DE VALIDATION"</f>
        <v>CHARGEE DE VALIDATION</v>
      </c>
      <c r="L125" s="4">
        <v>39069</v>
      </c>
      <c r="M125" s="5">
        <f t="shared" ca="1" si="6"/>
        <v>5545</v>
      </c>
      <c r="N125" s="2">
        <v>151.66999999999999</v>
      </c>
      <c r="O125" s="2" t="str">
        <f>"80000"</f>
        <v>80000</v>
      </c>
      <c r="P125" s="2" t="str">
        <f>"AMIENS"</f>
        <v>AMIENS</v>
      </c>
    </row>
    <row r="126" spans="1:18" ht="14.25" customHeight="1" x14ac:dyDescent="0.25">
      <c r="A126" s="2" t="str">
        <f>"05ADM01A"</f>
        <v>05ADM01A</v>
      </c>
      <c r="B126" s="2" t="str">
        <f>"HL1"</f>
        <v>HL1</v>
      </c>
      <c r="C126" s="2" t="s">
        <v>33</v>
      </c>
      <c r="D126" s="3" t="s">
        <v>15</v>
      </c>
      <c r="E126" s="2" t="str">
        <f t="shared" si="129"/>
        <v>Féminin</v>
      </c>
      <c r="F126" s="22">
        <v>25745</v>
      </c>
      <c r="G126" s="2">
        <f t="shared" ref="G126:G189" ca="1" si="131">DATEDIF(F126,TODAY(),"Y")</f>
        <v>51</v>
      </c>
      <c r="H126" s="2" t="str">
        <f t="shared" si="78"/>
        <v>CDI</v>
      </c>
      <c r="I126" s="2" t="str">
        <f>"8A"</f>
        <v>8A</v>
      </c>
      <c r="J126" s="2" t="str">
        <f t="shared" si="130"/>
        <v>CADRE</v>
      </c>
      <c r="K126" s="2" t="str">
        <f>"RESPONSABLE RH"</f>
        <v>RESPONSABLE RH</v>
      </c>
      <c r="L126" s="4">
        <v>40441</v>
      </c>
      <c r="M126" s="5">
        <f t="shared" ca="1" si="6"/>
        <v>4173</v>
      </c>
      <c r="N126" s="2">
        <v>151.66999999999999</v>
      </c>
      <c r="O126" s="2" t="str">
        <f>"80510"</f>
        <v>80510</v>
      </c>
      <c r="P126" s="2" t="str">
        <f>"LONG"</f>
        <v>LONG</v>
      </c>
      <c r="Q126" s="20" t="str">
        <f t="shared" ref="Q126:Q189" ca="1" si="132">IF(AND(G126&gt;=18,G126&lt;=25),"18-25",IF(AND(G126&gt;=26,G126&lt;=35),"26-35",IF(AND(G126&gt;=36,G126&lt;=45),"36-45",IF(AND(G126&gt;=46,G126&lt;=55),"46-55",IF(AND(G126&gt;=56,G126&lt;=65),"56-65",IF(AND(G126&gt;=66,G126&lt;=75),"66-75",""))))))</f>
        <v>46-55</v>
      </c>
      <c r="R126">
        <f t="shared" ref="R126:R189" si="133">IF(E126="Masculin",-1,1)</f>
        <v>1</v>
      </c>
    </row>
    <row r="127" spans="1:18" ht="14.25" customHeight="1" x14ac:dyDescent="0.25">
      <c r="A127" s="2" t="str">
        <f>"05COQ01A"</f>
        <v>05COQ01A</v>
      </c>
      <c r="B127" s="2" t="str">
        <f>"HO1"</f>
        <v>HO1</v>
      </c>
      <c r="C127" s="2" t="str">
        <f>"DELPHINE"</f>
        <v>DELPHINE</v>
      </c>
      <c r="D127" s="3" t="s">
        <v>31</v>
      </c>
      <c r="E127" s="2" t="str">
        <f t="shared" si="129"/>
        <v>Féminin</v>
      </c>
      <c r="F127" s="22">
        <v>25674</v>
      </c>
      <c r="G127" s="2">
        <f t="shared" ca="1" si="131"/>
        <v>51</v>
      </c>
      <c r="H127" s="2" t="str">
        <f t="shared" si="78"/>
        <v>CDI</v>
      </c>
      <c r="I127" s="2" t="str">
        <f>"3B"</f>
        <v>3B</v>
      </c>
      <c r="J127" s="2" t="str">
        <f>"OUVRIER"</f>
        <v>OUVRIER</v>
      </c>
      <c r="K127" s="2" t="str">
        <f>"CONTROLEUR QUALITE"</f>
        <v>CONTROLEUR QUALITE</v>
      </c>
      <c r="L127" s="4">
        <v>40148</v>
      </c>
      <c r="M127" s="5">
        <f t="shared" ca="1" si="6"/>
        <v>4466</v>
      </c>
      <c r="N127" s="2">
        <v>151.66999999999999</v>
      </c>
      <c r="O127" s="2" t="str">
        <f>"80600"</f>
        <v>80600</v>
      </c>
      <c r="P127" s="2" t="str">
        <f>"DOULLENS"</f>
        <v>DOULLENS</v>
      </c>
      <c r="Q127" s="20" t="str">
        <f t="shared" ca="1" si="132"/>
        <v>46-55</v>
      </c>
      <c r="R127">
        <f t="shared" si="133"/>
        <v>1</v>
      </c>
    </row>
    <row r="128" spans="1:18" ht="14.25" customHeight="1" x14ac:dyDescent="0.25">
      <c r="A128" s="2" t="str">
        <f>"05PRD02A"</f>
        <v>05PRD02A</v>
      </c>
      <c r="B128" s="2" t="str">
        <f>"HU3"</f>
        <v>HU3</v>
      </c>
      <c r="C128" s="2" t="str">
        <f>"DIDIER"</f>
        <v>DIDIER</v>
      </c>
      <c r="D128" s="3" t="s">
        <v>14</v>
      </c>
      <c r="E128" s="2" t="str">
        <f t="shared" ref="E128:E134" si="134">"Masculin"</f>
        <v>Masculin</v>
      </c>
      <c r="F128" s="22">
        <v>25349</v>
      </c>
      <c r="G128" s="2">
        <f t="shared" ca="1" si="131"/>
        <v>52</v>
      </c>
      <c r="H128" s="2" t="str">
        <f t="shared" si="78"/>
        <v>CDI</v>
      </c>
      <c r="I128" s="2" t="str">
        <f>"4B"</f>
        <v>4B</v>
      </c>
      <c r="J128" s="2" t="str">
        <f>"TECHNICIEN"</f>
        <v>TECHNICIEN</v>
      </c>
      <c r="K128" s="2" t="str">
        <f>"ANIMATEUR DE PRODUCTION"</f>
        <v>ANIMATEUR DE PRODUCTION</v>
      </c>
      <c r="L128" s="4">
        <v>34897</v>
      </c>
      <c r="M128" s="5">
        <f t="shared" ca="1" si="6"/>
        <v>9717</v>
      </c>
      <c r="N128" s="2">
        <v>151.66999999999999</v>
      </c>
      <c r="O128" s="2" t="str">
        <f>"80620"</f>
        <v>80620</v>
      </c>
      <c r="P128" s="2" t="str">
        <f>"SURCAMPS"</f>
        <v>SURCAMPS</v>
      </c>
      <c r="Q128" s="20" t="str">
        <f t="shared" ca="1" si="132"/>
        <v>46-55</v>
      </c>
      <c r="R128">
        <f t="shared" si="133"/>
        <v>-1</v>
      </c>
    </row>
    <row r="129" spans="1:18" ht="14.25" customHeight="1" x14ac:dyDescent="0.25">
      <c r="A129" s="2" t="str">
        <f>"05PRD01A"</f>
        <v>05PRD01A</v>
      </c>
      <c r="B129" s="2" t="str">
        <f>"HU4"</f>
        <v>HU4</v>
      </c>
      <c r="C129" s="2" t="str">
        <f>"LAURENT"</f>
        <v>LAURENT</v>
      </c>
      <c r="D129" s="3" t="s">
        <v>14</v>
      </c>
      <c r="E129" s="2" t="str">
        <f t="shared" si="134"/>
        <v>Masculin</v>
      </c>
      <c r="F129" s="22">
        <v>24843</v>
      </c>
      <c r="G129" s="2">
        <f t="shared" ca="1" si="131"/>
        <v>54</v>
      </c>
      <c r="H129" s="2" t="str">
        <f t="shared" si="78"/>
        <v>CDI</v>
      </c>
      <c r="I129" s="2" t="str">
        <f>"3C"</f>
        <v>3C</v>
      </c>
      <c r="J129" s="2" t="str">
        <f t="shared" ref="J129:J130" si="135">"OUVRIER"</f>
        <v>OUVRIER</v>
      </c>
      <c r="K129" s="2" t="str">
        <f>"OPERATEUR REGLEUR"</f>
        <v>OPERATEUR REGLEUR</v>
      </c>
      <c r="L129" s="4">
        <v>35128</v>
      </c>
      <c r="M129" s="5">
        <f t="shared" ca="1" si="6"/>
        <v>9486</v>
      </c>
      <c r="N129" s="2">
        <v>151.66999999999999</v>
      </c>
      <c r="O129" s="2" t="str">
        <f>"80470"</f>
        <v>80470</v>
      </c>
      <c r="P129" s="2" t="str">
        <f>"ST SAUVEUR"</f>
        <v>ST SAUVEUR</v>
      </c>
      <c r="Q129" s="20" t="str">
        <f t="shared" ca="1" si="132"/>
        <v>46-55</v>
      </c>
      <c r="R129">
        <f t="shared" si="133"/>
        <v>-1</v>
      </c>
    </row>
    <row r="130" spans="1:18" ht="14.25" customHeight="1" x14ac:dyDescent="0.25">
      <c r="A130" s="2" t="str">
        <f>"05LOG01A"</f>
        <v>05LOG01A</v>
      </c>
      <c r="B130" s="2" t="str">
        <f>"HU6"</f>
        <v>HU6</v>
      </c>
      <c r="C130" s="2" t="str">
        <f>"LUCIEN"</f>
        <v>LUCIEN</v>
      </c>
      <c r="D130" s="3" t="s">
        <v>22</v>
      </c>
      <c r="E130" s="2" t="str">
        <f t="shared" si="134"/>
        <v>Masculin</v>
      </c>
      <c r="F130" s="22">
        <v>24724</v>
      </c>
      <c r="G130" s="2">
        <f t="shared" ca="1" si="131"/>
        <v>54</v>
      </c>
      <c r="H130" s="2" t="str">
        <f t="shared" si="78"/>
        <v>CDI</v>
      </c>
      <c r="I130" s="2" t="str">
        <f>"2C"</f>
        <v>2C</v>
      </c>
      <c r="J130" s="2" t="str">
        <f t="shared" si="135"/>
        <v>OUVRIER</v>
      </c>
      <c r="K130" s="2" t="str">
        <f>"CARISTE MAGASINIER"</f>
        <v>CARISTE MAGASINIER</v>
      </c>
      <c r="L130" s="4">
        <v>36136</v>
      </c>
      <c r="M130" s="5">
        <f t="shared" ca="1" si="6"/>
        <v>8478</v>
      </c>
      <c r="N130" s="2">
        <v>151.66999999999999</v>
      </c>
      <c r="O130" s="2" t="str">
        <f>"80600"</f>
        <v>80600</v>
      </c>
      <c r="P130" s="2" t="str">
        <f>"HEM HARDINVAL"</f>
        <v>HEM HARDINVAL</v>
      </c>
      <c r="Q130" s="20" t="str">
        <f t="shared" ca="1" si="132"/>
        <v>46-55</v>
      </c>
      <c r="R130">
        <f t="shared" si="133"/>
        <v>-1</v>
      </c>
    </row>
    <row r="131" spans="1:18" ht="14.25" customHeight="1" x14ac:dyDescent="0.25">
      <c r="A131" s="2" t="str">
        <f>"05LAB01A"</f>
        <v>05LAB01A</v>
      </c>
      <c r="B131" s="2" t="str">
        <f>"HU7"</f>
        <v>HU7</v>
      </c>
      <c r="C131" s="2" t="str">
        <f>"THIBAULT"</f>
        <v>THIBAULT</v>
      </c>
      <c r="D131" s="3" t="s">
        <v>24</v>
      </c>
      <c r="E131" s="2" t="str">
        <f t="shared" si="134"/>
        <v>Masculin</v>
      </c>
      <c r="F131" s="22">
        <v>32401</v>
      </c>
      <c r="G131" s="2">
        <f t="shared" ca="1" si="131"/>
        <v>33</v>
      </c>
      <c r="H131" s="2" t="str">
        <f t="shared" si="78"/>
        <v>CDI</v>
      </c>
      <c r="I131" s="2" t="str">
        <f>"4B"</f>
        <v>4B</v>
      </c>
      <c r="J131" s="2" t="str">
        <f>"TECHNICIEN"</f>
        <v>TECHNICIEN</v>
      </c>
      <c r="K131" s="2" t="str">
        <f>"TECHN SUPERIEUR LABORATOIRE"</f>
        <v>TECHN SUPERIEUR LABORATOIRE</v>
      </c>
      <c r="L131" s="4">
        <v>40616</v>
      </c>
      <c r="M131" s="5">
        <f t="shared" ca="1" si="6"/>
        <v>3998</v>
      </c>
      <c r="N131" s="2">
        <v>151.66999999999999</v>
      </c>
      <c r="O131" s="2" t="str">
        <f>"80000"</f>
        <v>80000</v>
      </c>
      <c r="P131" s="2" t="str">
        <f t="shared" ref="P131:P132" si="136">"AMIENS"</f>
        <v>AMIENS</v>
      </c>
      <c r="Q131" s="20" t="str">
        <f t="shared" ca="1" si="132"/>
        <v>26-35</v>
      </c>
      <c r="R131">
        <f t="shared" si="133"/>
        <v>-1</v>
      </c>
    </row>
    <row r="132" spans="1:18" ht="14.25" customHeight="1" x14ac:dyDescent="0.25">
      <c r="A132" s="2" t="str">
        <f>"05PRD02A"</f>
        <v>05PRD02A</v>
      </c>
      <c r="B132" s="2" t="str">
        <f>"JA1"</f>
        <v>JA1</v>
      </c>
      <c r="C132" s="2" t="str">
        <f>"ANTONIO"</f>
        <v>ANTONIO</v>
      </c>
      <c r="D132" s="3" t="s">
        <v>17</v>
      </c>
      <c r="E132" s="2" t="str">
        <f t="shared" si="134"/>
        <v>Masculin</v>
      </c>
      <c r="F132" s="22">
        <v>24676</v>
      </c>
      <c r="G132" s="2">
        <f t="shared" ca="1" si="131"/>
        <v>54</v>
      </c>
      <c r="H132" s="2" t="str">
        <f t="shared" si="78"/>
        <v>CDI</v>
      </c>
      <c r="I132" s="2" t="str">
        <f>"6B"</f>
        <v>6B</v>
      </c>
      <c r="J132" s="2" t="str">
        <f>"CADRE"</f>
        <v>CADRE</v>
      </c>
      <c r="K132" s="2" t="str">
        <f>"RESPONSABLE ILOT DE PRODUCTION"</f>
        <v>RESPONSABLE ILOT DE PRODUCTION</v>
      </c>
      <c r="L132" s="4">
        <v>38215</v>
      </c>
      <c r="M132" s="5">
        <f t="shared" ca="1" si="6"/>
        <v>6399</v>
      </c>
      <c r="N132" s="2">
        <v>151.66999999999999</v>
      </c>
      <c r="O132" s="2" t="str">
        <f>"80080"</f>
        <v>80080</v>
      </c>
      <c r="P132" s="2" t="str">
        <f t="shared" si="136"/>
        <v>AMIENS</v>
      </c>
      <c r="Q132" s="20" t="str">
        <f t="shared" ca="1" si="132"/>
        <v>46-55</v>
      </c>
      <c r="R132">
        <f t="shared" si="133"/>
        <v>-1</v>
      </c>
    </row>
    <row r="133" spans="1:18" ht="14.25" customHeight="1" x14ac:dyDescent="0.25">
      <c r="A133" s="2" t="str">
        <f>"05PRD01A"</f>
        <v>05PRD01A</v>
      </c>
      <c r="B133" s="2" t="str">
        <f>"JO1"</f>
        <v>JO1</v>
      </c>
      <c r="C133" s="2" t="str">
        <f>"ARNAUD"</f>
        <v>ARNAUD</v>
      </c>
      <c r="D133" s="3" t="s">
        <v>14</v>
      </c>
      <c r="E133" s="2" t="str">
        <f t="shared" si="134"/>
        <v>Masculin</v>
      </c>
      <c r="F133" s="22">
        <v>27507</v>
      </c>
      <c r="G133" s="2">
        <f t="shared" ca="1" si="131"/>
        <v>46</v>
      </c>
      <c r="H133" s="2" t="str">
        <f t="shared" si="78"/>
        <v>CDI</v>
      </c>
      <c r="I133" s="2" t="str">
        <f>"3C"</f>
        <v>3C</v>
      </c>
      <c r="J133" s="2" t="str">
        <f>"OUVRIER"</f>
        <v>OUVRIER</v>
      </c>
      <c r="K133" s="2" t="str">
        <f>"OPERATEUR REGLEUR"</f>
        <v>OPERATEUR REGLEUR</v>
      </c>
      <c r="L133" s="4">
        <v>36495</v>
      </c>
      <c r="M133" s="5">
        <f t="shared" ca="1" si="6"/>
        <v>8119</v>
      </c>
      <c r="N133" s="2">
        <v>151.66999999999999</v>
      </c>
      <c r="O133" s="2" t="str">
        <f>"80330"</f>
        <v>80330</v>
      </c>
      <c r="P133" s="2" t="str">
        <f>"LONGUEAU"</f>
        <v>LONGUEAU</v>
      </c>
      <c r="Q133" s="20" t="str">
        <f t="shared" ca="1" si="132"/>
        <v>46-55</v>
      </c>
      <c r="R133">
        <f t="shared" si="133"/>
        <v>-1</v>
      </c>
    </row>
    <row r="134" spans="1:18" ht="14.25" customHeight="1" x14ac:dyDescent="0.25">
      <c r="A134" s="2" t="str">
        <f>"05MAT01A"</f>
        <v>05MAT01A</v>
      </c>
      <c r="B134" s="2" t="str">
        <f>"KE1"</f>
        <v>KE1</v>
      </c>
      <c r="C134" s="2" t="str">
        <f>"VINCENT"</f>
        <v>VINCENT</v>
      </c>
      <c r="D134" s="3" t="s">
        <v>26</v>
      </c>
      <c r="E134" s="2" t="str">
        <f t="shared" si="134"/>
        <v>Masculin</v>
      </c>
      <c r="F134" s="22">
        <v>26171</v>
      </c>
      <c r="G134" s="2">
        <f t="shared" ca="1" si="131"/>
        <v>50</v>
      </c>
      <c r="H134" s="2" t="str">
        <f t="shared" si="78"/>
        <v>CDI</v>
      </c>
      <c r="I134" s="2" t="str">
        <f>"4B"</f>
        <v>4B</v>
      </c>
      <c r="J134" s="2" t="str">
        <f>"TECHNICIEN"</f>
        <v>TECHNICIEN</v>
      </c>
      <c r="K134" s="2" t="str">
        <f>"TECHN MAINTENANCE CENTRALE"</f>
        <v>TECHN MAINTENANCE CENTRALE</v>
      </c>
      <c r="L134" s="4">
        <v>39468</v>
      </c>
      <c r="M134" s="5">
        <f t="shared" ca="1" si="6"/>
        <v>5146</v>
      </c>
      <c r="N134" s="2">
        <v>151.66999999999999</v>
      </c>
      <c r="O134" s="2" t="str">
        <f>"80670"</f>
        <v>80670</v>
      </c>
      <c r="P134" s="2" t="str">
        <f>"FIEFFES MONTRELET"</f>
        <v>FIEFFES MONTRELET</v>
      </c>
      <c r="Q134" s="20" t="str">
        <f t="shared" ca="1" si="132"/>
        <v>46-55</v>
      </c>
      <c r="R134">
        <f t="shared" si="133"/>
        <v>-1</v>
      </c>
    </row>
    <row r="135" spans="1:18" ht="14.25" customHeight="1" x14ac:dyDescent="0.25">
      <c r="A135" s="2" t="str">
        <f>"05AQA01A"</f>
        <v>05AQA01A</v>
      </c>
      <c r="B135" s="2" t="str">
        <f>"KO1"</f>
        <v>KO1</v>
      </c>
      <c r="C135" s="2" t="str">
        <f>"MAGALI"</f>
        <v>MAGALI</v>
      </c>
      <c r="D135" s="3" t="s">
        <v>30</v>
      </c>
      <c r="E135" s="2" t="str">
        <f t="shared" ref="E135:E137" si="137">"Féminin"</f>
        <v>Féminin</v>
      </c>
      <c r="F135" s="22">
        <v>28410</v>
      </c>
      <c r="G135" s="2">
        <f t="shared" ca="1" si="131"/>
        <v>44</v>
      </c>
      <c r="H135" s="2" t="str">
        <f t="shared" si="78"/>
        <v>CDI</v>
      </c>
      <c r="I135" s="2" t="str">
        <f>"7A"</f>
        <v>7A</v>
      </c>
      <c r="J135" s="2" t="str">
        <f>"CADRE"</f>
        <v>CADRE</v>
      </c>
      <c r="K135" s="2" t="str">
        <f>"RESPONSABLE LIBERATION"</f>
        <v>RESPONSABLE LIBERATION</v>
      </c>
      <c r="L135" s="4">
        <v>37879</v>
      </c>
      <c r="M135" s="5">
        <f t="shared" ca="1" si="6"/>
        <v>6735</v>
      </c>
      <c r="N135" s="2">
        <v>151.66999999999999</v>
      </c>
      <c r="O135" s="2" t="str">
        <f>"80110"</f>
        <v>80110</v>
      </c>
      <c r="P135" s="2" t="str">
        <f>"THENNES"</f>
        <v>THENNES</v>
      </c>
      <c r="Q135" s="20" t="str">
        <f t="shared" ca="1" si="132"/>
        <v>36-45</v>
      </c>
      <c r="R135">
        <f t="shared" si="133"/>
        <v>1</v>
      </c>
    </row>
    <row r="136" spans="1:18" ht="14.25" customHeight="1" x14ac:dyDescent="0.25">
      <c r="A136" s="2" t="str">
        <f>"05LAB01A"</f>
        <v>05LAB01A</v>
      </c>
      <c r="B136" s="2" t="str">
        <f>"KO2"</f>
        <v>KO2</v>
      </c>
      <c r="C136" s="2" t="str">
        <f>"AUDE"</f>
        <v>AUDE</v>
      </c>
      <c r="D136" s="3" t="s">
        <v>24</v>
      </c>
      <c r="E136" s="2" t="str">
        <f t="shared" si="137"/>
        <v>Féminin</v>
      </c>
      <c r="F136" s="22">
        <v>26743</v>
      </c>
      <c r="G136" s="2">
        <f t="shared" ca="1" si="131"/>
        <v>48</v>
      </c>
      <c r="H136" s="2" t="str">
        <f t="shared" si="78"/>
        <v>CDI</v>
      </c>
      <c r="I136" s="2" t="str">
        <f>"4B"</f>
        <v>4B</v>
      </c>
      <c r="J136" s="2" t="str">
        <f>"TECHNICIEN"</f>
        <v>TECHNICIEN</v>
      </c>
      <c r="K136" s="2" t="str">
        <f>"TECHNICIENNE SUP LABORATOIRE"</f>
        <v>TECHNICIENNE SUP LABORATOIRE</v>
      </c>
      <c r="L136" s="4">
        <v>39188</v>
      </c>
      <c r="M136" s="5">
        <f t="shared" ca="1" si="6"/>
        <v>5426</v>
      </c>
      <c r="N136" s="2">
        <v>151.66999999999999</v>
      </c>
      <c r="O136" s="2" t="str">
        <f>"80160"</f>
        <v>80160</v>
      </c>
      <c r="P136" s="2" t="str">
        <f>"FLERS SUR NOYE"</f>
        <v>FLERS SUR NOYE</v>
      </c>
      <c r="Q136" s="20" t="str">
        <f t="shared" ca="1" si="132"/>
        <v>46-55</v>
      </c>
      <c r="R136">
        <f t="shared" si="133"/>
        <v>1</v>
      </c>
    </row>
    <row r="137" spans="1:18" ht="14.25" customHeight="1" x14ac:dyDescent="0.25">
      <c r="A137" s="2" t="str">
        <f>"05PRD01A"</f>
        <v>05PRD01A</v>
      </c>
      <c r="B137" s="2" t="str">
        <f>"LA1"</f>
        <v>LA1</v>
      </c>
      <c r="C137" s="2" t="str">
        <f>"MARTINE"</f>
        <v>MARTINE</v>
      </c>
      <c r="D137" s="3" t="s">
        <v>21</v>
      </c>
      <c r="E137" s="2" t="str">
        <f t="shared" si="137"/>
        <v>Féminin</v>
      </c>
      <c r="F137" s="22">
        <v>19897</v>
      </c>
      <c r="G137" s="2">
        <f t="shared" ca="1" si="131"/>
        <v>67</v>
      </c>
      <c r="H137" s="2" t="str">
        <f t="shared" si="78"/>
        <v>CDI</v>
      </c>
      <c r="I137" s="2" t="str">
        <f>"2B"</f>
        <v>2B</v>
      </c>
      <c r="J137" s="2" t="str">
        <f>"OUVRIER"</f>
        <v>OUVRIER</v>
      </c>
      <c r="K137" s="2" t="str">
        <f>"CONDUCTEUR LIGNE AUTOMATISEE"</f>
        <v>CONDUCTEUR LIGNE AUTOMATISEE</v>
      </c>
      <c r="L137" s="4">
        <v>26112</v>
      </c>
      <c r="M137" s="5">
        <f t="shared" ca="1" si="6"/>
        <v>18502</v>
      </c>
      <c r="N137" s="2">
        <v>151.66999999999999</v>
      </c>
      <c r="O137" s="2" t="str">
        <f>"80470"</f>
        <v>80470</v>
      </c>
      <c r="P137" s="2" t="str">
        <f>"ARGOEUVES"</f>
        <v>ARGOEUVES</v>
      </c>
      <c r="Q137" s="20" t="str">
        <f t="shared" ca="1" si="132"/>
        <v>66-75</v>
      </c>
      <c r="R137">
        <f t="shared" si="133"/>
        <v>1</v>
      </c>
    </row>
    <row r="138" spans="1:18" ht="14.25" customHeight="1" x14ac:dyDescent="0.25">
      <c r="A138" s="2" t="str">
        <f>"05MAT01A"</f>
        <v>05MAT01A</v>
      </c>
      <c r="B138" s="2" t="str">
        <f>"LA2"</f>
        <v>LA2</v>
      </c>
      <c r="C138" s="2" t="str">
        <f>"PHILIPPE"</f>
        <v>PHILIPPE</v>
      </c>
      <c r="D138" s="3" t="s">
        <v>26</v>
      </c>
      <c r="E138" s="2" t="str">
        <f t="shared" ref="E138:E140" si="138">"Masculin"</f>
        <v>Masculin</v>
      </c>
      <c r="F138" s="22">
        <v>26792</v>
      </c>
      <c r="G138" s="2">
        <f t="shared" ca="1" si="131"/>
        <v>48</v>
      </c>
      <c r="H138" s="2" t="str">
        <f t="shared" si="78"/>
        <v>CDI</v>
      </c>
      <c r="I138" s="2" t="str">
        <f>"4B"</f>
        <v>4B</v>
      </c>
      <c r="J138" s="2" t="str">
        <f>"TECHNICIEN"</f>
        <v>TECHNICIEN</v>
      </c>
      <c r="K138" s="2" t="str">
        <f>"TECHN MAINTENANCE PRODUCTIVE"</f>
        <v>TECHN MAINTENANCE PRODUCTIVE</v>
      </c>
      <c r="L138" s="4">
        <v>35240</v>
      </c>
      <c r="M138" s="5">
        <f t="shared" ca="1" si="6"/>
        <v>9374</v>
      </c>
      <c r="N138" s="2">
        <v>151.66999999999999</v>
      </c>
      <c r="O138" s="2" t="str">
        <f>"80330"</f>
        <v>80330</v>
      </c>
      <c r="P138" s="2" t="str">
        <f>"LONGUEAU"</f>
        <v>LONGUEAU</v>
      </c>
      <c r="Q138" s="20" t="str">
        <f t="shared" ca="1" si="132"/>
        <v>46-55</v>
      </c>
      <c r="R138">
        <f t="shared" si="133"/>
        <v>-1</v>
      </c>
    </row>
    <row r="139" spans="1:18" ht="14.25" customHeight="1" x14ac:dyDescent="0.25">
      <c r="A139" s="2" t="str">
        <f>"05COQ01A"</f>
        <v>05COQ01A</v>
      </c>
      <c r="B139" s="2" t="str">
        <f>"LA3"</f>
        <v>LA3</v>
      </c>
      <c r="C139" s="2" t="str">
        <f>"SERGE"</f>
        <v>SERGE</v>
      </c>
      <c r="D139" s="3" t="s">
        <v>31</v>
      </c>
      <c r="E139" s="2" t="str">
        <f t="shared" si="138"/>
        <v>Masculin</v>
      </c>
      <c r="F139" s="22">
        <v>18460</v>
      </c>
      <c r="G139" s="2">
        <f t="shared" ca="1" si="131"/>
        <v>71</v>
      </c>
      <c r="H139" s="2" t="str">
        <f t="shared" si="78"/>
        <v>CDI</v>
      </c>
      <c r="I139" s="2" t="str">
        <f>"3B"</f>
        <v>3B</v>
      </c>
      <c r="J139" s="2" t="str">
        <f>"OUVRIER"</f>
        <v>OUVRIER</v>
      </c>
      <c r="K139" s="2" t="str">
        <f>"CONTROLEUR QUALITE"</f>
        <v>CONTROLEUR QUALITE</v>
      </c>
      <c r="L139" s="4">
        <v>37135</v>
      </c>
      <c r="M139" s="5">
        <f t="shared" ca="1" si="6"/>
        <v>7479</v>
      </c>
      <c r="N139" s="2">
        <v>151.66999999999999</v>
      </c>
      <c r="O139" s="2" t="str">
        <f>"80480"</f>
        <v>80480</v>
      </c>
      <c r="P139" s="2" t="str">
        <f>"SALEUX"</f>
        <v>SALEUX</v>
      </c>
      <c r="Q139" s="20" t="str">
        <f t="shared" ca="1" si="132"/>
        <v>66-75</v>
      </c>
      <c r="R139">
        <f t="shared" si="133"/>
        <v>-1</v>
      </c>
    </row>
    <row r="140" spans="1:18" ht="14.25" customHeight="1" x14ac:dyDescent="0.25">
      <c r="A140" s="2" t="str">
        <f>"05PRD01A"</f>
        <v>05PRD01A</v>
      </c>
      <c r="B140" s="2" t="str">
        <f>"LA4"</f>
        <v>LA4</v>
      </c>
      <c r="C140" s="2" t="str">
        <f>"CEDRIC"</f>
        <v>CEDRIC</v>
      </c>
      <c r="D140" s="3" t="s">
        <v>21</v>
      </c>
      <c r="E140" s="2" t="str">
        <f t="shared" si="138"/>
        <v>Masculin</v>
      </c>
      <c r="F140" s="22">
        <v>28256</v>
      </c>
      <c r="G140" s="2">
        <f t="shared" ca="1" si="131"/>
        <v>44</v>
      </c>
      <c r="H140" s="2" t="str">
        <f t="shared" si="78"/>
        <v>CDI</v>
      </c>
      <c r="I140" s="2" t="str">
        <f t="shared" ref="I140:I141" si="139">"4B"</f>
        <v>4B</v>
      </c>
      <c r="J140" s="2" t="str">
        <f t="shared" ref="J140:J141" si="140">"TECHNICIEN"</f>
        <v>TECHNICIEN</v>
      </c>
      <c r="K140" s="2" t="str">
        <f>"PREPARATEUR"</f>
        <v>PREPARATEUR</v>
      </c>
      <c r="L140" s="4">
        <v>37408</v>
      </c>
      <c r="M140" s="5">
        <f t="shared" ca="1" si="6"/>
        <v>7206</v>
      </c>
      <c r="N140" s="2">
        <v>151.66999999999999</v>
      </c>
      <c r="O140" s="2" t="str">
        <f>"80320"</f>
        <v>80320</v>
      </c>
      <c r="P140" s="2" t="str">
        <f>"CHAULNES"</f>
        <v>CHAULNES</v>
      </c>
      <c r="Q140" s="20" t="str">
        <f t="shared" ca="1" si="132"/>
        <v>36-45</v>
      </c>
      <c r="R140">
        <f t="shared" si="133"/>
        <v>-1</v>
      </c>
    </row>
    <row r="141" spans="1:18" ht="14.25" customHeight="1" x14ac:dyDescent="0.25">
      <c r="A141" s="2" t="str">
        <f>"05LAB01A"</f>
        <v>05LAB01A</v>
      </c>
      <c r="B141" s="2" t="str">
        <f>"LE1"</f>
        <v>LE1</v>
      </c>
      <c r="C141" s="2" t="str">
        <f>"MAGALI"</f>
        <v>MAGALI</v>
      </c>
      <c r="D141" s="3" t="s">
        <v>24</v>
      </c>
      <c r="E141" s="2" t="str">
        <f>"Féminin"</f>
        <v>Féminin</v>
      </c>
      <c r="F141" s="22">
        <v>26199</v>
      </c>
      <c r="G141" s="2">
        <f t="shared" ca="1" si="131"/>
        <v>50</v>
      </c>
      <c r="H141" s="2" t="str">
        <f t="shared" si="78"/>
        <v>CDI</v>
      </c>
      <c r="I141" s="2" t="str">
        <f t="shared" si="139"/>
        <v>4B</v>
      </c>
      <c r="J141" s="2" t="str">
        <f t="shared" si="140"/>
        <v>TECHNICIEN</v>
      </c>
      <c r="K141" s="2" t="str">
        <f>"TECHNICIENNE SUP LABORATOIRE"</f>
        <v>TECHNICIENNE SUP LABORATOIRE</v>
      </c>
      <c r="L141" s="4">
        <v>34562</v>
      </c>
      <c r="M141" s="5">
        <f t="shared" ca="1" si="6"/>
        <v>10052</v>
      </c>
      <c r="N141" s="2">
        <v>151.66999999999999</v>
      </c>
      <c r="O141" s="2" t="str">
        <f>"80310"</f>
        <v>80310</v>
      </c>
      <c r="P141" s="2" t="str">
        <f>"BOURDON"</f>
        <v>BOURDON</v>
      </c>
      <c r="Q141" s="20" t="str">
        <f t="shared" ca="1" si="132"/>
        <v>46-55</v>
      </c>
      <c r="R141">
        <f t="shared" si="133"/>
        <v>1</v>
      </c>
    </row>
    <row r="142" spans="1:18" ht="14.25" customHeight="1" x14ac:dyDescent="0.25">
      <c r="A142" s="2" t="str">
        <f>"05PRD01A"</f>
        <v>05PRD01A</v>
      </c>
      <c r="B142" s="2" t="str">
        <f>"LE10"</f>
        <v>LE10</v>
      </c>
      <c r="C142" s="2" t="str">
        <f>"THIERRY AT 2"</f>
        <v>THIERRY AT 2</v>
      </c>
      <c r="D142" s="3" t="s">
        <v>14</v>
      </c>
      <c r="E142" s="2" t="str">
        <f>"Masculin"</f>
        <v>Masculin</v>
      </c>
      <c r="F142" s="22">
        <v>24356</v>
      </c>
      <c r="G142" s="2">
        <f t="shared" ca="1" si="131"/>
        <v>55</v>
      </c>
      <c r="H142" s="2" t="str">
        <f t="shared" si="78"/>
        <v>CDI</v>
      </c>
      <c r="I142" s="2" t="str">
        <f>"3B"</f>
        <v>3B</v>
      </c>
      <c r="J142" s="2" t="str">
        <f>"OUVRIER"</f>
        <v>OUVRIER</v>
      </c>
      <c r="K142" s="2" t="str">
        <f>"OPERATEUR REGLEUR"</f>
        <v>OPERATEUR REGLEUR</v>
      </c>
      <c r="L142" s="4">
        <v>37591</v>
      </c>
      <c r="M142" s="5">
        <f t="shared" ca="1" si="6"/>
        <v>7023</v>
      </c>
      <c r="N142" s="2">
        <v>151.66999999999999</v>
      </c>
      <c r="O142" s="2" t="str">
        <f>"80470"</f>
        <v>80470</v>
      </c>
      <c r="P142" s="2" t="str">
        <f>"AILLY SUR SOMME"</f>
        <v>AILLY SUR SOMME</v>
      </c>
      <c r="Q142" s="20" t="str">
        <f t="shared" ca="1" si="132"/>
        <v>46-55</v>
      </c>
      <c r="R142">
        <f t="shared" si="133"/>
        <v>-1</v>
      </c>
    </row>
    <row r="143" spans="1:18" ht="14.25" customHeight="1" x14ac:dyDescent="0.25">
      <c r="A143" s="2" t="str">
        <f>"05ADM01A"</f>
        <v>05ADM01A</v>
      </c>
      <c r="B143" s="2" t="str">
        <f>"LE11"</f>
        <v>LE11</v>
      </c>
      <c r="C143" s="2" t="str">
        <f>"ANGELIQUE"</f>
        <v>ANGELIQUE</v>
      </c>
      <c r="D143" s="3" t="s">
        <v>28</v>
      </c>
      <c r="E143" s="2" t="str">
        <f>"Féminin"</f>
        <v>Féminin</v>
      </c>
      <c r="F143" s="22">
        <v>29357</v>
      </c>
      <c r="G143" s="2">
        <f t="shared" ca="1" si="131"/>
        <v>41</v>
      </c>
      <c r="H143" s="2" t="str">
        <f t="shared" si="78"/>
        <v>CDI</v>
      </c>
      <c r="I143" s="2" t="str">
        <f t="shared" ref="I143:I144" si="141">"4B"</f>
        <v>4B</v>
      </c>
      <c r="J143" s="2" t="str">
        <f t="shared" ref="J143:J144" si="142">"TECHNICIEN"</f>
        <v>TECHNICIEN</v>
      </c>
      <c r="K143" s="2" t="str">
        <f>"ASSISTANTE RH"</f>
        <v>ASSISTANTE RH</v>
      </c>
      <c r="L143" s="4">
        <v>37788</v>
      </c>
      <c r="M143" s="5">
        <f t="shared" ca="1" si="6"/>
        <v>6826</v>
      </c>
      <c r="N143" s="2">
        <v>151.66999999999999</v>
      </c>
      <c r="O143" s="2" t="str">
        <f>"80650"</f>
        <v>80650</v>
      </c>
      <c r="P143" s="2" t="str">
        <f>"VIGNACOURT"</f>
        <v>VIGNACOURT</v>
      </c>
      <c r="Q143" s="20" t="str">
        <f t="shared" ca="1" si="132"/>
        <v>36-45</v>
      </c>
      <c r="R143">
        <f t="shared" si="133"/>
        <v>1</v>
      </c>
    </row>
    <row r="144" spans="1:18" ht="14.25" customHeight="1" x14ac:dyDescent="0.25">
      <c r="A144" s="2" t="str">
        <f>"05MAT01A"</f>
        <v>05MAT01A</v>
      </c>
      <c r="B144" s="2" t="str">
        <f>"LE12"</f>
        <v>LE12</v>
      </c>
      <c r="C144" s="2" t="str">
        <f>"SAMUEL"</f>
        <v>SAMUEL</v>
      </c>
      <c r="D144" s="3" t="s">
        <v>26</v>
      </c>
      <c r="E144" s="2" t="str">
        <f t="shared" ref="E144:E145" si="143">"Masculin"</f>
        <v>Masculin</v>
      </c>
      <c r="F144" s="22">
        <v>30290</v>
      </c>
      <c r="G144" s="2">
        <f t="shared" ca="1" si="131"/>
        <v>39</v>
      </c>
      <c r="H144" s="2" t="str">
        <f t="shared" si="78"/>
        <v>CDI</v>
      </c>
      <c r="I144" s="2" t="str">
        <f t="shared" si="141"/>
        <v>4B</v>
      </c>
      <c r="J144" s="2" t="str">
        <f t="shared" si="142"/>
        <v>TECHNICIEN</v>
      </c>
      <c r="K144" s="2" t="str">
        <f>"TECHN MAINTENANCE PRODUCTIVE"</f>
        <v>TECHN MAINTENANCE PRODUCTIVE</v>
      </c>
      <c r="L144" s="4">
        <v>37803</v>
      </c>
      <c r="M144" s="5">
        <f t="shared" ca="1" si="6"/>
        <v>6811</v>
      </c>
      <c r="N144" s="2">
        <v>151.66999999999999</v>
      </c>
      <c r="O144" s="2" t="str">
        <f>"62760"</f>
        <v>62760</v>
      </c>
      <c r="P144" s="2" t="str">
        <f>"SARTON"</f>
        <v>SARTON</v>
      </c>
      <c r="Q144" s="20" t="str">
        <f t="shared" ca="1" si="132"/>
        <v>36-45</v>
      </c>
      <c r="R144">
        <f t="shared" si="133"/>
        <v>-1</v>
      </c>
    </row>
    <row r="145" spans="1:18" ht="14.25" customHeight="1" x14ac:dyDescent="0.25">
      <c r="A145" s="2" t="str">
        <f t="shared" ref="A145:A146" si="144">"05PRD01A"</f>
        <v>05PRD01A</v>
      </c>
      <c r="B145" s="2" t="str">
        <f>"LE14"</f>
        <v>LE14</v>
      </c>
      <c r="C145" s="2" t="str">
        <f>"OLIVIER"</f>
        <v>OLIVIER</v>
      </c>
      <c r="D145" s="3" t="s">
        <v>14</v>
      </c>
      <c r="E145" s="2" t="str">
        <f t="shared" si="143"/>
        <v>Masculin</v>
      </c>
      <c r="F145" s="22">
        <v>26894</v>
      </c>
      <c r="G145" s="2">
        <f t="shared" ca="1" si="131"/>
        <v>48</v>
      </c>
      <c r="H145" s="2" t="str">
        <f t="shared" si="78"/>
        <v>CDI</v>
      </c>
      <c r="I145" s="2" t="str">
        <f>"3B"</f>
        <v>3B</v>
      </c>
      <c r="J145" s="2" t="str">
        <f t="shared" ref="J145:J146" si="145">"OUVRIER"</f>
        <v>OUVRIER</v>
      </c>
      <c r="K145" s="2" t="str">
        <f>"OPERATEUR REGLEUR"</f>
        <v>OPERATEUR REGLEUR</v>
      </c>
      <c r="L145" s="4">
        <v>38251</v>
      </c>
      <c r="M145" s="5">
        <f t="shared" ca="1" si="6"/>
        <v>6363</v>
      </c>
      <c r="N145" s="2">
        <v>151.66999999999999</v>
      </c>
      <c r="O145" s="2" t="str">
        <f>"80080"</f>
        <v>80080</v>
      </c>
      <c r="P145" s="2" t="str">
        <f t="shared" ref="P145:P146" si="146">"AMIENS"</f>
        <v>AMIENS</v>
      </c>
      <c r="Q145" s="20" t="str">
        <f t="shared" ca="1" si="132"/>
        <v>46-55</v>
      </c>
      <c r="R145">
        <f t="shared" si="133"/>
        <v>-1</v>
      </c>
    </row>
    <row r="146" spans="1:18" ht="14.25" customHeight="1" x14ac:dyDescent="0.25">
      <c r="A146" s="2" t="str">
        <f t="shared" si="144"/>
        <v>05PRD01A</v>
      </c>
      <c r="B146" s="2" t="str">
        <f>"LE16"</f>
        <v>LE16</v>
      </c>
      <c r="C146" s="2" t="str">
        <f>"LAETITIA"</f>
        <v>LAETITIA</v>
      </c>
      <c r="D146" s="3" t="s">
        <v>14</v>
      </c>
      <c r="E146" s="2" t="str">
        <f>"Féminin"</f>
        <v>Féminin</v>
      </c>
      <c r="F146" s="22">
        <v>29002</v>
      </c>
      <c r="G146" s="2">
        <f t="shared" ca="1" si="131"/>
        <v>42</v>
      </c>
      <c r="H146" s="2" t="str">
        <f t="shared" si="78"/>
        <v>CDI</v>
      </c>
      <c r="I146" s="2" t="str">
        <f>"2B"</f>
        <v>2B</v>
      </c>
      <c r="J146" s="2" t="str">
        <f t="shared" si="145"/>
        <v>OUVRIER</v>
      </c>
      <c r="K146" s="2" t="str">
        <f>"CONDUCTEUR LIGNE AUTOMATISEE"</f>
        <v>CONDUCTEUR LIGNE AUTOMATISEE</v>
      </c>
      <c r="L146" s="4">
        <v>39818</v>
      </c>
      <c r="M146" s="5">
        <f t="shared" ca="1" si="6"/>
        <v>4796</v>
      </c>
      <c r="N146" s="2">
        <v>151.66999999999999</v>
      </c>
      <c r="O146" s="2" t="str">
        <f>"80000"</f>
        <v>80000</v>
      </c>
      <c r="P146" s="2" t="str">
        <f t="shared" si="146"/>
        <v>AMIENS</v>
      </c>
      <c r="Q146" s="20" t="str">
        <f t="shared" ca="1" si="132"/>
        <v>36-45</v>
      </c>
      <c r="R146">
        <f t="shared" si="133"/>
        <v>1</v>
      </c>
    </row>
    <row r="147" spans="1:18" ht="14.25" customHeight="1" x14ac:dyDescent="0.25">
      <c r="A147" s="2" t="str">
        <f>"05MAT01A"</f>
        <v>05MAT01A</v>
      </c>
      <c r="B147" s="2" t="str">
        <f>"LE18"</f>
        <v>LE18</v>
      </c>
      <c r="C147" s="2" t="str">
        <f>"DENIS"</f>
        <v>DENIS</v>
      </c>
      <c r="D147" s="3" t="s">
        <v>26</v>
      </c>
      <c r="E147" s="2" t="str">
        <f t="shared" ref="E147:E148" si="147">"Masculin"</f>
        <v>Masculin</v>
      </c>
      <c r="F147" s="22">
        <v>22309</v>
      </c>
      <c r="G147" s="2">
        <f t="shared" ca="1" si="131"/>
        <v>61</v>
      </c>
      <c r="H147" s="2" t="str">
        <f t="shared" si="78"/>
        <v>CDI</v>
      </c>
      <c r="I147" s="2" t="str">
        <f>"4B"</f>
        <v>4B</v>
      </c>
      <c r="J147" s="2" t="str">
        <f>"TECHNICIEN"</f>
        <v>TECHNICIEN</v>
      </c>
      <c r="K147" s="2" t="str">
        <f>"TECHN MAINTENANCE CENTRALE"</f>
        <v>TECHN MAINTENANCE CENTRALE</v>
      </c>
      <c r="L147" s="4">
        <v>40245</v>
      </c>
      <c r="M147" s="5">
        <f t="shared" ca="1" si="6"/>
        <v>4369</v>
      </c>
      <c r="N147" s="2">
        <v>151.66999999999999</v>
      </c>
      <c r="O147" s="2" t="str">
        <f>"80500"</f>
        <v>80500</v>
      </c>
      <c r="P147" s="2" t="str">
        <f>"MONTDIDIER"</f>
        <v>MONTDIDIER</v>
      </c>
      <c r="Q147" s="20" t="str">
        <f t="shared" ca="1" si="132"/>
        <v>56-65</v>
      </c>
      <c r="R147">
        <f t="shared" si="133"/>
        <v>-1</v>
      </c>
    </row>
    <row r="148" spans="1:18" ht="14.25" customHeight="1" x14ac:dyDescent="0.25">
      <c r="A148" s="2" t="str">
        <f>"05RED01A"</f>
        <v>05RED01A</v>
      </c>
      <c r="B148" s="2" t="str">
        <f>"LE2"</f>
        <v>LE2</v>
      </c>
      <c r="C148" s="2" t="str">
        <f>"GREGORY"</f>
        <v>GREGORY</v>
      </c>
      <c r="D148" s="3" t="s">
        <v>15</v>
      </c>
      <c r="E148" s="2" t="str">
        <f t="shared" si="147"/>
        <v>Masculin</v>
      </c>
      <c r="F148" s="22">
        <v>28304</v>
      </c>
      <c r="G148" s="2">
        <f t="shared" ca="1" si="131"/>
        <v>44</v>
      </c>
      <c r="H148" s="2" t="str">
        <f t="shared" si="78"/>
        <v>CDI</v>
      </c>
      <c r="I148" s="2" t="str">
        <f>"8A"</f>
        <v>8A</v>
      </c>
      <c r="J148" s="2" t="str">
        <f>"CADRE"</f>
        <v>CADRE</v>
      </c>
      <c r="K148" s="2" t="str">
        <f>"RESPONSABLE DEVELOPPEMENT"</f>
        <v>RESPONSABLE DEVELOPPEMENT</v>
      </c>
      <c r="L148" s="4">
        <v>37167</v>
      </c>
      <c r="M148" s="5">
        <f t="shared" ca="1" si="6"/>
        <v>7447</v>
      </c>
      <c r="N148" s="2">
        <v>151.66999999999999</v>
      </c>
      <c r="O148" s="2" t="str">
        <f>"80000"</f>
        <v>80000</v>
      </c>
      <c r="P148" s="2" t="str">
        <f>"AMIENS"</f>
        <v>AMIENS</v>
      </c>
      <c r="Q148" s="20" t="str">
        <f t="shared" ca="1" si="132"/>
        <v>36-45</v>
      </c>
      <c r="R148">
        <f t="shared" si="133"/>
        <v>-1</v>
      </c>
    </row>
    <row r="149" spans="1:18" ht="14.25" customHeight="1" x14ac:dyDescent="0.25">
      <c r="A149" s="2" t="str">
        <f t="shared" ref="A149:A150" si="148">"05PRD01A"</f>
        <v>05PRD01A</v>
      </c>
      <c r="B149" s="2" t="str">
        <f>"LE20"</f>
        <v>LE20</v>
      </c>
      <c r="C149" s="2" t="str">
        <f>"NATHALIE"</f>
        <v>NATHALIE</v>
      </c>
      <c r="D149" s="3" t="s">
        <v>14</v>
      </c>
      <c r="E149" s="2" t="str">
        <f>"Féminin"</f>
        <v>Féminin</v>
      </c>
      <c r="F149" s="22">
        <v>28146</v>
      </c>
      <c r="G149" s="2">
        <f t="shared" ca="1" si="131"/>
        <v>45</v>
      </c>
      <c r="H149" s="2" t="str">
        <f t="shared" si="78"/>
        <v>CDI</v>
      </c>
      <c r="I149" s="2" t="str">
        <f>"2B"</f>
        <v>2B</v>
      </c>
      <c r="J149" s="2" t="str">
        <f t="shared" ref="J149:J150" si="149">"OUVRIER"</f>
        <v>OUVRIER</v>
      </c>
      <c r="K149" s="2" t="str">
        <f>"CONDUCTEUR LIGNE AUTOMATISEE"</f>
        <v>CONDUCTEUR LIGNE AUTOMATISEE</v>
      </c>
      <c r="L149" s="4">
        <v>40330</v>
      </c>
      <c r="M149" s="5">
        <f t="shared" ca="1" si="6"/>
        <v>4284</v>
      </c>
      <c r="N149" s="2">
        <v>151.66999999999999</v>
      </c>
      <c r="O149" s="2" t="str">
        <f>"80620"</f>
        <v>80620</v>
      </c>
      <c r="P149" s="2" t="str">
        <f>"LANCHES SAINT HILAIRE"</f>
        <v>LANCHES SAINT HILAIRE</v>
      </c>
      <c r="Q149" s="20" t="str">
        <f t="shared" ca="1" si="132"/>
        <v>36-45</v>
      </c>
      <c r="R149">
        <f t="shared" si="133"/>
        <v>1</v>
      </c>
    </row>
    <row r="150" spans="1:18" ht="14.25" customHeight="1" x14ac:dyDescent="0.25">
      <c r="A150" s="2" t="str">
        <f t="shared" si="148"/>
        <v>05PRD01A</v>
      </c>
      <c r="B150" s="2" t="str">
        <f>"LE21"</f>
        <v>LE21</v>
      </c>
      <c r="C150" s="2" t="str">
        <f>"JEROME"</f>
        <v>JEROME</v>
      </c>
      <c r="D150" s="3" t="s">
        <v>14</v>
      </c>
      <c r="E150" s="2" t="str">
        <f>"Masculin"</f>
        <v>Masculin</v>
      </c>
      <c r="F150" s="22">
        <v>30785</v>
      </c>
      <c r="G150" s="2">
        <f t="shared" ca="1" si="131"/>
        <v>37</v>
      </c>
      <c r="H150" s="2" t="str">
        <f t="shared" si="78"/>
        <v>CDI</v>
      </c>
      <c r="I150" s="2" t="str">
        <f>"3B"</f>
        <v>3B</v>
      </c>
      <c r="J150" s="2" t="str">
        <f t="shared" si="149"/>
        <v>OUVRIER</v>
      </c>
      <c r="K150" s="2" t="str">
        <f>"OPERATEUR REGLEUR"</f>
        <v>OPERATEUR REGLEUR</v>
      </c>
      <c r="L150" s="4">
        <v>40360</v>
      </c>
      <c r="M150" s="5">
        <f t="shared" ca="1" si="6"/>
        <v>4254</v>
      </c>
      <c r="N150" s="2">
        <v>151.66999999999999</v>
      </c>
      <c r="O150" s="2" t="str">
        <f>"80800"</f>
        <v>80800</v>
      </c>
      <c r="P150" s="2" t="str">
        <f>"MARCELCAVE"</f>
        <v>MARCELCAVE</v>
      </c>
      <c r="Q150" s="20" t="str">
        <f t="shared" ca="1" si="132"/>
        <v>36-45</v>
      </c>
      <c r="R150">
        <f t="shared" si="133"/>
        <v>-1</v>
      </c>
    </row>
    <row r="151" spans="1:18" ht="14.25" customHeight="1" x14ac:dyDescent="0.25">
      <c r="A151" s="2" t="str">
        <f>"05ADM01A"</f>
        <v>05ADM01A</v>
      </c>
      <c r="B151" s="2" t="str">
        <f>"LE22"</f>
        <v>LE22</v>
      </c>
      <c r="C151" s="2" t="str">
        <f>"ELODIE"</f>
        <v>ELODIE</v>
      </c>
      <c r="D151" s="3" t="s">
        <v>28</v>
      </c>
      <c r="E151" s="2" t="str">
        <f>"Féminin"</f>
        <v>Féminin</v>
      </c>
      <c r="F151" s="22">
        <v>30106</v>
      </c>
      <c r="G151" s="2">
        <f t="shared" ca="1" si="131"/>
        <v>39</v>
      </c>
      <c r="H151" s="2" t="str">
        <f>"CDD"</f>
        <v>CDD</v>
      </c>
      <c r="I151" s="2" t="str">
        <f>"4B"</f>
        <v>4B</v>
      </c>
      <c r="J151" s="2" t="str">
        <f>"TECHNICIEN"</f>
        <v>TECHNICIEN</v>
      </c>
      <c r="K151" s="2" t="str">
        <f>"ASSISTANTE RH"</f>
        <v>ASSISTANTE RH</v>
      </c>
      <c r="L151" s="4">
        <v>43470</v>
      </c>
      <c r="M151" s="5">
        <f t="shared" ca="1" si="6"/>
        <v>1144</v>
      </c>
      <c r="N151" s="2">
        <v>151.66999999999999</v>
      </c>
      <c r="O151" s="2" t="str">
        <f>"80000"</f>
        <v>80000</v>
      </c>
      <c r="P151" s="2" t="str">
        <f>"AMIENS"</f>
        <v>AMIENS</v>
      </c>
      <c r="Q151" s="20" t="str">
        <f t="shared" ca="1" si="132"/>
        <v>36-45</v>
      </c>
      <c r="R151">
        <f t="shared" si="133"/>
        <v>1</v>
      </c>
    </row>
    <row r="152" spans="1:18" ht="14.25" customHeight="1" x14ac:dyDescent="0.25">
      <c r="A152" s="2" t="str">
        <f>"05ADM02A"</f>
        <v>05ADM02A</v>
      </c>
      <c r="B152" s="2" t="str">
        <f>"LE23"</f>
        <v>LE23</v>
      </c>
      <c r="C152" s="2" t="str">
        <f>"MEDERIC"</f>
        <v>MEDERIC</v>
      </c>
      <c r="D152" s="3" t="s">
        <v>16</v>
      </c>
      <c r="E152" s="2" t="str">
        <f t="shared" ref="E152:E153" si="150">"Masculin"</f>
        <v>Masculin</v>
      </c>
      <c r="F152" s="22">
        <v>28773</v>
      </c>
      <c r="G152" s="2">
        <f t="shared" ca="1" si="131"/>
        <v>43</v>
      </c>
      <c r="H152" s="2" t="str">
        <f t="shared" ref="H152:H164" si="151">"CDI"</f>
        <v>CDI</v>
      </c>
      <c r="I152" s="2" t="str">
        <f>"6A"</f>
        <v>6A</v>
      </c>
      <c r="J152" s="2" t="str">
        <f t="shared" ref="J152:J153" si="152">"CADRE"</f>
        <v>CADRE</v>
      </c>
      <c r="K152" s="2" t="str">
        <f>"ANALYSTE FONCTIONNEL"</f>
        <v>ANALYSTE FONCTIONNEL</v>
      </c>
      <c r="L152" s="4">
        <v>40546</v>
      </c>
      <c r="M152" s="5">
        <f t="shared" ca="1" si="6"/>
        <v>4068</v>
      </c>
      <c r="N152" s="2">
        <v>151.66999999999999</v>
      </c>
      <c r="O152" s="2" t="str">
        <f>"80140"</f>
        <v>80140</v>
      </c>
      <c r="P152" s="2" t="str">
        <f>"BIENCOURT"</f>
        <v>BIENCOURT</v>
      </c>
      <c r="Q152" s="20" t="str">
        <f t="shared" ca="1" si="132"/>
        <v>36-45</v>
      </c>
      <c r="R152">
        <f t="shared" si="133"/>
        <v>-1</v>
      </c>
    </row>
    <row r="153" spans="1:18" ht="14.25" customHeight="1" x14ac:dyDescent="0.25">
      <c r="A153" s="2" t="str">
        <f>"05MAT01A"</f>
        <v>05MAT01A</v>
      </c>
      <c r="B153" s="2" t="str">
        <f>"LE4"</f>
        <v>LE4</v>
      </c>
      <c r="C153" s="2" t="str">
        <f>"ERIC"</f>
        <v>ERIC</v>
      </c>
      <c r="D153" s="3" t="s">
        <v>15</v>
      </c>
      <c r="E153" s="2" t="str">
        <f t="shared" si="150"/>
        <v>Masculin</v>
      </c>
      <c r="F153" s="22">
        <v>25588</v>
      </c>
      <c r="G153" s="2">
        <f t="shared" ca="1" si="131"/>
        <v>52</v>
      </c>
      <c r="H153" s="2" t="str">
        <f t="shared" si="151"/>
        <v>CDI</v>
      </c>
      <c r="I153" s="2" t="str">
        <f>"9A"</f>
        <v>9A</v>
      </c>
      <c r="J153" s="2" t="str">
        <f t="shared" si="152"/>
        <v>CADRE</v>
      </c>
      <c r="K153" s="2" t="str">
        <f>"MANAGER TECHNIQUE"</f>
        <v>MANAGER TECHNIQUE</v>
      </c>
      <c r="L153" s="4">
        <v>35989</v>
      </c>
      <c r="M153" s="5">
        <f t="shared" ca="1" si="6"/>
        <v>8625</v>
      </c>
      <c r="N153" s="2">
        <v>151.66999999999999</v>
      </c>
      <c r="O153" s="2" t="str">
        <f>"80270"</f>
        <v>80270</v>
      </c>
      <c r="P153" s="2" t="str">
        <f>"AIRAINES"</f>
        <v>AIRAINES</v>
      </c>
      <c r="Q153" s="20" t="str">
        <f t="shared" ca="1" si="132"/>
        <v>46-55</v>
      </c>
      <c r="R153">
        <f t="shared" si="133"/>
        <v>-1</v>
      </c>
    </row>
    <row r="154" spans="1:18" ht="14.25" customHeight="1" x14ac:dyDescent="0.25">
      <c r="A154" s="2" t="str">
        <f>"05LAB01A"</f>
        <v>05LAB01A</v>
      </c>
      <c r="B154" s="2" t="str">
        <f>"LE6"</f>
        <v>LE6</v>
      </c>
      <c r="C154" s="2" t="str">
        <f>"NADEGE"</f>
        <v>NADEGE</v>
      </c>
      <c r="D154" s="3" t="s">
        <v>24</v>
      </c>
      <c r="E154" s="2" t="str">
        <f>"Féminin"</f>
        <v>Féminin</v>
      </c>
      <c r="F154" s="22">
        <v>27363</v>
      </c>
      <c r="G154" s="2">
        <f t="shared" ca="1" si="131"/>
        <v>47</v>
      </c>
      <c r="H154" s="2" t="str">
        <f t="shared" si="151"/>
        <v>CDI</v>
      </c>
      <c r="I154" s="2" t="str">
        <f>"4B"</f>
        <v>4B</v>
      </c>
      <c r="J154" s="2" t="str">
        <f>"TECHNICIEN"</f>
        <v>TECHNICIEN</v>
      </c>
      <c r="K154" s="2" t="str">
        <f>"TECHNICIENNE SUP LABORATOIRE"</f>
        <v>TECHNICIENNE SUP LABORATOIRE</v>
      </c>
      <c r="L154" s="4">
        <v>36899</v>
      </c>
      <c r="M154" s="5">
        <f t="shared" ca="1" si="6"/>
        <v>7715</v>
      </c>
      <c r="N154" s="2">
        <v>151.66999999999999</v>
      </c>
      <c r="O154" s="2" t="str">
        <f>"80000"</f>
        <v>80000</v>
      </c>
      <c r="P154" s="2" t="str">
        <f t="shared" ref="P154:P155" si="153">"AMIENS"</f>
        <v>AMIENS</v>
      </c>
      <c r="Q154" s="20" t="str">
        <f t="shared" ca="1" si="132"/>
        <v>46-55</v>
      </c>
      <c r="R154">
        <f t="shared" si="133"/>
        <v>1</v>
      </c>
    </row>
    <row r="155" spans="1:18" ht="14.25" customHeight="1" x14ac:dyDescent="0.25">
      <c r="A155" s="2" t="str">
        <f>"05PRD01A"</f>
        <v>05PRD01A</v>
      </c>
      <c r="B155" s="2" t="str">
        <f>"LE7"</f>
        <v>LE7</v>
      </c>
      <c r="C155" s="2" t="str">
        <f>"THIERRY MARCEL"</f>
        <v>THIERRY MARCEL</v>
      </c>
      <c r="D155" s="3" t="s">
        <v>14</v>
      </c>
      <c r="E155" s="2" t="str">
        <f>"Masculin"</f>
        <v>Masculin</v>
      </c>
      <c r="F155" s="22">
        <v>25075</v>
      </c>
      <c r="G155" s="2">
        <f t="shared" ca="1" si="131"/>
        <v>53</v>
      </c>
      <c r="H155" s="2" t="str">
        <f t="shared" si="151"/>
        <v>CDI</v>
      </c>
      <c r="I155" s="2" t="str">
        <f t="shared" ref="I155:I156" si="154">"3B"</f>
        <v>3B</v>
      </c>
      <c r="J155" s="2" t="str">
        <f t="shared" ref="J155:J157" si="155">"OUVRIER"</f>
        <v>OUVRIER</v>
      </c>
      <c r="K155" s="2" t="str">
        <f>"OPERATEUR REGLEUR"</f>
        <v>OPERATEUR REGLEUR</v>
      </c>
      <c r="L155" s="4">
        <v>37165</v>
      </c>
      <c r="M155" s="5">
        <f t="shared" ca="1" si="6"/>
        <v>7449</v>
      </c>
      <c r="N155" s="2">
        <v>151.66999999999999</v>
      </c>
      <c r="O155" s="2" t="str">
        <f>"80090"</f>
        <v>80090</v>
      </c>
      <c r="P155" s="2" t="str">
        <f t="shared" si="153"/>
        <v>AMIENS</v>
      </c>
      <c r="Q155" s="20" t="str">
        <f t="shared" ca="1" si="132"/>
        <v>46-55</v>
      </c>
      <c r="R155">
        <f t="shared" si="133"/>
        <v>-1</v>
      </c>
    </row>
    <row r="156" spans="1:18" ht="14.25" customHeight="1" x14ac:dyDescent="0.25">
      <c r="A156" s="2" t="str">
        <f>"05PRD02A"</f>
        <v>05PRD02A</v>
      </c>
      <c r="B156" s="2" t="str">
        <f>"LH1"</f>
        <v>LH1</v>
      </c>
      <c r="C156" s="2" t="str">
        <f>"SANDRA"</f>
        <v>SANDRA</v>
      </c>
      <c r="D156" s="3" t="s">
        <v>17</v>
      </c>
      <c r="E156" s="2" t="str">
        <f>"Féminin"</f>
        <v>Féminin</v>
      </c>
      <c r="F156" s="22">
        <v>27579</v>
      </c>
      <c r="G156" s="2">
        <f t="shared" ca="1" si="131"/>
        <v>46</v>
      </c>
      <c r="H156" s="2" t="str">
        <f t="shared" si="151"/>
        <v>CDI</v>
      </c>
      <c r="I156" s="2" t="str">
        <f t="shared" si="154"/>
        <v>3B</v>
      </c>
      <c r="J156" s="2" t="str">
        <f t="shared" si="155"/>
        <v>OUVRIER</v>
      </c>
      <c r="K156" s="2" t="str">
        <f>"ASSISTANTE DE PRODUCTION"</f>
        <v>ASSISTANTE DE PRODUCTION</v>
      </c>
      <c r="L156" s="4">
        <v>38495</v>
      </c>
      <c r="M156" s="5">
        <f t="shared" ca="1" si="6"/>
        <v>6119</v>
      </c>
      <c r="N156" s="2">
        <v>151.66999999999999</v>
      </c>
      <c r="O156" s="2" t="str">
        <f>"80560"</f>
        <v>80560</v>
      </c>
      <c r="P156" s="2" t="str">
        <f>"AUTHIE"</f>
        <v>AUTHIE</v>
      </c>
      <c r="Q156" s="20" t="str">
        <f t="shared" ca="1" si="132"/>
        <v>46-55</v>
      </c>
      <c r="R156">
        <f t="shared" si="133"/>
        <v>1</v>
      </c>
    </row>
    <row r="157" spans="1:18" ht="14.25" customHeight="1" x14ac:dyDescent="0.25">
      <c r="A157" s="2" t="str">
        <f>"05PRD01A"</f>
        <v>05PRD01A</v>
      </c>
      <c r="B157" s="2" t="str">
        <f>"LI1"</f>
        <v>LI1</v>
      </c>
      <c r="C157" s="2" t="str">
        <f>"HERMANN"</f>
        <v>HERMANN</v>
      </c>
      <c r="D157" s="3" t="s">
        <v>14</v>
      </c>
      <c r="E157" s="2" t="str">
        <f>"Masculin"</f>
        <v>Masculin</v>
      </c>
      <c r="F157" s="22">
        <v>27151</v>
      </c>
      <c r="G157" s="2">
        <f t="shared" ca="1" si="131"/>
        <v>47</v>
      </c>
      <c r="H157" s="2" t="str">
        <f t="shared" si="151"/>
        <v>CDI</v>
      </c>
      <c r="I157" s="2" t="str">
        <f>"3C"</f>
        <v>3C</v>
      </c>
      <c r="J157" s="2" t="str">
        <f t="shared" si="155"/>
        <v>OUVRIER</v>
      </c>
      <c r="K157" s="2" t="str">
        <f>"OPERATEUR REGLEUR"</f>
        <v>OPERATEUR REGLEUR</v>
      </c>
      <c r="L157" s="4">
        <v>35797</v>
      </c>
      <c r="M157" s="5">
        <f t="shared" ca="1" si="6"/>
        <v>8817</v>
      </c>
      <c r="N157" s="2">
        <v>151.66999999999999</v>
      </c>
      <c r="O157" s="2" t="str">
        <f>"80890"</f>
        <v>80890</v>
      </c>
      <c r="P157" s="2" t="str">
        <f>"CONDE FOLIE"</f>
        <v>CONDE FOLIE</v>
      </c>
      <c r="Q157" s="20" t="str">
        <f t="shared" ca="1" si="132"/>
        <v>46-55</v>
      </c>
      <c r="R157">
        <f t="shared" si="133"/>
        <v>-1</v>
      </c>
    </row>
    <row r="158" spans="1:18" ht="14.25" customHeight="1" x14ac:dyDescent="0.25">
      <c r="A158" s="2" t="str">
        <f>"05RED01A"</f>
        <v>05RED01A</v>
      </c>
      <c r="B158" s="2" t="str">
        <f>"LI2"</f>
        <v>LI2</v>
      </c>
      <c r="C158" s="2" t="str">
        <f>"LAURY"</f>
        <v>LAURY</v>
      </c>
      <c r="D158" s="3" t="s">
        <v>20</v>
      </c>
      <c r="E158" s="2" t="str">
        <f>"Féminin"</f>
        <v>Féminin</v>
      </c>
      <c r="F158" s="22">
        <v>28237</v>
      </c>
      <c r="G158" s="2">
        <f t="shared" ca="1" si="131"/>
        <v>44</v>
      </c>
      <c r="H158" s="2" t="str">
        <f t="shared" si="151"/>
        <v>CDI</v>
      </c>
      <c r="I158" s="2" t="str">
        <f>"6B"</f>
        <v>6B</v>
      </c>
      <c r="J158" s="2" t="str">
        <f>"CADRE"</f>
        <v>CADRE</v>
      </c>
      <c r="K158" s="2" t="str">
        <f>"INGENIEUR DEVELOPPEMENT"</f>
        <v>INGENIEUR DEVELOPPEMENT</v>
      </c>
      <c r="L158" s="4">
        <v>38117</v>
      </c>
      <c r="M158" s="5">
        <f t="shared" ca="1" si="6"/>
        <v>6497</v>
      </c>
      <c r="N158" s="2">
        <v>151.66999999999999</v>
      </c>
      <c r="O158" s="2" t="str">
        <f t="shared" ref="O158:O159" si="156">"80000"</f>
        <v>80000</v>
      </c>
      <c r="P158" s="2" t="str">
        <f>"AMIENS"</f>
        <v>AMIENS</v>
      </c>
      <c r="Q158" s="20" t="str">
        <f t="shared" ca="1" si="132"/>
        <v>36-45</v>
      </c>
      <c r="R158">
        <f t="shared" si="133"/>
        <v>1</v>
      </c>
    </row>
    <row r="159" spans="1:18" ht="14.25" customHeight="1" x14ac:dyDescent="0.25">
      <c r="A159" s="2" t="str">
        <f>"05PRD01A"</f>
        <v>05PRD01A</v>
      </c>
      <c r="B159" s="2" t="str">
        <f>"LO2"</f>
        <v>LO2</v>
      </c>
      <c r="C159" s="2" t="str">
        <f>"DAVID"</f>
        <v>DAVID</v>
      </c>
      <c r="D159" s="3" t="s">
        <v>14</v>
      </c>
      <c r="E159" s="2" t="str">
        <f t="shared" ref="E159:E163" si="157">"Masculin"</f>
        <v>Masculin</v>
      </c>
      <c r="F159" s="22">
        <v>27201</v>
      </c>
      <c r="G159" s="2">
        <f t="shared" ca="1" si="131"/>
        <v>47</v>
      </c>
      <c r="H159" s="2" t="str">
        <f t="shared" si="151"/>
        <v>CDI</v>
      </c>
      <c r="I159" s="2" t="str">
        <f>"3B"</f>
        <v>3B</v>
      </c>
      <c r="J159" s="2" t="str">
        <f>"OUVRIER"</f>
        <v>OUVRIER</v>
      </c>
      <c r="K159" s="2" t="str">
        <f>"OPERATEUR REGLEUR"</f>
        <v>OPERATEUR REGLEUR</v>
      </c>
      <c r="L159" s="4">
        <v>36220</v>
      </c>
      <c r="M159" s="5">
        <f t="shared" ca="1" si="6"/>
        <v>8394</v>
      </c>
      <c r="N159" s="2">
        <v>151.66999999999999</v>
      </c>
      <c r="O159" s="2" t="str">
        <f t="shared" si="156"/>
        <v>80000</v>
      </c>
      <c r="P159" s="2" t="str">
        <f>"DREUIL LES AMIENS"</f>
        <v>DREUIL LES AMIENS</v>
      </c>
      <c r="Q159" s="20" t="str">
        <f t="shared" ca="1" si="132"/>
        <v>46-55</v>
      </c>
      <c r="R159">
        <f t="shared" si="133"/>
        <v>-1</v>
      </c>
    </row>
    <row r="160" spans="1:18" ht="14.25" customHeight="1" x14ac:dyDescent="0.25">
      <c r="A160" s="2" t="str">
        <f t="shared" ref="A160:A161" si="158">"05PRD02A"</f>
        <v>05PRD02A</v>
      </c>
      <c r="B160" s="2" t="str">
        <f>"LO5"</f>
        <v>LO5</v>
      </c>
      <c r="C160" s="2" t="str">
        <f>"STEPHANE"</f>
        <v>STEPHANE</v>
      </c>
      <c r="D160" s="3" t="s">
        <v>17</v>
      </c>
      <c r="E160" s="2" t="str">
        <f t="shared" si="157"/>
        <v>Masculin</v>
      </c>
      <c r="F160" s="22">
        <v>26600</v>
      </c>
      <c r="G160" s="2">
        <f t="shared" ca="1" si="131"/>
        <v>49</v>
      </c>
      <c r="H160" s="2" t="str">
        <f t="shared" si="151"/>
        <v>CDI</v>
      </c>
      <c r="I160" s="2" t="str">
        <f t="shared" ref="I160:I161" si="159">"6B"</f>
        <v>6B</v>
      </c>
      <c r="J160" s="2" t="str">
        <f t="shared" ref="J160:J161" si="160">"CADRE"</f>
        <v>CADRE</v>
      </c>
      <c r="K160" s="2" t="str">
        <f>"RESPONSABLE EQUIPE PRODUCTION"</f>
        <v>RESPONSABLE EQUIPE PRODUCTION</v>
      </c>
      <c r="L160" s="4">
        <v>39888</v>
      </c>
      <c r="M160" s="5">
        <f t="shared" ca="1" si="6"/>
        <v>4726</v>
      </c>
      <c r="N160" s="2">
        <v>151.66999999999999</v>
      </c>
      <c r="O160" s="2" t="str">
        <f>"80300"</f>
        <v>80300</v>
      </c>
      <c r="P160" s="2" t="str">
        <f>"MEAULTE"</f>
        <v>MEAULTE</v>
      </c>
      <c r="Q160" s="20" t="str">
        <f t="shared" ca="1" si="132"/>
        <v>46-55</v>
      </c>
      <c r="R160">
        <f t="shared" si="133"/>
        <v>-1</v>
      </c>
    </row>
    <row r="161" spans="1:18" ht="14.25" customHeight="1" x14ac:dyDescent="0.25">
      <c r="A161" s="2" t="str">
        <f t="shared" si="158"/>
        <v>05PRD02A</v>
      </c>
      <c r="B161" s="2" t="str">
        <f>"LU1"</f>
        <v>LU1</v>
      </c>
      <c r="C161" s="2" t="str">
        <f>"NICOLAS"</f>
        <v>NICOLAS</v>
      </c>
      <c r="D161" s="3" t="s">
        <v>24</v>
      </c>
      <c r="E161" s="2" t="str">
        <f t="shared" si="157"/>
        <v>Masculin</v>
      </c>
      <c r="F161" s="22">
        <v>31043</v>
      </c>
      <c r="G161" s="2">
        <f t="shared" ca="1" si="131"/>
        <v>37</v>
      </c>
      <c r="H161" s="2" t="str">
        <f t="shared" si="151"/>
        <v>CDI</v>
      </c>
      <c r="I161" s="2" t="str">
        <f t="shared" si="159"/>
        <v>6B</v>
      </c>
      <c r="J161" s="2" t="str">
        <f t="shared" si="160"/>
        <v>CADRE</v>
      </c>
      <c r="K161" s="2" t="str">
        <f>"PHARMACIEN INGENIEUR CQ"</f>
        <v>PHARMACIEN INGENIEUR CQ</v>
      </c>
      <c r="L161" s="4">
        <v>39650</v>
      </c>
      <c r="M161" s="5">
        <f t="shared" ca="1" si="6"/>
        <v>4964</v>
      </c>
      <c r="N161" s="2">
        <v>151.66999999999999</v>
      </c>
      <c r="O161" s="2" t="str">
        <f>"80250"</f>
        <v>80250</v>
      </c>
      <c r="P161" s="2" t="str">
        <f>"CHAUSSOY EPAGNY"</f>
        <v>CHAUSSOY EPAGNY</v>
      </c>
      <c r="Q161" s="20" t="str">
        <f t="shared" ca="1" si="132"/>
        <v>36-45</v>
      </c>
      <c r="R161">
        <f t="shared" si="133"/>
        <v>-1</v>
      </c>
    </row>
    <row r="162" spans="1:18" ht="14.25" customHeight="1" x14ac:dyDescent="0.25">
      <c r="A162" s="2" t="str">
        <f t="shared" ref="A162:A164" si="161">"05PRD01A"</f>
        <v>05PRD01A</v>
      </c>
      <c r="B162" s="2" t="str">
        <f>"MA12"</f>
        <v>MA12</v>
      </c>
      <c r="C162" s="2" t="str">
        <f>"GAYLORD"</f>
        <v>GAYLORD</v>
      </c>
      <c r="D162" s="3" t="s">
        <v>21</v>
      </c>
      <c r="E162" s="2" t="str">
        <f t="shared" si="157"/>
        <v>Masculin</v>
      </c>
      <c r="F162" s="22">
        <v>29748</v>
      </c>
      <c r="G162" s="2">
        <f t="shared" ca="1" si="131"/>
        <v>40</v>
      </c>
      <c r="H162" s="2" t="str">
        <f t="shared" si="151"/>
        <v>CDI</v>
      </c>
      <c r="I162" s="2" t="str">
        <f t="shared" ref="I162:I163" si="162">"3B"</f>
        <v>3B</v>
      </c>
      <c r="J162" s="2" t="str">
        <f t="shared" ref="J162:J164" si="163">"OUVRIER"</f>
        <v>OUVRIER</v>
      </c>
      <c r="K162" s="2" t="str">
        <f>"CONDUCTEUR DE LIGNE CAVANNA"</f>
        <v>CONDUCTEUR DE LIGNE CAVANNA</v>
      </c>
      <c r="L162" s="4">
        <v>39818</v>
      </c>
      <c r="M162" s="5">
        <f t="shared" ca="1" si="6"/>
        <v>4796</v>
      </c>
      <c r="N162" s="2">
        <v>151.66999999999999</v>
      </c>
      <c r="O162" s="2" t="str">
        <f>"80090"</f>
        <v>80090</v>
      </c>
      <c r="P162" s="2" t="str">
        <f>"AMIENS"</f>
        <v>AMIENS</v>
      </c>
      <c r="Q162" s="20" t="str">
        <f t="shared" ca="1" si="132"/>
        <v>36-45</v>
      </c>
      <c r="R162">
        <f t="shared" si="133"/>
        <v>-1</v>
      </c>
    </row>
    <row r="163" spans="1:18" ht="14.25" customHeight="1" x14ac:dyDescent="0.25">
      <c r="A163" s="2" t="str">
        <f t="shared" si="161"/>
        <v>05PRD01A</v>
      </c>
      <c r="B163" s="2" t="str">
        <f>"MA13"</f>
        <v>MA13</v>
      </c>
      <c r="C163" s="2" t="str">
        <f>"SYLVAIN"</f>
        <v>SYLVAIN</v>
      </c>
      <c r="D163" s="3" t="s">
        <v>14</v>
      </c>
      <c r="E163" s="2" t="str">
        <f t="shared" si="157"/>
        <v>Masculin</v>
      </c>
      <c r="F163" s="22">
        <v>32305</v>
      </c>
      <c r="G163" s="2">
        <f t="shared" ca="1" si="131"/>
        <v>33</v>
      </c>
      <c r="H163" s="2" t="str">
        <f t="shared" si="151"/>
        <v>CDI</v>
      </c>
      <c r="I163" s="2" t="str">
        <f t="shared" si="162"/>
        <v>3B</v>
      </c>
      <c r="J163" s="2" t="str">
        <f t="shared" si="163"/>
        <v>OUVRIER</v>
      </c>
      <c r="K163" s="2" t="str">
        <f>"OPERATEUR REGLEUR"</f>
        <v>OPERATEUR REGLEUR</v>
      </c>
      <c r="L163" s="4">
        <v>40406</v>
      </c>
      <c r="M163" s="5">
        <f t="shared" ca="1" si="6"/>
        <v>4208</v>
      </c>
      <c r="N163" s="2">
        <v>151.66999999999999</v>
      </c>
      <c r="O163" s="2" t="str">
        <f>"80850"</f>
        <v>80850</v>
      </c>
      <c r="P163" s="2" t="str">
        <f>"BERTEAUCOURT LES DAMES"</f>
        <v>BERTEAUCOURT LES DAMES</v>
      </c>
      <c r="Q163" s="20" t="str">
        <f t="shared" ca="1" si="132"/>
        <v>26-35</v>
      </c>
      <c r="R163">
        <f t="shared" si="133"/>
        <v>-1</v>
      </c>
    </row>
    <row r="164" spans="1:18" ht="14.25" customHeight="1" x14ac:dyDescent="0.25">
      <c r="A164" s="2" t="str">
        <f t="shared" si="161"/>
        <v>05PRD01A</v>
      </c>
      <c r="B164" s="2" t="str">
        <f>"MA14"</f>
        <v>MA14</v>
      </c>
      <c r="C164" s="2" t="str">
        <f>"JESSICA"</f>
        <v>JESSICA</v>
      </c>
      <c r="D164" s="3" t="s">
        <v>14</v>
      </c>
      <c r="E164" s="2" t="str">
        <f t="shared" ref="E164:E165" si="164">"Féminin"</f>
        <v>Féminin</v>
      </c>
      <c r="F164" s="22">
        <v>30574</v>
      </c>
      <c r="G164" s="2">
        <f t="shared" ca="1" si="131"/>
        <v>38</v>
      </c>
      <c r="H164" s="2" t="str">
        <f t="shared" si="151"/>
        <v>CDI</v>
      </c>
      <c r="I164" s="2" t="str">
        <f>"2B"</f>
        <v>2B</v>
      </c>
      <c r="J164" s="2" t="str">
        <f t="shared" si="163"/>
        <v>OUVRIER</v>
      </c>
      <c r="K164" s="2" t="str">
        <f>"CONDUCTEUR LIGNE AUTOMATISEE"</f>
        <v>CONDUCTEUR LIGNE AUTOMATISEE</v>
      </c>
      <c r="L164" s="4">
        <v>40560</v>
      </c>
      <c r="M164" s="5">
        <f t="shared" ca="1" si="6"/>
        <v>4054</v>
      </c>
      <c r="N164" s="2">
        <v>151.66999999999999</v>
      </c>
      <c r="O164" s="2" t="str">
        <f>"80470"</f>
        <v>80470</v>
      </c>
      <c r="P164" s="2" t="str">
        <f>"AILLY SUR SOMME"</f>
        <v>AILLY SUR SOMME</v>
      </c>
      <c r="Q164" s="20" t="str">
        <f t="shared" ca="1" si="132"/>
        <v>36-45</v>
      </c>
      <c r="R164">
        <f t="shared" si="133"/>
        <v>1</v>
      </c>
    </row>
    <row r="165" spans="1:18" ht="14.25" customHeight="1" x14ac:dyDescent="0.25">
      <c r="A165" s="2" t="str">
        <f>"05AQA01A"</f>
        <v>05AQA01A</v>
      </c>
      <c r="B165" s="2" t="str">
        <f>"MA15"</f>
        <v>MA15</v>
      </c>
      <c r="C165" s="2" t="str">
        <f>"LOUISE"</f>
        <v>LOUISE</v>
      </c>
      <c r="D165" s="3" t="s">
        <v>30</v>
      </c>
      <c r="E165" s="2" t="str">
        <f t="shared" si="164"/>
        <v>Féminin</v>
      </c>
      <c r="F165" s="22">
        <v>35472</v>
      </c>
      <c r="G165" s="2">
        <f t="shared" ca="1" si="131"/>
        <v>25</v>
      </c>
      <c r="H165" s="2" t="str">
        <f>"SC"</f>
        <v>SC</v>
      </c>
      <c r="I165" s="2" t="str">
        <f>""</f>
        <v/>
      </c>
      <c r="J165" s="2" t="str">
        <f>"STAGIAIRE"</f>
        <v>STAGIAIRE</v>
      </c>
      <c r="K165" s="2" t="str">
        <f>"STAGIAIRE QUALITE"</f>
        <v>STAGIAIRE QUALITE</v>
      </c>
      <c r="L165" s="4">
        <v>43525</v>
      </c>
      <c r="M165" s="5">
        <f t="shared" ca="1" si="6"/>
        <v>1089</v>
      </c>
      <c r="N165" s="2">
        <v>151.66999999999999</v>
      </c>
      <c r="O165" s="2" t="str">
        <f>"94800"</f>
        <v>94800</v>
      </c>
      <c r="P165" s="2" t="str">
        <f>"VILLEJUIF"</f>
        <v>VILLEJUIF</v>
      </c>
      <c r="Q165" s="20" t="str">
        <f t="shared" ca="1" si="132"/>
        <v>18-25</v>
      </c>
      <c r="R165">
        <f t="shared" si="133"/>
        <v>1</v>
      </c>
    </row>
    <row r="166" spans="1:18" ht="14.25" customHeight="1" x14ac:dyDescent="0.25">
      <c r="A166" s="2" t="str">
        <f t="shared" ref="A166:A169" si="165">"05PRD01A"</f>
        <v>05PRD01A</v>
      </c>
      <c r="B166" s="2" t="str">
        <f>"MA3"</f>
        <v>MA3</v>
      </c>
      <c r="C166" s="2" t="str">
        <f>"JEROME"</f>
        <v>JEROME</v>
      </c>
      <c r="D166" s="3" t="s">
        <v>14</v>
      </c>
      <c r="E166" s="2" t="str">
        <f t="shared" ref="E166:E170" si="166">"Masculin"</f>
        <v>Masculin</v>
      </c>
      <c r="F166" s="22">
        <v>25990</v>
      </c>
      <c r="G166" s="2">
        <f t="shared" ca="1" si="131"/>
        <v>50</v>
      </c>
      <c r="H166" s="2" t="str">
        <f t="shared" ref="H166:H178" si="167">"CDI"</f>
        <v>CDI</v>
      </c>
      <c r="I166" s="2" t="str">
        <f>"3C"</f>
        <v>3C</v>
      </c>
      <c r="J166" s="2" t="str">
        <f t="shared" ref="J166:J176" si="168">"OUVRIER"</f>
        <v>OUVRIER</v>
      </c>
      <c r="K166" s="2" t="str">
        <f t="shared" ref="K166:K169" si="169">"OPERATEUR REGLEUR"</f>
        <v>OPERATEUR REGLEUR</v>
      </c>
      <c r="L166" s="4">
        <v>35534</v>
      </c>
      <c r="M166" s="5">
        <f t="shared" ca="1" si="6"/>
        <v>9080</v>
      </c>
      <c r="N166" s="2">
        <v>151.66999999999999</v>
      </c>
      <c r="O166" s="2" t="str">
        <f>"80300"</f>
        <v>80300</v>
      </c>
      <c r="P166" s="2" t="str">
        <f>"ALBERT"</f>
        <v>ALBERT</v>
      </c>
      <c r="Q166" s="20" t="str">
        <f t="shared" ca="1" si="132"/>
        <v>46-55</v>
      </c>
      <c r="R166">
        <f t="shared" si="133"/>
        <v>-1</v>
      </c>
    </row>
    <row r="167" spans="1:18" ht="14.25" customHeight="1" x14ac:dyDescent="0.25">
      <c r="A167" s="2" t="str">
        <f t="shared" si="165"/>
        <v>05PRD01A</v>
      </c>
      <c r="B167" s="2" t="str">
        <f>"MA4"</f>
        <v>MA4</v>
      </c>
      <c r="C167" s="2" t="str">
        <f>"LUDOVIC"</f>
        <v>LUDOVIC</v>
      </c>
      <c r="D167" s="3" t="s">
        <v>14</v>
      </c>
      <c r="E167" s="2" t="str">
        <f t="shared" si="166"/>
        <v>Masculin</v>
      </c>
      <c r="F167" s="22">
        <v>28051</v>
      </c>
      <c r="G167" s="2">
        <f t="shared" ca="1" si="131"/>
        <v>45</v>
      </c>
      <c r="H167" s="2" t="str">
        <f t="shared" si="167"/>
        <v>CDI</v>
      </c>
      <c r="I167" s="2" t="str">
        <f t="shared" ref="I167:I173" si="170">"3B"</f>
        <v>3B</v>
      </c>
      <c r="J167" s="2" t="str">
        <f t="shared" si="168"/>
        <v>OUVRIER</v>
      </c>
      <c r="K167" s="2" t="str">
        <f t="shared" si="169"/>
        <v>OPERATEUR REGLEUR</v>
      </c>
      <c r="L167" s="4">
        <v>35797</v>
      </c>
      <c r="M167" s="5">
        <f t="shared" ca="1" si="6"/>
        <v>8817</v>
      </c>
      <c r="N167" s="2">
        <v>151.66999999999999</v>
      </c>
      <c r="O167" s="2" t="str">
        <f>"80000"</f>
        <v>80000</v>
      </c>
      <c r="P167" s="2" t="str">
        <f>"AMIENS"</f>
        <v>AMIENS</v>
      </c>
      <c r="Q167" s="20" t="str">
        <f t="shared" ca="1" si="132"/>
        <v>36-45</v>
      </c>
      <c r="R167">
        <f t="shared" si="133"/>
        <v>-1</v>
      </c>
    </row>
    <row r="168" spans="1:18" ht="14.25" customHeight="1" x14ac:dyDescent="0.25">
      <c r="A168" s="2" t="str">
        <f t="shared" si="165"/>
        <v>05PRD01A</v>
      </c>
      <c r="B168" s="2" t="str">
        <f>"MA5"</f>
        <v>MA5</v>
      </c>
      <c r="C168" s="2" t="str">
        <f>"DAVID"</f>
        <v>DAVID</v>
      </c>
      <c r="D168" s="3" t="s">
        <v>14</v>
      </c>
      <c r="E168" s="2" t="str">
        <f t="shared" si="166"/>
        <v>Masculin</v>
      </c>
      <c r="F168" s="22">
        <v>26855</v>
      </c>
      <c r="G168" s="2">
        <f t="shared" ca="1" si="131"/>
        <v>48</v>
      </c>
      <c r="H168" s="2" t="str">
        <f t="shared" si="167"/>
        <v>CDI</v>
      </c>
      <c r="I168" s="2" t="str">
        <f t="shared" si="170"/>
        <v>3B</v>
      </c>
      <c r="J168" s="2" t="str">
        <f t="shared" si="168"/>
        <v>OUVRIER</v>
      </c>
      <c r="K168" s="2" t="str">
        <f t="shared" si="169"/>
        <v>OPERATEUR REGLEUR</v>
      </c>
      <c r="L168" s="4">
        <v>37135</v>
      </c>
      <c r="M168" s="5">
        <f t="shared" ca="1" si="6"/>
        <v>7479</v>
      </c>
      <c r="N168" s="2">
        <v>151.66999999999999</v>
      </c>
      <c r="O168" s="2" t="str">
        <f>"80750"</f>
        <v>80750</v>
      </c>
      <c r="P168" s="2" t="str">
        <f>"FIENVILLERS"</f>
        <v>FIENVILLERS</v>
      </c>
      <c r="Q168" s="20" t="str">
        <f t="shared" ca="1" si="132"/>
        <v>46-55</v>
      </c>
      <c r="R168">
        <f t="shared" si="133"/>
        <v>-1</v>
      </c>
    </row>
    <row r="169" spans="1:18" ht="14.25" customHeight="1" x14ac:dyDescent="0.25">
      <c r="A169" s="2" t="str">
        <f t="shared" si="165"/>
        <v>05PRD01A</v>
      </c>
      <c r="B169" s="2" t="str">
        <f>"MA9"</f>
        <v>MA9</v>
      </c>
      <c r="C169" s="2" t="str">
        <f>"STEVE"</f>
        <v>STEVE</v>
      </c>
      <c r="D169" s="3" t="s">
        <v>14</v>
      </c>
      <c r="E169" s="2" t="str">
        <f t="shared" si="166"/>
        <v>Masculin</v>
      </c>
      <c r="F169" s="22">
        <v>25492</v>
      </c>
      <c r="G169" s="2">
        <f t="shared" ca="1" si="131"/>
        <v>52</v>
      </c>
      <c r="H169" s="2" t="str">
        <f t="shared" si="167"/>
        <v>CDI</v>
      </c>
      <c r="I169" s="2" t="str">
        <f t="shared" si="170"/>
        <v>3B</v>
      </c>
      <c r="J169" s="2" t="str">
        <f t="shared" si="168"/>
        <v>OUVRIER</v>
      </c>
      <c r="K169" s="2" t="str">
        <f t="shared" si="169"/>
        <v>OPERATEUR REGLEUR</v>
      </c>
      <c r="L169" s="4">
        <v>38236</v>
      </c>
      <c r="M169" s="5">
        <f t="shared" ca="1" si="6"/>
        <v>6378</v>
      </c>
      <c r="N169" s="2">
        <v>151.66999999999999</v>
      </c>
      <c r="O169" s="2" t="str">
        <f>"80560"</f>
        <v>80560</v>
      </c>
      <c r="P169" s="2" t="str">
        <f>"ACHEUX EN AMIENOIS"</f>
        <v>ACHEUX EN AMIENOIS</v>
      </c>
      <c r="Q169" s="20" t="str">
        <f t="shared" ca="1" si="132"/>
        <v>46-55</v>
      </c>
      <c r="R169">
        <f t="shared" si="133"/>
        <v>-1</v>
      </c>
    </row>
    <row r="170" spans="1:18" ht="14.25" customHeight="1" x14ac:dyDescent="0.25">
      <c r="A170" s="2" t="str">
        <f>"05LOG01A"</f>
        <v>05LOG01A</v>
      </c>
      <c r="B170" s="2" t="str">
        <f>"ME2"</f>
        <v>ME2</v>
      </c>
      <c r="C170" s="2" t="str">
        <f>"JOEL"</f>
        <v>JOEL</v>
      </c>
      <c r="D170" s="3" t="s">
        <v>22</v>
      </c>
      <c r="E170" s="2" t="str">
        <f t="shared" si="166"/>
        <v>Masculin</v>
      </c>
      <c r="F170" s="22">
        <v>25452</v>
      </c>
      <c r="G170" s="2">
        <f t="shared" ca="1" si="131"/>
        <v>52</v>
      </c>
      <c r="H170" s="2" t="str">
        <f t="shared" si="167"/>
        <v>CDI</v>
      </c>
      <c r="I170" s="2" t="str">
        <f t="shared" si="170"/>
        <v>3B</v>
      </c>
      <c r="J170" s="2" t="str">
        <f t="shared" si="168"/>
        <v>OUVRIER</v>
      </c>
      <c r="K170" s="2" t="str">
        <f>"MAGASINIER POLYVALENT PESEE"</f>
        <v>MAGASINIER POLYVALENT PESEE</v>
      </c>
      <c r="L170" s="4">
        <v>37560</v>
      </c>
      <c r="M170" s="5">
        <f t="shared" ca="1" si="6"/>
        <v>7054</v>
      </c>
      <c r="N170" s="2">
        <v>151.66999999999999</v>
      </c>
      <c r="O170" s="2" t="str">
        <f>"80480"</f>
        <v>80480</v>
      </c>
      <c r="P170" s="2" t="str">
        <f>"SALOUEL"</f>
        <v>SALOUEL</v>
      </c>
      <c r="Q170" s="20" t="str">
        <f t="shared" ca="1" si="132"/>
        <v>46-55</v>
      </c>
      <c r="R170">
        <f t="shared" si="133"/>
        <v>-1</v>
      </c>
    </row>
    <row r="171" spans="1:18" ht="14.25" customHeight="1" x14ac:dyDescent="0.25">
      <c r="A171" s="2" t="str">
        <f>"05AQA01A"</f>
        <v>05AQA01A</v>
      </c>
      <c r="B171" s="2" t="str">
        <f>"MI1"</f>
        <v>MI1</v>
      </c>
      <c r="C171" s="2" t="str">
        <f>"LAURENCE"</f>
        <v>LAURENCE</v>
      </c>
      <c r="D171" s="3" t="s">
        <v>30</v>
      </c>
      <c r="E171" s="2" t="str">
        <f>"Féminin"</f>
        <v>Féminin</v>
      </c>
      <c r="F171" s="22">
        <v>23043</v>
      </c>
      <c r="G171" s="2">
        <f t="shared" ca="1" si="131"/>
        <v>59</v>
      </c>
      <c r="H171" s="2" t="str">
        <f t="shared" si="167"/>
        <v>CDI</v>
      </c>
      <c r="I171" s="2" t="str">
        <f t="shared" si="170"/>
        <v>3B</v>
      </c>
      <c r="J171" s="2" t="str">
        <f t="shared" si="168"/>
        <v>OUVRIER</v>
      </c>
      <c r="K171" s="2" t="str">
        <f>"SECRETAIRE POLE CLIENT"</f>
        <v>SECRETAIRE POLE CLIENT</v>
      </c>
      <c r="L171" s="4">
        <v>38033</v>
      </c>
      <c r="M171" s="5">
        <f t="shared" ca="1" si="6"/>
        <v>6581</v>
      </c>
      <c r="N171" s="2">
        <v>151.66999999999999</v>
      </c>
      <c r="O171" s="2" t="str">
        <f>"80090"</f>
        <v>80090</v>
      </c>
      <c r="P171" s="2" t="str">
        <f>"AMIENS"</f>
        <v>AMIENS</v>
      </c>
      <c r="Q171" s="20" t="str">
        <f t="shared" ca="1" si="132"/>
        <v>56-65</v>
      </c>
      <c r="R171">
        <f t="shared" si="133"/>
        <v>1</v>
      </c>
    </row>
    <row r="172" spans="1:18" ht="14.25" customHeight="1" x14ac:dyDescent="0.25">
      <c r="A172" s="2" t="str">
        <f t="shared" ref="A172:A173" si="171">"05PRD01A"</f>
        <v>05PRD01A</v>
      </c>
      <c r="B172" s="2" t="str">
        <f>"MI2"</f>
        <v>MI2</v>
      </c>
      <c r="C172" s="2" t="str">
        <f>"FREDERIC"</f>
        <v>FREDERIC</v>
      </c>
      <c r="D172" s="3" t="s">
        <v>14</v>
      </c>
      <c r="E172" s="2" t="str">
        <f t="shared" ref="E172:E177" si="172">"Masculin"</f>
        <v>Masculin</v>
      </c>
      <c r="F172" s="22">
        <v>29629</v>
      </c>
      <c r="G172" s="2">
        <f t="shared" ca="1" si="131"/>
        <v>41</v>
      </c>
      <c r="H172" s="2" t="str">
        <f t="shared" si="167"/>
        <v>CDI</v>
      </c>
      <c r="I172" s="2" t="str">
        <f t="shared" si="170"/>
        <v>3B</v>
      </c>
      <c r="J172" s="2" t="str">
        <f t="shared" si="168"/>
        <v>OUVRIER</v>
      </c>
      <c r="K172" s="2" t="str">
        <f t="shared" ref="K172:K173" si="173">"OPERATEUR REGLEUR"</f>
        <v>OPERATEUR REGLEUR</v>
      </c>
      <c r="L172" s="4">
        <v>39909</v>
      </c>
      <c r="M172" s="5">
        <f t="shared" ca="1" si="6"/>
        <v>4705</v>
      </c>
      <c r="N172" s="2">
        <v>151.66999999999999</v>
      </c>
      <c r="O172" s="2" t="str">
        <f>"80260"</f>
        <v>80260</v>
      </c>
      <c r="P172" s="2" t="str">
        <f>"FLESSELLES"</f>
        <v>FLESSELLES</v>
      </c>
      <c r="Q172" s="20" t="str">
        <f t="shared" ca="1" si="132"/>
        <v>36-45</v>
      </c>
      <c r="R172">
        <f t="shared" si="133"/>
        <v>-1</v>
      </c>
    </row>
    <row r="173" spans="1:18" ht="14.25" customHeight="1" x14ac:dyDescent="0.25">
      <c r="A173" s="2" t="str">
        <f t="shared" si="171"/>
        <v>05PRD01A</v>
      </c>
      <c r="B173" s="2" t="str">
        <f>"MO1"</f>
        <v>MO1</v>
      </c>
      <c r="C173" s="2" t="str">
        <f>"PATRICE"</f>
        <v>PATRICE</v>
      </c>
      <c r="D173" s="3" t="s">
        <v>14</v>
      </c>
      <c r="E173" s="2" t="str">
        <f t="shared" si="172"/>
        <v>Masculin</v>
      </c>
      <c r="F173" s="22">
        <v>26195</v>
      </c>
      <c r="G173" s="2">
        <f t="shared" ca="1" si="131"/>
        <v>50</v>
      </c>
      <c r="H173" s="2" t="str">
        <f t="shared" si="167"/>
        <v>CDI</v>
      </c>
      <c r="I173" s="2" t="str">
        <f t="shared" si="170"/>
        <v>3B</v>
      </c>
      <c r="J173" s="2" t="str">
        <f t="shared" si="168"/>
        <v>OUVRIER</v>
      </c>
      <c r="K173" s="2" t="str">
        <f t="shared" si="173"/>
        <v>OPERATEUR REGLEUR</v>
      </c>
      <c r="L173" s="4">
        <v>35432</v>
      </c>
      <c r="M173" s="5">
        <f t="shared" ca="1" si="6"/>
        <v>9182</v>
      </c>
      <c r="N173" s="2">
        <v>151.66999999999999</v>
      </c>
      <c r="O173" s="2" t="str">
        <f>"80300"</f>
        <v>80300</v>
      </c>
      <c r="P173" s="2" t="str">
        <f>"FRICOURT"</f>
        <v>FRICOURT</v>
      </c>
      <c r="Q173" s="20" t="str">
        <f t="shared" ca="1" si="132"/>
        <v>46-55</v>
      </c>
      <c r="R173">
        <f t="shared" si="133"/>
        <v>-1</v>
      </c>
    </row>
    <row r="174" spans="1:18" ht="14.25" customHeight="1" x14ac:dyDescent="0.25">
      <c r="A174" s="2" t="str">
        <f t="shared" ref="A174:A175" si="174">"05LOG01A"</f>
        <v>05LOG01A</v>
      </c>
      <c r="B174" s="2" t="str">
        <f>"MO2"</f>
        <v>MO2</v>
      </c>
      <c r="C174" s="2" t="str">
        <f>"STEPHANE"</f>
        <v>STEPHANE</v>
      </c>
      <c r="D174" s="3" t="s">
        <v>22</v>
      </c>
      <c r="E174" s="2" t="str">
        <f t="shared" si="172"/>
        <v>Masculin</v>
      </c>
      <c r="F174" s="22">
        <v>28965</v>
      </c>
      <c r="G174" s="2">
        <f t="shared" ca="1" si="131"/>
        <v>42</v>
      </c>
      <c r="H174" s="2" t="str">
        <f t="shared" si="167"/>
        <v>CDI</v>
      </c>
      <c r="I174" s="2" t="str">
        <f>"3C"</f>
        <v>3C</v>
      </c>
      <c r="J174" s="2" t="str">
        <f t="shared" si="168"/>
        <v>OUVRIER</v>
      </c>
      <c r="K174" s="2" t="str">
        <f>"MAGASINIER POLYVALENT PESEE"</f>
        <v>MAGASINIER POLYVALENT PESEE</v>
      </c>
      <c r="L174" s="4">
        <v>37165</v>
      </c>
      <c r="M174" s="5">
        <f t="shared" ca="1" si="6"/>
        <v>7449</v>
      </c>
      <c r="N174" s="2">
        <v>151.66999999999999</v>
      </c>
      <c r="O174" s="2" t="str">
        <f>"80330"</f>
        <v>80330</v>
      </c>
      <c r="P174" s="2" t="str">
        <f>"CAGNY"</f>
        <v>CAGNY</v>
      </c>
      <c r="Q174" s="20" t="str">
        <f t="shared" ca="1" si="132"/>
        <v>36-45</v>
      </c>
      <c r="R174">
        <f t="shared" si="133"/>
        <v>-1</v>
      </c>
    </row>
    <row r="175" spans="1:18" ht="14.25" customHeight="1" x14ac:dyDescent="0.25">
      <c r="A175" s="2" t="str">
        <f t="shared" si="174"/>
        <v>05LOG01A</v>
      </c>
      <c r="B175" s="2" t="str">
        <f>"MO5"</f>
        <v>MO5</v>
      </c>
      <c r="C175" s="2" t="str">
        <f>"THOMAS"</f>
        <v>THOMAS</v>
      </c>
      <c r="D175" s="3" t="s">
        <v>22</v>
      </c>
      <c r="E175" s="2" t="str">
        <f t="shared" si="172"/>
        <v>Masculin</v>
      </c>
      <c r="F175" s="22">
        <v>27391</v>
      </c>
      <c r="G175" s="2">
        <f t="shared" ca="1" si="131"/>
        <v>47</v>
      </c>
      <c r="H175" s="2" t="str">
        <f t="shared" si="167"/>
        <v>CDI</v>
      </c>
      <c r="I175" s="2" t="str">
        <f>"2C"</f>
        <v>2C</v>
      </c>
      <c r="J175" s="2" t="str">
        <f t="shared" si="168"/>
        <v>OUVRIER</v>
      </c>
      <c r="K175" s="2" t="str">
        <f>"CARISTE MAGASINIER"</f>
        <v>CARISTE MAGASINIER</v>
      </c>
      <c r="L175" s="4">
        <v>38657</v>
      </c>
      <c r="M175" s="5">
        <f t="shared" ca="1" si="6"/>
        <v>5957</v>
      </c>
      <c r="N175" s="2">
        <v>151.66999999999999</v>
      </c>
      <c r="O175" s="2" t="str">
        <f>"80450"</f>
        <v>80450</v>
      </c>
      <c r="P175" s="2" t="str">
        <f>"CAMON"</f>
        <v>CAMON</v>
      </c>
      <c r="Q175" s="20" t="str">
        <f t="shared" ca="1" si="132"/>
        <v>46-55</v>
      </c>
      <c r="R175">
        <f t="shared" si="133"/>
        <v>-1</v>
      </c>
    </row>
    <row r="176" spans="1:18" ht="14.25" customHeight="1" x14ac:dyDescent="0.25">
      <c r="A176" s="2" t="str">
        <f>"05PRD01A"</f>
        <v>05PRD01A</v>
      </c>
      <c r="B176" s="2" t="str">
        <f>"MO7"</f>
        <v>MO7</v>
      </c>
      <c r="C176" s="2" t="str">
        <f>"OLIVIER"</f>
        <v>OLIVIER</v>
      </c>
      <c r="D176" s="3" t="s">
        <v>14</v>
      </c>
      <c r="E176" s="2" t="str">
        <f t="shared" si="172"/>
        <v>Masculin</v>
      </c>
      <c r="F176" s="22">
        <v>25398</v>
      </c>
      <c r="G176" s="2">
        <f t="shared" ca="1" si="131"/>
        <v>52</v>
      </c>
      <c r="H176" s="2" t="str">
        <f t="shared" si="167"/>
        <v>CDI</v>
      </c>
      <c r="I176" s="2" t="str">
        <f>"3B"</f>
        <v>3B</v>
      </c>
      <c r="J176" s="2" t="str">
        <f t="shared" si="168"/>
        <v>OUVRIER</v>
      </c>
      <c r="K176" s="2" t="str">
        <f>"OPERATEUR REGLEUR"</f>
        <v>OPERATEUR REGLEUR</v>
      </c>
      <c r="L176" s="4">
        <v>39630</v>
      </c>
      <c r="M176" s="5">
        <f t="shared" ca="1" si="6"/>
        <v>4984</v>
      </c>
      <c r="N176" s="2">
        <v>151.66999999999999</v>
      </c>
      <c r="O176" s="2" t="str">
        <f>"80000"</f>
        <v>80000</v>
      </c>
      <c r="P176" s="2" t="str">
        <f>"AMIENS"</f>
        <v>AMIENS</v>
      </c>
      <c r="Q176" s="20" t="str">
        <f t="shared" ca="1" si="132"/>
        <v>46-55</v>
      </c>
      <c r="R176">
        <f t="shared" si="133"/>
        <v>-1</v>
      </c>
    </row>
    <row r="177" spans="1:18" ht="14.25" customHeight="1" x14ac:dyDescent="0.25">
      <c r="A177" s="2" t="str">
        <f>"05LOG02A"</f>
        <v>05LOG02A</v>
      </c>
      <c r="B177" s="2" t="str">
        <f>"MU1"</f>
        <v>MU1</v>
      </c>
      <c r="C177" s="2" t="str">
        <f>"LAURENT"</f>
        <v>LAURENT</v>
      </c>
      <c r="D177" s="3" t="s">
        <v>15</v>
      </c>
      <c r="E177" s="2" t="str">
        <f t="shared" si="172"/>
        <v>Masculin</v>
      </c>
      <c r="F177" s="22">
        <v>25263</v>
      </c>
      <c r="G177" s="2">
        <f t="shared" ca="1" si="131"/>
        <v>52</v>
      </c>
      <c r="H177" s="2" t="str">
        <f t="shared" si="167"/>
        <v>CDI</v>
      </c>
      <c r="I177" s="2" t="str">
        <f>"8A"</f>
        <v>8A</v>
      </c>
      <c r="J177" s="2" t="str">
        <f>"CADRE"</f>
        <v>CADRE</v>
      </c>
      <c r="K177" s="2" t="str">
        <f>"MANAGER LOGISTIQUE"</f>
        <v>MANAGER LOGISTIQUE</v>
      </c>
      <c r="L177" s="4">
        <v>40469</v>
      </c>
      <c r="M177" s="5">
        <f t="shared" ca="1" si="6"/>
        <v>4145</v>
      </c>
      <c r="N177" s="2">
        <v>151.66999999999999</v>
      </c>
      <c r="O177" s="2" t="str">
        <f>"62219"</f>
        <v>62219</v>
      </c>
      <c r="P177" s="2" t="str">
        <f>"LONGUENESSE"</f>
        <v>LONGUENESSE</v>
      </c>
      <c r="Q177" s="20" t="str">
        <f t="shared" ca="1" si="132"/>
        <v>46-55</v>
      </c>
      <c r="R177">
        <f t="shared" si="133"/>
        <v>-1</v>
      </c>
    </row>
    <row r="178" spans="1:18" ht="14.25" customHeight="1" x14ac:dyDescent="0.25">
      <c r="A178" s="2" t="str">
        <f>"05COQ01A"</f>
        <v>05COQ01A</v>
      </c>
      <c r="B178" s="2" t="str">
        <f>"NE1"</f>
        <v>NE1</v>
      </c>
      <c r="C178" s="2" t="str">
        <f>"DANIELLE"</f>
        <v>DANIELLE</v>
      </c>
      <c r="D178" s="3" t="s">
        <v>31</v>
      </c>
      <c r="E178" s="2" t="str">
        <f t="shared" ref="E178:E179" si="175">"Féminin"</f>
        <v>Féminin</v>
      </c>
      <c r="F178" s="22">
        <v>24387</v>
      </c>
      <c r="G178" s="2">
        <f t="shared" ca="1" si="131"/>
        <v>55</v>
      </c>
      <c r="H178" s="2" t="str">
        <f t="shared" si="167"/>
        <v>CDI</v>
      </c>
      <c r="I178" s="2" t="str">
        <f>"3B"</f>
        <v>3B</v>
      </c>
      <c r="J178" s="2" t="str">
        <f>"OUVRIER"</f>
        <v>OUVRIER</v>
      </c>
      <c r="K178" s="2" t="str">
        <f>"CONTROLEUR QUALITE"</f>
        <v>CONTROLEUR QUALITE</v>
      </c>
      <c r="L178" s="4">
        <v>38018</v>
      </c>
      <c r="M178" s="5">
        <f t="shared" ca="1" si="6"/>
        <v>6596</v>
      </c>
      <c r="N178" s="2">
        <v>151.66999999999999</v>
      </c>
      <c r="O178" s="2" t="str">
        <f t="shared" ref="O178:O179" si="176">"80080"</f>
        <v>80080</v>
      </c>
      <c r="P178" s="2" t="str">
        <f t="shared" ref="P178:P179" si="177">"AMIENS"</f>
        <v>AMIENS</v>
      </c>
      <c r="Q178" s="20" t="str">
        <f t="shared" ca="1" si="132"/>
        <v>46-55</v>
      </c>
      <c r="R178">
        <f t="shared" si="133"/>
        <v>1</v>
      </c>
    </row>
    <row r="179" spans="1:18" ht="14.25" customHeight="1" x14ac:dyDescent="0.25">
      <c r="A179" s="2" t="str">
        <f>"05ADM01A"</f>
        <v>05ADM01A</v>
      </c>
      <c r="B179" s="2" t="str">
        <f>"NI1"</f>
        <v>NI1</v>
      </c>
      <c r="C179" s="2" t="str">
        <f>"MARIE HELOISE"</f>
        <v>MARIE HELOISE</v>
      </c>
      <c r="D179" s="3" t="s">
        <v>28</v>
      </c>
      <c r="E179" s="2" t="str">
        <f t="shared" si="175"/>
        <v>Féminin</v>
      </c>
      <c r="F179" s="22">
        <v>35455</v>
      </c>
      <c r="G179" s="2">
        <f t="shared" ca="1" si="131"/>
        <v>25</v>
      </c>
      <c r="H179" s="2" t="str">
        <f>"CAP10"</f>
        <v>CAP10</v>
      </c>
      <c r="I179" s="2" t="str">
        <f>""</f>
        <v/>
      </c>
      <c r="J179" s="2" t="str">
        <f>"APPRENTI"</f>
        <v>APPRENTI</v>
      </c>
      <c r="K179" s="2" t="str">
        <f>"APPRENTI RH"</f>
        <v>APPRENTI RH</v>
      </c>
      <c r="L179" s="4">
        <v>43356</v>
      </c>
      <c r="M179" s="5">
        <f t="shared" ca="1" si="6"/>
        <v>1258</v>
      </c>
      <c r="N179" s="2">
        <v>151.66999999999999</v>
      </c>
      <c r="O179" s="2" t="str">
        <f t="shared" si="176"/>
        <v>80080</v>
      </c>
      <c r="P179" s="2" t="str">
        <f t="shared" si="177"/>
        <v>AMIENS</v>
      </c>
      <c r="Q179" s="20" t="str">
        <f t="shared" ca="1" si="132"/>
        <v>18-25</v>
      </c>
      <c r="R179">
        <f t="shared" si="133"/>
        <v>1</v>
      </c>
    </row>
    <row r="180" spans="1:18" ht="14.25" customHeight="1" x14ac:dyDescent="0.25">
      <c r="A180" s="2" t="str">
        <f t="shared" ref="A180:A182" si="178">"05PRD01A"</f>
        <v>05PRD01A</v>
      </c>
      <c r="B180" s="2" t="str">
        <f>"PA1"</f>
        <v>PA1</v>
      </c>
      <c r="C180" s="2" t="str">
        <f>"FABRICE"</f>
        <v>FABRICE</v>
      </c>
      <c r="D180" s="3" t="s">
        <v>21</v>
      </c>
      <c r="E180" s="2" t="str">
        <f t="shared" ref="E180:E183" si="179">"Masculin"</f>
        <v>Masculin</v>
      </c>
      <c r="F180" s="22">
        <v>27466</v>
      </c>
      <c r="G180" s="2">
        <f t="shared" ca="1" si="131"/>
        <v>46</v>
      </c>
      <c r="H180" s="2" t="str">
        <f t="shared" ref="H180:H183" si="180">"CDI"</f>
        <v>CDI</v>
      </c>
      <c r="I180" s="2" t="str">
        <f>"4B"</f>
        <v>4B</v>
      </c>
      <c r="J180" s="2" t="str">
        <f>"TECHNICIEN"</f>
        <v>TECHNICIEN</v>
      </c>
      <c r="K180" s="2" t="str">
        <f>"PREPARATEUR"</f>
        <v>PREPARATEUR</v>
      </c>
      <c r="L180" s="4">
        <v>36586</v>
      </c>
      <c r="M180" s="5">
        <f t="shared" ca="1" si="6"/>
        <v>8028</v>
      </c>
      <c r="N180" s="2">
        <v>151.66999999999999</v>
      </c>
      <c r="O180" s="2" t="str">
        <f>"80250"</f>
        <v>80250</v>
      </c>
      <c r="P180" s="2" t="str">
        <f>"ESTREES SUR NOYE"</f>
        <v>ESTREES SUR NOYE</v>
      </c>
      <c r="Q180" s="20" t="str">
        <f t="shared" ca="1" si="132"/>
        <v>46-55</v>
      </c>
      <c r="R180">
        <f t="shared" si="133"/>
        <v>-1</v>
      </c>
    </row>
    <row r="181" spans="1:18" ht="14.25" customHeight="1" x14ac:dyDescent="0.25">
      <c r="A181" s="2" t="str">
        <f t="shared" si="178"/>
        <v>05PRD01A</v>
      </c>
      <c r="B181" s="2" t="str">
        <f>"PA2"</f>
        <v>PA2</v>
      </c>
      <c r="C181" s="2" t="str">
        <f>"LUDOVIC"</f>
        <v>LUDOVIC</v>
      </c>
      <c r="D181" s="3" t="s">
        <v>14</v>
      </c>
      <c r="E181" s="2" t="str">
        <f t="shared" si="179"/>
        <v>Masculin</v>
      </c>
      <c r="F181" s="22">
        <v>27835</v>
      </c>
      <c r="G181" s="2">
        <f t="shared" ca="1" si="131"/>
        <v>45</v>
      </c>
      <c r="H181" s="2" t="str">
        <f t="shared" si="180"/>
        <v>CDI</v>
      </c>
      <c r="I181" s="2" t="str">
        <f>"2B"</f>
        <v>2B</v>
      </c>
      <c r="J181" s="2" t="str">
        <f t="shared" ref="J181:J182" si="181">"OUVRIER"</f>
        <v>OUVRIER</v>
      </c>
      <c r="K181" s="2" t="str">
        <f>"CONDUCTEUR LIGNE AUTOMATISEE"</f>
        <v>CONDUCTEUR LIGNE AUTOMATISEE</v>
      </c>
      <c r="L181" s="4">
        <v>37291</v>
      </c>
      <c r="M181" s="5">
        <f t="shared" ca="1" si="6"/>
        <v>7323</v>
      </c>
      <c r="N181" s="2">
        <v>151.66999999999999</v>
      </c>
      <c r="O181" s="2" t="str">
        <f>"80260"</f>
        <v>80260</v>
      </c>
      <c r="P181" s="2" t="str">
        <f>"FLESSELLES"</f>
        <v>FLESSELLES</v>
      </c>
      <c r="Q181" s="20" t="str">
        <f t="shared" ca="1" si="132"/>
        <v>36-45</v>
      </c>
      <c r="R181">
        <f t="shared" si="133"/>
        <v>-1</v>
      </c>
    </row>
    <row r="182" spans="1:18" ht="14.25" customHeight="1" x14ac:dyDescent="0.25">
      <c r="A182" s="2" t="str">
        <f t="shared" si="178"/>
        <v>05PRD01A</v>
      </c>
      <c r="B182" s="2" t="str">
        <f>"PA3"</f>
        <v>PA3</v>
      </c>
      <c r="C182" s="2" t="str">
        <f>"RONAN"</f>
        <v>RONAN</v>
      </c>
      <c r="D182" s="3" t="s">
        <v>14</v>
      </c>
      <c r="E182" s="2" t="str">
        <f t="shared" si="179"/>
        <v>Masculin</v>
      </c>
      <c r="F182" s="22">
        <v>26207</v>
      </c>
      <c r="G182" s="2">
        <f t="shared" ca="1" si="131"/>
        <v>50</v>
      </c>
      <c r="H182" s="2" t="str">
        <f t="shared" si="180"/>
        <v>CDI</v>
      </c>
      <c r="I182" s="2" t="str">
        <f>"3B"</f>
        <v>3B</v>
      </c>
      <c r="J182" s="2" t="str">
        <f t="shared" si="181"/>
        <v>OUVRIER</v>
      </c>
      <c r="K182" s="2" t="str">
        <f>"OPERATEUR REGLEUR"</f>
        <v>OPERATEUR REGLEUR</v>
      </c>
      <c r="L182" s="4">
        <v>37560</v>
      </c>
      <c r="M182" s="5">
        <f t="shared" ca="1" si="6"/>
        <v>7054</v>
      </c>
      <c r="N182" s="2">
        <v>151.66999999999999</v>
      </c>
      <c r="O182" s="2" t="str">
        <f>"80420"</f>
        <v>80420</v>
      </c>
      <c r="P182" s="2" t="str">
        <f>"FLIXECOURT"</f>
        <v>FLIXECOURT</v>
      </c>
      <c r="Q182" s="20" t="str">
        <f t="shared" ca="1" si="132"/>
        <v>46-55</v>
      </c>
      <c r="R182">
        <f t="shared" si="133"/>
        <v>-1</v>
      </c>
    </row>
    <row r="183" spans="1:18" ht="14.25" customHeight="1" x14ac:dyDescent="0.25">
      <c r="A183" s="2" t="str">
        <f>"05PRD02A"</f>
        <v>05PRD02A</v>
      </c>
      <c r="B183" s="2" t="str">
        <f>"PA4"</f>
        <v>PA4</v>
      </c>
      <c r="C183" s="2" t="str">
        <f>"OLIVIER"</f>
        <v>OLIVIER</v>
      </c>
      <c r="D183" s="3" t="s">
        <v>15</v>
      </c>
      <c r="E183" s="2" t="str">
        <f t="shared" si="179"/>
        <v>Masculin</v>
      </c>
      <c r="F183" s="22">
        <v>26159</v>
      </c>
      <c r="G183" s="2">
        <f t="shared" ca="1" si="131"/>
        <v>50</v>
      </c>
      <c r="H183" s="2" t="str">
        <f t="shared" si="180"/>
        <v>CDI</v>
      </c>
      <c r="I183" s="2" t="str">
        <f>"9A"</f>
        <v>9A</v>
      </c>
      <c r="J183" s="2" t="str">
        <f>"CADRE"</f>
        <v>CADRE</v>
      </c>
      <c r="K183" s="2" t="str">
        <f>"MANAGER DE PRODUCTION"</f>
        <v>MANAGER DE PRODUCTION</v>
      </c>
      <c r="L183" s="4">
        <v>37697</v>
      </c>
      <c r="M183" s="5">
        <f t="shared" ca="1" si="6"/>
        <v>6917</v>
      </c>
      <c r="N183" s="2">
        <v>151.66999999999999</v>
      </c>
      <c r="O183" s="2" t="str">
        <f>"80450"</f>
        <v>80450</v>
      </c>
      <c r="P183" s="2" t="str">
        <f>"CAMON"</f>
        <v>CAMON</v>
      </c>
      <c r="Q183" s="20" t="str">
        <f t="shared" ca="1" si="132"/>
        <v>46-55</v>
      </c>
      <c r="R183">
        <f t="shared" si="133"/>
        <v>-1</v>
      </c>
    </row>
    <row r="184" spans="1:18" ht="14.25" customHeight="1" x14ac:dyDescent="0.25">
      <c r="A184" s="2" t="str">
        <f>"05AQA01A"</f>
        <v>05AQA01A</v>
      </c>
      <c r="B184" s="2" t="str">
        <f>"PA6"</f>
        <v>PA6</v>
      </c>
      <c r="C184" s="2" t="str">
        <f>"AGATHE"</f>
        <v>AGATHE</v>
      </c>
      <c r="D184" s="3" t="s">
        <v>30</v>
      </c>
      <c r="E184" s="2" t="str">
        <f t="shared" ref="E184:E186" si="182">"Féminin"</f>
        <v>Féminin</v>
      </c>
      <c r="F184" s="22">
        <v>35959</v>
      </c>
      <c r="G184" s="2">
        <f t="shared" ca="1" si="131"/>
        <v>23</v>
      </c>
      <c r="H184" s="2" t="str">
        <f>"SC"</f>
        <v>SC</v>
      </c>
      <c r="I184" s="2" t="str">
        <f>""</f>
        <v/>
      </c>
      <c r="J184" s="2" t="str">
        <f>"STAGIAIRE"</f>
        <v>STAGIAIRE</v>
      </c>
      <c r="K184" s="2" t="str">
        <f>"STAGIAIRE QUALITE"</f>
        <v>STAGIAIRE QUALITE</v>
      </c>
      <c r="L184" s="4">
        <v>43475</v>
      </c>
      <c r="M184" s="5">
        <f t="shared" ca="1" si="6"/>
        <v>1139</v>
      </c>
      <c r="N184" s="2">
        <v>151.66999999999999</v>
      </c>
      <c r="O184" s="2" t="str">
        <f>"80250"</f>
        <v>80250</v>
      </c>
      <c r="P184" s="2" t="str">
        <f>"REMIENCOURT"</f>
        <v>REMIENCOURT</v>
      </c>
      <c r="Q184" s="20" t="str">
        <f t="shared" ca="1" si="132"/>
        <v>18-25</v>
      </c>
      <c r="R184">
        <f t="shared" si="133"/>
        <v>1</v>
      </c>
    </row>
    <row r="185" spans="1:18" ht="14.25" customHeight="1" x14ac:dyDescent="0.25">
      <c r="A185" s="2" t="str">
        <f>"05LOG01A"</f>
        <v>05LOG01A</v>
      </c>
      <c r="B185" s="2" t="str">
        <f>"PA7"</f>
        <v>PA7</v>
      </c>
      <c r="C185" s="2" t="str">
        <f>"ANNABELLE"</f>
        <v>ANNABELLE</v>
      </c>
      <c r="D185" s="3" t="s">
        <v>22</v>
      </c>
      <c r="E185" s="2" t="str">
        <f t="shared" si="182"/>
        <v>Féminin</v>
      </c>
      <c r="F185" s="22">
        <v>27850</v>
      </c>
      <c r="G185" s="2">
        <f t="shared" ca="1" si="131"/>
        <v>45</v>
      </c>
      <c r="H185" s="2" t="str">
        <f t="shared" ref="H185:H232" si="183">"CDI"</f>
        <v>CDI</v>
      </c>
      <c r="I185" s="2" t="str">
        <f>"3B"</f>
        <v>3B</v>
      </c>
      <c r="J185" s="2" t="str">
        <f>"OUVRIER"</f>
        <v>OUVRIER</v>
      </c>
      <c r="K185" s="2" t="str">
        <f>"ASSISTANTE LOGISTIQUE"</f>
        <v>ASSISTANTE LOGISTIQUE</v>
      </c>
      <c r="L185" s="4">
        <v>39846</v>
      </c>
      <c r="M185" s="5">
        <f t="shared" ca="1" si="6"/>
        <v>4768</v>
      </c>
      <c r="N185" s="2">
        <v>151.66999999999999</v>
      </c>
      <c r="O185" s="2" t="str">
        <f>"80270"</f>
        <v>80270</v>
      </c>
      <c r="P185" s="2" t="str">
        <f>"QUESNOY SUR AIRAINES"</f>
        <v>QUESNOY SUR AIRAINES</v>
      </c>
      <c r="Q185" s="20" t="str">
        <f t="shared" ca="1" si="132"/>
        <v>36-45</v>
      </c>
      <c r="R185">
        <f t="shared" si="133"/>
        <v>1</v>
      </c>
    </row>
    <row r="186" spans="1:18" ht="14.25" customHeight="1" x14ac:dyDescent="0.25">
      <c r="A186" s="2" t="str">
        <f>"05LAB01A"</f>
        <v>05LAB01A</v>
      </c>
      <c r="B186" s="2" t="str">
        <f>"PA8"</f>
        <v>PA8</v>
      </c>
      <c r="C186" s="2" t="str">
        <f>"VANESSA"</f>
        <v>VANESSA</v>
      </c>
      <c r="D186" s="3" t="s">
        <v>24</v>
      </c>
      <c r="E186" s="2" t="str">
        <f t="shared" si="182"/>
        <v>Féminin</v>
      </c>
      <c r="F186" s="22">
        <v>30083</v>
      </c>
      <c r="G186" s="2">
        <f t="shared" ca="1" si="131"/>
        <v>39</v>
      </c>
      <c r="H186" s="2" t="str">
        <f t="shared" si="183"/>
        <v>CDI</v>
      </c>
      <c r="I186" s="2" t="str">
        <f t="shared" ref="I186:I187" si="184">"4B"</f>
        <v>4B</v>
      </c>
      <c r="J186" s="2" t="str">
        <f t="shared" ref="J186:J187" si="185">"TECHNICIEN"</f>
        <v>TECHNICIEN</v>
      </c>
      <c r="K186" s="2" t="str">
        <f>"TECHNICIENNE SUP LABORATOIRE"</f>
        <v>TECHNICIENNE SUP LABORATOIRE</v>
      </c>
      <c r="L186" s="4">
        <v>40560</v>
      </c>
      <c r="M186" s="5">
        <f t="shared" ca="1" si="6"/>
        <v>4054</v>
      </c>
      <c r="N186" s="2">
        <v>151.66999999999999</v>
      </c>
      <c r="O186" s="2" t="str">
        <f>"80260"</f>
        <v>80260</v>
      </c>
      <c r="P186" s="2" t="str">
        <f>"VILLERS BOCAGE"</f>
        <v>VILLERS BOCAGE</v>
      </c>
      <c r="Q186" s="20" t="str">
        <f t="shared" ca="1" si="132"/>
        <v>36-45</v>
      </c>
      <c r="R186">
        <f t="shared" si="133"/>
        <v>1</v>
      </c>
    </row>
    <row r="187" spans="1:18" ht="14.25" customHeight="1" x14ac:dyDescent="0.25">
      <c r="A187" s="2" t="str">
        <f>"05PRD02A"</f>
        <v>05PRD02A</v>
      </c>
      <c r="B187" s="2" t="str">
        <f>"PE2"</f>
        <v>PE2</v>
      </c>
      <c r="C187" s="2" t="str">
        <f>"LAURENT"</f>
        <v>LAURENT</v>
      </c>
      <c r="D187" s="3" t="s">
        <v>14</v>
      </c>
      <c r="E187" s="2" t="str">
        <f t="shared" ref="E187:E189" si="186">"Masculin"</f>
        <v>Masculin</v>
      </c>
      <c r="F187" s="22">
        <v>25605</v>
      </c>
      <c r="G187" s="2">
        <f t="shared" ca="1" si="131"/>
        <v>52</v>
      </c>
      <c r="H187" s="2" t="str">
        <f t="shared" si="183"/>
        <v>CDI</v>
      </c>
      <c r="I187" s="2" t="str">
        <f t="shared" si="184"/>
        <v>4B</v>
      </c>
      <c r="J187" s="2" t="str">
        <f t="shared" si="185"/>
        <v>TECHNICIEN</v>
      </c>
      <c r="K187" s="2" t="str">
        <f>"ANIMATEUR DE PRODUCTION"</f>
        <v>ANIMATEUR DE PRODUCTION</v>
      </c>
      <c r="L187" s="4">
        <v>35535</v>
      </c>
      <c r="M187" s="5">
        <f t="shared" ca="1" si="6"/>
        <v>9079</v>
      </c>
      <c r="N187" s="2">
        <v>151.66999999999999</v>
      </c>
      <c r="O187" s="2" t="str">
        <f t="shared" ref="O187:O188" si="187">"80800"</f>
        <v>80800</v>
      </c>
      <c r="P187" s="2" t="str">
        <f>"VECQUEMONT"</f>
        <v>VECQUEMONT</v>
      </c>
      <c r="Q187" s="20" t="str">
        <f t="shared" ca="1" si="132"/>
        <v>46-55</v>
      </c>
      <c r="R187">
        <f t="shared" si="133"/>
        <v>-1</v>
      </c>
    </row>
    <row r="188" spans="1:18" ht="14.25" customHeight="1" x14ac:dyDescent="0.25">
      <c r="A188" s="2" t="str">
        <f>"05COM01A"</f>
        <v>05COM01A</v>
      </c>
      <c r="B188" s="2" t="str">
        <f>"PE3"</f>
        <v>PE3</v>
      </c>
      <c r="C188" s="2" t="str">
        <f>"PIER UGO"</f>
        <v>PIER UGO</v>
      </c>
      <c r="D188" s="3" t="s">
        <v>32</v>
      </c>
      <c r="E188" s="2" t="str">
        <f t="shared" si="186"/>
        <v>Masculin</v>
      </c>
      <c r="F188" s="22">
        <v>26052</v>
      </c>
      <c r="G188" s="2">
        <f t="shared" ca="1" si="131"/>
        <v>50</v>
      </c>
      <c r="H188" s="2" t="str">
        <f t="shared" si="183"/>
        <v>CDI</v>
      </c>
      <c r="I188" s="2" t="str">
        <f>"8A"</f>
        <v>8A</v>
      </c>
      <c r="J188" s="2" t="str">
        <f>"CADRE"</f>
        <v>CADRE</v>
      </c>
      <c r="K188" s="2" t="str">
        <f>"RESPONSABLE DE ZONE"</f>
        <v>RESPONSABLE DE ZONE</v>
      </c>
      <c r="L188" s="4">
        <v>37302</v>
      </c>
      <c r="M188" s="5">
        <f t="shared" ca="1" si="6"/>
        <v>7312</v>
      </c>
      <c r="N188" s="2">
        <v>151.66999999999999</v>
      </c>
      <c r="O188" s="2" t="str">
        <f t="shared" si="187"/>
        <v>80800</v>
      </c>
      <c r="P188" s="2" t="str">
        <f>"FOUILLOY"</f>
        <v>FOUILLOY</v>
      </c>
      <c r="Q188" s="20" t="str">
        <f t="shared" ca="1" si="132"/>
        <v>46-55</v>
      </c>
      <c r="R188">
        <f t="shared" si="133"/>
        <v>-1</v>
      </c>
    </row>
    <row r="189" spans="1:18" ht="14.25" customHeight="1" x14ac:dyDescent="0.25">
      <c r="A189" s="2" t="str">
        <f>"05PRD01A"</f>
        <v>05PRD01A</v>
      </c>
      <c r="B189" s="2" t="str">
        <f>"PE4"</f>
        <v>PE4</v>
      </c>
      <c r="C189" s="2" t="str">
        <f>"CYRILLE"</f>
        <v>CYRILLE</v>
      </c>
      <c r="D189" s="3" t="s">
        <v>14</v>
      </c>
      <c r="E189" s="2" t="str">
        <f t="shared" si="186"/>
        <v>Masculin</v>
      </c>
      <c r="F189" s="22">
        <v>26581</v>
      </c>
      <c r="G189" s="2">
        <f t="shared" ca="1" si="131"/>
        <v>49</v>
      </c>
      <c r="H189" s="2" t="str">
        <f t="shared" si="183"/>
        <v>CDI</v>
      </c>
      <c r="I189" s="2" t="str">
        <f t="shared" ref="I189:I190" si="188">"3B"</f>
        <v>3B</v>
      </c>
      <c r="J189" s="2" t="str">
        <f t="shared" ref="J189:J190" si="189">"OUVRIER"</f>
        <v>OUVRIER</v>
      </c>
      <c r="K189" s="2" t="str">
        <f>"OPERATEUR REGLEUR"</f>
        <v>OPERATEUR REGLEUR</v>
      </c>
      <c r="L189" s="4">
        <v>38173</v>
      </c>
      <c r="M189" s="5">
        <f t="shared" ca="1" si="6"/>
        <v>6441</v>
      </c>
      <c r="N189" s="2">
        <v>151.66999999999999</v>
      </c>
      <c r="O189" s="2" t="str">
        <f>"80310"</f>
        <v>80310</v>
      </c>
      <c r="P189" s="2" t="str">
        <f>"CROUY ST PIERRE"</f>
        <v>CROUY ST PIERRE</v>
      </c>
      <c r="Q189" s="20" t="str">
        <f t="shared" ca="1" si="132"/>
        <v>46-55</v>
      </c>
      <c r="R189">
        <f t="shared" si="133"/>
        <v>-1</v>
      </c>
    </row>
    <row r="190" spans="1:18" ht="14.25" customHeight="1" x14ac:dyDescent="0.25">
      <c r="A190" s="2" t="str">
        <f>"05COQ01A"</f>
        <v>05COQ01A</v>
      </c>
      <c r="B190" s="2" t="str">
        <f>"PE5"</f>
        <v>PE5</v>
      </c>
      <c r="C190" s="2" t="str">
        <f>"ANGELIQUE"</f>
        <v>ANGELIQUE</v>
      </c>
      <c r="D190" s="3" t="s">
        <v>31</v>
      </c>
      <c r="E190" s="2" t="str">
        <f>"Féminin"</f>
        <v>Féminin</v>
      </c>
      <c r="F190" s="22">
        <v>26865</v>
      </c>
      <c r="G190" s="2">
        <f t="shared" ref="G190:G200" ca="1" si="190">DATEDIF(F190,TODAY(),"Y")</f>
        <v>48</v>
      </c>
      <c r="H190" s="2" t="str">
        <f t="shared" si="183"/>
        <v>CDI</v>
      </c>
      <c r="I190" s="2" t="str">
        <f t="shared" si="188"/>
        <v>3B</v>
      </c>
      <c r="J190" s="2" t="str">
        <f t="shared" si="189"/>
        <v>OUVRIER</v>
      </c>
      <c r="K190" s="2" t="str">
        <f>"CONTROLEUR QUALITE"</f>
        <v>CONTROLEUR QUALITE</v>
      </c>
      <c r="L190" s="4">
        <v>38691</v>
      </c>
      <c r="M190" s="5">
        <f t="shared" ca="1" si="6"/>
        <v>5923</v>
      </c>
      <c r="N190" s="2">
        <v>151.66999999999999</v>
      </c>
      <c r="O190" s="2" t="str">
        <f>"80690"</f>
        <v>80690</v>
      </c>
      <c r="P190" s="2" t="str">
        <f>"VILLERS SOUS AILLY"</f>
        <v>VILLERS SOUS AILLY</v>
      </c>
      <c r="Q190" s="20" t="str">
        <f t="shared" ref="Q190:Q200" ca="1" si="191">IF(AND(G190&gt;=18,G190&lt;=25),"18-25",IF(AND(G190&gt;=26,G190&lt;=35),"26-35",IF(AND(G190&gt;=36,G190&lt;=45),"36-45",IF(AND(G190&gt;=46,G190&lt;=55),"46-55",IF(AND(G190&gt;=56,G190&lt;=65),"56-65",IF(AND(G190&gt;=66,G190&lt;=75),"66-75",""))))))</f>
        <v>46-55</v>
      </c>
      <c r="R190">
        <f t="shared" ref="R190:R200" si="192">IF(E190="Masculin",-1,1)</f>
        <v>1</v>
      </c>
    </row>
    <row r="191" spans="1:18" ht="14.25" customHeight="1" x14ac:dyDescent="0.25">
      <c r="A191" s="2" t="str">
        <f>"05LOG02A"</f>
        <v>05LOG02A</v>
      </c>
      <c r="B191" s="2" t="str">
        <f>"PE6"</f>
        <v>PE6</v>
      </c>
      <c r="C191" s="2" t="str">
        <f>"CHARLIE"</f>
        <v>CHARLIE</v>
      </c>
      <c r="D191" s="3" t="s">
        <v>19</v>
      </c>
      <c r="E191" s="2" t="str">
        <f t="shared" ref="E191:E192" si="193">"Masculin"</f>
        <v>Masculin</v>
      </c>
      <c r="F191" s="22">
        <v>28885</v>
      </c>
      <c r="G191" s="2">
        <f t="shared" ca="1" si="190"/>
        <v>43</v>
      </c>
      <c r="H191" s="2" t="str">
        <f t="shared" si="183"/>
        <v>CDI</v>
      </c>
      <c r="I191" s="2" t="str">
        <f>"4B"</f>
        <v>4B</v>
      </c>
      <c r="J191" s="2" t="str">
        <f>"TECHNICIEN"</f>
        <v>TECHNICIEN</v>
      </c>
      <c r="K191" s="2" t="str">
        <f>"DEVELOPPEUR PACKAGING"</f>
        <v>DEVELOPPEUR PACKAGING</v>
      </c>
      <c r="L191" s="4">
        <v>40553</v>
      </c>
      <c r="M191" s="5">
        <f t="shared" ca="1" si="6"/>
        <v>4061</v>
      </c>
      <c r="N191" s="2">
        <v>151.66999999999999</v>
      </c>
      <c r="O191" s="2" t="str">
        <f t="shared" ref="O191:O192" si="194">"80000"</f>
        <v>80000</v>
      </c>
      <c r="P191" s="2" t="str">
        <f t="shared" ref="P191:P192" si="195">"AMIENS"</f>
        <v>AMIENS</v>
      </c>
      <c r="Q191" s="20" t="str">
        <f t="shared" ca="1" si="191"/>
        <v>36-45</v>
      </c>
      <c r="R191">
        <f t="shared" si="192"/>
        <v>-1</v>
      </c>
    </row>
    <row r="192" spans="1:18" ht="14.25" customHeight="1" x14ac:dyDescent="0.25">
      <c r="A192" s="2" t="str">
        <f>"05PRD01A"</f>
        <v>05PRD01A</v>
      </c>
      <c r="B192" s="2" t="str">
        <f>"PI2"</f>
        <v>PI2</v>
      </c>
      <c r="C192" s="2" t="str">
        <f>"FABIEN"</f>
        <v>FABIEN</v>
      </c>
      <c r="D192" s="3" t="s">
        <v>21</v>
      </c>
      <c r="E192" s="2" t="str">
        <f t="shared" si="193"/>
        <v>Masculin</v>
      </c>
      <c r="F192" s="22">
        <v>28817</v>
      </c>
      <c r="G192" s="2">
        <f t="shared" ca="1" si="190"/>
        <v>43</v>
      </c>
      <c r="H192" s="2" t="str">
        <f t="shared" si="183"/>
        <v>CDI</v>
      </c>
      <c r="I192" s="2" t="str">
        <f>"3B"</f>
        <v>3B</v>
      </c>
      <c r="J192" s="2" t="str">
        <f t="shared" ref="J192:J194" si="196">"OUVRIER"</f>
        <v>OUVRIER</v>
      </c>
      <c r="K192" s="2" t="str">
        <f>"OPERATEUR REGLEUR"</f>
        <v>OPERATEUR REGLEUR</v>
      </c>
      <c r="L192" s="4">
        <v>37956</v>
      </c>
      <c r="M192" s="5">
        <f t="shared" ca="1" si="6"/>
        <v>6658</v>
      </c>
      <c r="N192" s="2">
        <v>151.66999999999999</v>
      </c>
      <c r="O192" s="2" t="str">
        <f t="shared" si="194"/>
        <v>80000</v>
      </c>
      <c r="P192" s="2" t="str">
        <f t="shared" si="195"/>
        <v>AMIENS</v>
      </c>
      <c r="Q192" s="20" t="str">
        <f t="shared" ca="1" si="191"/>
        <v>36-45</v>
      </c>
      <c r="R192">
        <f t="shared" si="192"/>
        <v>-1</v>
      </c>
    </row>
    <row r="193" spans="1:18" ht="14.25" customHeight="1" x14ac:dyDescent="0.25">
      <c r="A193" s="2" t="str">
        <f>"05AQA01A"</f>
        <v>05AQA01A</v>
      </c>
      <c r="B193" s="2" t="str">
        <f>"PO2"</f>
        <v>PO2</v>
      </c>
      <c r="C193" s="2" t="str">
        <f>"MARIE-CLAIRE"</f>
        <v>MARIE-CLAIRE</v>
      </c>
      <c r="D193" s="3" t="s">
        <v>27</v>
      </c>
      <c r="E193" s="2" t="str">
        <f>"Féminin"</f>
        <v>Féminin</v>
      </c>
      <c r="F193" s="22">
        <v>20448</v>
      </c>
      <c r="G193" s="2">
        <f t="shared" ca="1" si="190"/>
        <v>66</v>
      </c>
      <c r="H193" s="2" t="str">
        <f t="shared" si="183"/>
        <v>CDI</v>
      </c>
      <c r="I193" s="2" t="str">
        <f>"3C"</f>
        <v>3C</v>
      </c>
      <c r="J193" s="2" t="str">
        <f t="shared" si="196"/>
        <v>OUVRIER</v>
      </c>
      <c r="K193" s="2" t="str">
        <f>"TECHNICIENNE QUALITE CLIENT"</f>
        <v>TECHNICIENNE QUALITE CLIENT</v>
      </c>
      <c r="L193" s="4">
        <v>27057</v>
      </c>
      <c r="M193" s="5">
        <f t="shared" ca="1" si="6"/>
        <v>17557</v>
      </c>
      <c r="N193" s="2">
        <v>151.66999999999999</v>
      </c>
      <c r="O193" s="2" t="str">
        <f>"80200"</f>
        <v>80200</v>
      </c>
      <c r="P193" s="2" t="str">
        <f>"PERONNE"</f>
        <v>PERONNE</v>
      </c>
      <c r="Q193" s="20" t="str">
        <f t="shared" ca="1" si="191"/>
        <v>66-75</v>
      </c>
      <c r="R193">
        <f t="shared" si="192"/>
        <v>1</v>
      </c>
    </row>
    <row r="194" spans="1:18" ht="14.25" customHeight="1" x14ac:dyDescent="0.25">
      <c r="A194" s="2" t="str">
        <f>"05PRD01A"</f>
        <v>05PRD01A</v>
      </c>
      <c r="B194" s="2" t="str">
        <f>"PO3"</f>
        <v>PO3</v>
      </c>
      <c r="C194" s="2" t="str">
        <f>"MAXIME"</f>
        <v>MAXIME</v>
      </c>
      <c r="D194" s="3" t="s">
        <v>14</v>
      </c>
      <c r="E194" s="2" t="str">
        <f>"Masculin"</f>
        <v>Masculin</v>
      </c>
      <c r="F194" s="22">
        <v>26114</v>
      </c>
      <c r="G194" s="2">
        <f t="shared" ca="1" si="190"/>
        <v>50</v>
      </c>
      <c r="H194" s="2" t="str">
        <f t="shared" si="183"/>
        <v>CDI</v>
      </c>
      <c r="I194" s="2" t="str">
        <f>"3B"</f>
        <v>3B</v>
      </c>
      <c r="J194" s="2" t="str">
        <f t="shared" si="196"/>
        <v>OUVRIER</v>
      </c>
      <c r="K194" s="2" t="str">
        <f>"OPERATEUR REGLEUR"</f>
        <v>OPERATEUR REGLEUR</v>
      </c>
      <c r="L194" s="4">
        <v>37144</v>
      </c>
      <c r="M194" s="5">
        <f t="shared" ca="1" si="6"/>
        <v>7470</v>
      </c>
      <c r="N194" s="2">
        <v>151.66999999999999</v>
      </c>
      <c r="O194" s="2" t="str">
        <f t="shared" ref="O194:O195" si="197">"80260"</f>
        <v>80260</v>
      </c>
      <c r="P194" s="2" t="str">
        <f>"TALMAS"</f>
        <v>TALMAS</v>
      </c>
      <c r="Q194" s="20" t="str">
        <f t="shared" ca="1" si="191"/>
        <v>46-55</v>
      </c>
      <c r="R194">
        <f t="shared" si="192"/>
        <v>-1</v>
      </c>
    </row>
    <row r="195" spans="1:18" ht="14.25" customHeight="1" x14ac:dyDescent="0.25">
      <c r="A195" s="2" t="str">
        <f>"05LOG02A"</f>
        <v>05LOG02A</v>
      </c>
      <c r="B195" s="2" t="str">
        <f>"PO5"</f>
        <v>PO5</v>
      </c>
      <c r="C195" s="2" t="str">
        <f>"RACHEL"</f>
        <v>RACHEL</v>
      </c>
      <c r="D195" s="3" t="s">
        <v>25</v>
      </c>
      <c r="E195" s="2" t="str">
        <f>"Féminin"</f>
        <v>Féminin</v>
      </c>
      <c r="F195" s="22">
        <v>26329</v>
      </c>
      <c r="G195" s="2">
        <f t="shared" ca="1" si="190"/>
        <v>50</v>
      </c>
      <c r="H195" s="2" t="str">
        <f t="shared" si="183"/>
        <v>CDI</v>
      </c>
      <c r="I195" s="2" t="str">
        <f t="shared" ref="I195:I196" si="198">"6B"</f>
        <v>6B</v>
      </c>
      <c r="J195" s="2" t="str">
        <f t="shared" ref="J195:J196" si="199">"CADRE"</f>
        <v>CADRE</v>
      </c>
      <c r="K195" s="2" t="str">
        <f>"CORRESP LOGISTIQUE DEVT PACKAG"</f>
        <v>CORRESP LOGISTIQUE DEVT PACKAG</v>
      </c>
      <c r="L195" s="4">
        <v>36080</v>
      </c>
      <c r="M195" s="5">
        <f t="shared" ca="1" si="6"/>
        <v>8534</v>
      </c>
      <c r="N195" s="2">
        <v>121.34</v>
      </c>
      <c r="O195" s="2" t="str">
        <f t="shared" si="197"/>
        <v>80260</v>
      </c>
      <c r="P195" s="2" t="str">
        <f>"LA VICOGNE"</f>
        <v>LA VICOGNE</v>
      </c>
      <c r="Q195" s="20" t="str">
        <f t="shared" ca="1" si="191"/>
        <v>46-55</v>
      </c>
      <c r="R195">
        <f t="shared" si="192"/>
        <v>1</v>
      </c>
    </row>
    <row r="196" spans="1:18" ht="14.25" customHeight="1" x14ac:dyDescent="0.25">
      <c r="A196" s="2" t="str">
        <f>"05PRD02A"</f>
        <v>05PRD02A</v>
      </c>
      <c r="B196" s="2" t="str">
        <f>"PO6"</f>
        <v>PO6</v>
      </c>
      <c r="C196" s="2" t="str">
        <f>"EMMANUEL"</f>
        <v>EMMANUEL</v>
      </c>
      <c r="D196" s="3" t="s">
        <v>17</v>
      </c>
      <c r="E196" s="2" t="str">
        <f t="shared" ref="E196:E204" si="200">"Masculin"</f>
        <v>Masculin</v>
      </c>
      <c r="F196" s="22">
        <v>25622</v>
      </c>
      <c r="G196" s="2">
        <f t="shared" ca="1" si="190"/>
        <v>51</v>
      </c>
      <c r="H196" s="2" t="str">
        <f t="shared" si="183"/>
        <v>CDI</v>
      </c>
      <c r="I196" s="2" t="str">
        <f t="shared" si="198"/>
        <v>6B</v>
      </c>
      <c r="J196" s="2" t="str">
        <f t="shared" si="199"/>
        <v>CADRE</v>
      </c>
      <c r="K196" s="2" t="str">
        <f>"RESPONSABLE EQUIPE PRODUCTION"</f>
        <v>RESPONSABLE EQUIPE PRODUCTION</v>
      </c>
      <c r="L196" s="4">
        <v>36495</v>
      </c>
      <c r="M196" s="5">
        <f t="shared" ca="1" si="6"/>
        <v>8119</v>
      </c>
      <c r="N196" s="2">
        <v>151.66999999999999</v>
      </c>
      <c r="O196" s="2" t="str">
        <f>"80620"</f>
        <v>80620</v>
      </c>
      <c r="P196" s="2" t="str">
        <f>"SURCAMPS"</f>
        <v>SURCAMPS</v>
      </c>
      <c r="Q196" s="20" t="str">
        <f t="shared" ca="1" si="191"/>
        <v>46-55</v>
      </c>
      <c r="R196">
        <f t="shared" si="192"/>
        <v>-1</v>
      </c>
    </row>
    <row r="197" spans="1:18" ht="14.25" customHeight="1" x14ac:dyDescent="0.25">
      <c r="A197" s="2" t="str">
        <f>"05PRD01A"</f>
        <v>05PRD01A</v>
      </c>
      <c r="B197" s="2" t="str">
        <f>"PO7"</f>
        <v>PO7</v>
      </c>
      <c r="C197" s="2" t="str">
        <f>"ROMUALD"</f>
        <v>ROMUALD</v>
      </c>
      <c r="D197" s="3" t="s">
        <v>14</v>
      </c>
      <c r="E197" s="2" t="str">
        <f t="shared" si="200"/>
        <v>Masculin</v>
      </c>
      <c r="F197" s="22">
        <v>26937</v>
      </c>
      <c r="G197" s="2">
        <f t="shared" ca="1" si="190"/>
        <v>48</v>
      </c>
      <c r="H197" s="2" t="str">
        <f t="shared" si="183"/>
        <v>CDI</v>
      </c>
      <c r="I197" s="2" t="str">
        <f>"3B"</f>
        <v>3B</v>
      </c>
      <c r="J197" s="2" t="str">
        <f>"OUVRIER"</f>
        <v>OUVRIER</v>
      </c>
      <c r="K197" s="2" t="str">
        <f>"OPERATEUR REGLEUR"</f>
        <v>OPERATEUR REGLEUR</v>
      </c>
      <c r="L197" s="4">
        <v>36495</v>
      </c>
      <c r="M197" s="5">
        <f t="shared" ca="1" si="6"/>
        <v>8119</v>
      </c>
      <c r="N197" s="2">
        <v>151.66999999999999</v>
      </c>
      <c r="O197" s="2" t="str">
        <f>"80540"</f>
        <v>80540</v>
      </c>
      <c r="P197" s="2" t="str">
        <f>"GUIGNEMICOURT"</f>
        <v>GUIGNEMICOURT</v>
      </c>
      <c r="Q197" s="20" t="str">
        <f t="shared" ca="1" si="191"/>
        <v>46-55</v>
      </c>
      <c r="R197">
        <f t="shared" si="192"/>
        <v>-1</v>
      </c>
    </row>
    <row r="198" spans="1:18" ht="14.25" customHeight="1" x14ac:dyDescent="0.25">
      <c r="A198" s="2" t="str">
        <f>"05MAT01A"</f>
        <v>05MAT01A</v>
      </c>
      <c r="B198" s="2" t="str">
        <f>"PO8"</f>
        <v>PO8</v>
      </c>
      <c r="C198" s="2" t="str">
        <f>"NORMANN"</f>
        <v>NORMANN</v>
      </c>
      <c r="D198" s="3" t="s">
        <v>26</v>
      </c>
      <c r="E198" s="2" t="str">
        <f t="shared" si="200"/>
        <v>Masculin</v>
      </c>
      <c r="F198" s="22">
        <v>28703</v>
      </c>
      <c r="G198" s="2">
        <f t="shared" ca="1" si="190"/>
        <v>43</v>
      </c>
      <c r="H198" s="2" t="str">
        <f t="shared" si="183"/>
        <v>CDI</v>
      </c>
      <c r="I198" s="2" t="str">
        <f>"4B"</f>
        <v>4B</v>
      </c>
      <c r="J198" s="2" t="str">
        <f>"TECHNICIEN"</f>
        <v>TECHNICIEN</v>
      </c>
      <c r="K198" s="2" t="str">
        <f>"TECHN MAINTENANCE CENTRALE"</f>
        <v>TECHN MAINTENANCE CENTRALE</v>
      </c>
      <c r="L198" s="4">
        <v>39449</v>
      </c>
      <c r="M198" s="5">
        <f t="shared" ca="1" si="6"/>
        <v>5165</v>
      </c>
      <c r="N198" s="2">
        <v>151.66999999999999</v>
      </c>
      <c r="O198" s="2" t="str">
        <f>"80260"</f>
        <v>80260</v>
      </c>
      <c r="P198" s="2" t="str">
        <f>"LA VICOGNE"</f>
        <v>LA VICOGNE</v>
      </c>
      <c r="Q198" s="20" t="str">
        <f t="shared" ca="1" si="191"/>
        <v>36-45</v>
      </c>
      <c r="R198">
        <f t="shared" si="192"/>
        <v>-1</v>
      </c>
    </row>
    <row r="199" spans="1:18" ht="14.25" customHeight="1" x14ac:dyDescent="0.25">
      <c r="A199" s="2" t="str">
        <f t="shared" ref="A199:A200" si="201">"05PRD01A"</f>
        <v>05PRD01A</v>
      </c>
      <c r="B199" s="2" t="str">
        <f>"PO9"</f>
        <v>PO9</v>
      </c>
      <c r="C199" s="2" t="str">
        <f>"GREGORY"</f>
        <v>GREGORY</v>
      </c>
      <c r="D199" s="3" t="s">
        <v>14</v>
      </c>
      <c r="E199" s="2" t="str">
        <f t="shared" si="200"/>
        <v>Masculin</v>
      </c>
      <c r="F199" s="22">
        <v>29634</v>
      </c>
      <c r="G199" s="2">
        <f t="shared" ca="1" si="190"/>
        <v>41</v>
      </c>
      <c r="H199" s="2" t="str">
        <f t="shared" si="183"/>
        <v>CDI</v>
      </c>
      <c r="I199" s="2" t="str">
        <f t="shared" ref="I199:I200" si="202">"3B"</f>
        <v>3B</v>
      </c>
      <c r="J199" s="2" t="str">
        <f t="shared" ref="J199:J200" si="203">"OUVRIER"</f>
        <v>OUVRIER</v>
      </c>
      <c r="K199" s="2" t="str">
        <f t="shared" ref="K199:K200" si="204">"OPERATEUR REGLEUR"</f>
        <v>OPERATEUR REGLEUR</v>
      </c>
      <c r="L199" s="4">
        <v>40077</v>
      </c>
      <c r="M199" s="5">
        <f t="shared" ca="1" si="6"/>
        <v>4537</v>
      </c>
      <c r="N199" s="2">
        <v>151.66999999999999</v>
      </c>
      <c r="O199" s="2" t="str">
        <f>"80420"</f>
        <v>80420</v>
      </c>
      <c r="P199" s="2" t="str">
        <f>"FLIXECOURT"</f>
        <v>FLIXECOURT</v>
      </c>
      <c r="Q199" s="20" t="str">
        <f t="shared" ca="1" si="191"/>
        <v>36-45</v>
      </c>
      <c r="R199">
        <f t="shared" si="192"/>
        <v>-1</v>
      </c>
    </row>
    <row r="200" spans="1:18" ht="14.25" customHeight="1" x14ac:dyDescent="0.25">
      <c r="A200" s="2" t="str">
        <f t="shared" si="201"/>
        <v>05PRD01A</v>
      </c>
      <c r="B200" s="2" t="str">
        <f>"PR1"</f>
        <v>PR1</v>
      </c>
      <c r="C200" s="2" t="str">
        <f>"LAURENT"</f>
        <v>LAURENT</v>
      </c>
      <c r="D200" s="3" t="s">
        <v>14</v>
      </c>
      <c r="E200" s="2" t="str">
        <f t="shared" si="200"/>
        <v>Masculin</v>
      </c>
      <c r="F200" s="22">
        <v>28705</v>
      </c>
      <c r="G200" s="2">
        <f t="shared" ca="1" si="190"/>
        <v>43</v>
      </c>
      <c r="H200" s="2" t="str">
        <f t="shared" si="183"/>
        <v>CDI</v>
      </c>
      <c r="I200" s="2" t="str">
        <f t="shared" si="202"/>
        <v>3B</v>
      </c>
      <c r="J200" s="2" t="str">
        <f t="shared" si="203"/>
        <v>OUVRIER</v>
      </c>
      <c r="K200" s="2" t="str">
        <f t="shared" si="204"/>
        <v>OPERATEUR REGLEUR</v>
      </c>
      <c r="L200" s="4">
        <v>37291</v>
      </c>
      <c r="M200" s="5">
        <f t="shared" ca="1" si="6"/>
        <v>7323</v>
      </c>
      <c r="N200" s="2">
        <v>151.66999999999999</v>
      </c>
      <c r="O200" s="2" t="str">
        <f>"80600"</f>
        <v>80600</v>
      </c>
      <c r="P200" s="2" t="str">
        <f>"OCCOCHES"</f>
        <v>OCCOCHES</v>
      </c>
      <c r="Q200" s="20" t="str">
        <f t="shared" ca="1" si="191"/>
        <v>36-45</v>
      </c>
      <c r="R200">
        <f t="shared" si="192"/>
        <v>-1</v>
      </c>
    </row>
    <row r="201" spans="1:18" ht="14.25" hidden="1" customHeight="1" x14ac:dyDescent="0.25">
      <c r="A201" s="2" t="str">
        <f>"05ADM02A"</f>
        <v>05ADM02A</v>
      </c>
      <c r="B201" s="2" t="str">
        <f>"QU1"</f>
        <v>QU1</v>
      </c>
      <c r="C201" s="2" t="str">
        <f>"AURELIEN"</f>
        <v>AURELIEN</v>
      </c>
      <c r="D201" s="3" t="s">
        <v>16</v>
      </c>
      <c r="E201" s="2" t="str">
        <f t="shared" si="200"/>
        <v>Masculin</v>
      </c>
      <c r="F201" s="4">
        <v>30543</v>
      </c>
      <c r="G201" s="5">
        <f t="shared" ca="1" si="63"/>
        <v>14071</v>
      </c>
      <c r="H201" s="2" t="str">
        <f t="shared" si="183"/>
        <v>CDI</v>
      </c>
      <c r="I201" s="2" t="str">
        <f>"7A"</f>
        <v>7A</v>
      </c>
      <c r="J201" s="2" t="str">
        <f>"CADRE"</f>
        <v>CADRE</v>
      </c>
      <c r="K201" s="2" t="str">
        <f>"RESPONSABLE DOMAINE"</f>
        <v>RESPONSABLE DOMAINE</v>
      </c>
      <c r="L201" s="4">
        <v>40057</v>
      </c>
      <c r="M201" s="5">
        <f t="shared" ca="1" si="6"/>
        <v>4557</v>
      </c>
      <c r="N201" s="2">
        <v>151.66999999999999</v>
      </c>
      <c r="O201" s="2" t="str">
        <f>"80090"</f>
        <v>80090</v>
      </c>
      <c r="P201" s="2" t="str">
        <f t="shared" ref="P201:P202" si="205">"AMIENS"</f>
        <v>AMIENS</v>
      </c>
    </row>
    <row r="202" spans="1:18" ht="14.25" customHeight="1" x14ac:dyDescent="0.25">
      <c r="A202" s="2" t="str">
        <f t="shared" ref="A202:A203" si="206">"05PRD01A"</f>
        <v>05PRD01A</v>
      </c>
      <c r="B202" s="2" t="str">
        <f>"QU2"</f>
        <v>QU2</v>
      </c>
      <c r="C202" s="2" t="str">
        <f>"RODOLPHE"</f>
        <v>RODOLPHE</v>
      </c>
      <c r="D202" s="3" t="s">
        <v>14</v>
      </c>
      <c r="E202" s="2" t="str">
        <f t="shared" si="200"/>
        <v>Masculin</v>
      </c>
      <c r="F202" s="22">
        <v>26084</v>
      </c>
      <c r="G202" s="2">
        <f t="shared" ref="G202:G209" ca="1" si="207">DATEDIF(F202,TODAY(),"Y")</f>
        <v>50</v>
      </c>
      <c r="H202" s="2" t="str">
        <f t="shared" si="183"/>
        <v>CDI</v>
      </c>
      <c r="I202" s="2" t="str">
        <f t="shared" ref="I202:I203" si="208">"3B"</f>
        <v>3B</v>
      </c>
      <c r="J202" s="2" t="str">
        <f t="shared" ref="J202:J203" si="209">"OUVRIER"</f>
        <v>OUVRIER</v>
      </c>
      <c r="K202" s="2" t="str">
        <f t="shared" ref="K202:K203" si="210">"OPERATEUR REGLEUR"</f>
        <v>OPERATEUR REGLEUR</v>
      </c>
      <c r="L202" s="4">
        <v>39995</v>
      </c>
      <c r="M202" s="5">
        <f t="shared" ca="1" si="6"/>
        <v>4619</v>
      </c>
      <c r="N202" s="2">
        <v>151.66999999999999</v>
      </c>
      <c r="O202" s="2" t="str">
        <f>"80000"</f>
        <v>80000</v>
      </c>
      <c r="P202" s="2" t="str">
        <f t="shared" si="205"/>
        <v>AMIENS</v>
      </c>
      <c r="Q202" s="20" t="str">
        <f t="shared" ref="Q202:Q209" ca="1" si="211">IF(AND(G202&gt;=18,G202&lt;=25),"18-25",IF(AND(G202&gt;=26,G202&lt;=35),"26-35",IF(AND(G202&gt;=36,G202&lt;=45),"36-45",IF(AND(G202&gt;=46,G202&lt;=55),"46-55",IF(AND(G202&gt;=56,G202&lt;=65),"56-65",IF(AND(G202&gt;=66,G202&lt;=75),"66-75",""))))))</f>
        <v>46-55</v>
      </c>
      <c r="R202">
        <f t="shared" ref="R202:R209" si="212">IF(E202="Masculin",-1,1)</f>
        <v>-1</v>
      </c>
    </row>
    <row r="203" spans="1:18" ht="14.25" customHeight="1" x14ac:dyDescent="0.25">
      <c r="A203" s="2" t="str">
        <f t="shared" si="206"/>
        <v>05PRD01A</v>
      </c>
      <c r="B203" s="2" t="str">
        <f>"RI1"</f>
        <v>RI1</v>
      </c>
      <c r="C203" s="2" t="str">
        <f>"JOSE"</f>
        <v>JOSE</v>
      </c>
      <c r="D203" s="3" t="s">
        <v>21</v>
      </c>
      <c r="E203" s="2" t="str">
        <f t="shared" si="200"/>
        <v>Masculin</v>
      </c>
      <c r="F203" s="22">
        <v>22118</v>
      </c>
      <c r="G203" s="2">
        <f t="shared" ca="1" si="207"/>
        <v>61</v>
      </c>
      <c r="H203" s="2" t="str">
        <f t="shared" si="183"/>
        <v>CDI</v>
      </c>
      <c r="I203" s="2" t="str">
        <f t="shared" si="208"/>
        <v>3B</v>
      </c>
      <c r="J203" s="2" t="str">
        <f t="shared" si="209"/>
        <v>OUVRIER</v>
      </c>
      <c r="K203" s="2" t="str">
        <f t="shared" si="210"/>
        <v>OPERATEUR REGLEUR</v>
      </c>
      <c r="L203" s="4">
        <v>37956</v>
      </c>
      <c r="M203" s="5">
        <f t="shared" ca="1" si="6"/>
        <v>6658</v>
      </c>
      <c r="N203" s="2">
        <v>151.66999999999999</v>
      </c>
      <c r="O203" s="2" t="str">
        <f>"80670"</f>
        <v>80670</v>
      </c>
      <c r="P203" s="2" t="str">
        <f>"HALLOY LES PERNOIS"</f>
        <v>HALLOY LES PERNOIS</v>
      </c>
      <c r="Q203" s="20" t="str">
        <f t="shared" ca="1" si="211"/>
        <v>56-65</v>
      </c>
      <c r="R203">
        <f t="shared" si="212"/>
        <v>-1</v>
      </c>
    </row>
    <row r="204" spans="1:18" ht="14.25" customHeight="1" x14ac:dyDescent="0.25">
      <c r="A204" s="2" t="str">
        <f>"05ADM03A"</f>
        <v>05ADM03A</v>
      </c>
      <c r="B204" s="2" t="str">
        <f>"RO1"</f>
        <v>RO1</v>
      </c>
      <c r="C204" s="2" t="str">
        <f>"JEAN-FRANCOIS"</f>
        <v>JEAN-FRANCOIS</v>
      </c>
      <c r="D204" s="3" t="s">
        <v>15</v>
      </c>
      <c r="E204" s="2" t="str">
        <f t="shared" si="200"/>
        <v>Masculin</v>
      </c>
      <c r="F204" s="22">
        <v>20327</v>
      </c>
      <c r="G204" s="2">
        <f t="shared" ca="1" si="207"/>
        <v>66</v>
      </c>
      <c r="H204" s="2" t="str">
        <f t="shared" si="183"/>
        <v>CDI</v>
      </c>
      <c r="I204" s="2" t="str">
        <f>"9A"</f>
        <v>9A</v>
      </c>
      <c r="J204" s="2" t="str">
        <f>"CADRE"</f>
        <v>CADRE</v>
      </c>
      <c r="K204" s="2" t="str">
        <f>"PHARMACIEN RESP INTERIMAIRE"</f>
        <v>PHARMACIEN RESP INTERIMAIRE</v>
      </c>
      <c r="L204" s="4">
        <v>34673</v>
      </c>
      <c r="M204" s="5">
        <f t="shared" ca="1" si="6"/>
        <v>9941</v>
      </c>
      <c r="N204" s="2">
        <v>151.66999999999999</v>
      </c>
      <c r="O204" s="2" t="str">
        <f>"80090"</f>
        <v>80090</v>
      </c>
      <c r="P204" s="2" t="str">
        <f>"AMIENS"</f>
        <v>AMIENS</v>
      </c>
      <c r="Q204" s="20" t="str">
        <f t="shared" ca="1" si="211"/>
        <v>66-75</v>
      </c>
      <c r="R204">
        <f t="shared" si="212"/>
        <v>-1</v>
      </c>
    </row>
    <row r="205" spans="1:18" ht="14.25" customHeight="1" x14ac:dyDescent="0.25">
      <c r="A205" s="2" t="str">
        <f t="shared" ref="A205:A206" si="213">"05PRD01A"</f>
        <v>05PRD01A</v>
      </c>
      <c r="B205" s="2" t="str">
        <f>"RO3"</f>
        <v>RO3</v>
      </c>
      <c r="C205" s="2" t="str">
        <f>"GUYLAINE"</f>
        <v>GUYLAINE</v>
      </c>
      <c r="D205" s="3" t="s">
        <v>21</v>
      </c>
      <c r="E205" s="2" t="str">
        <f>"Féminin"</f>
        <v>Féminin</v>
      </c>
      <c r="F205" s="22">
        <v>22551</v>
      </c>
      <c r="G205" s="2">
        <f t="shared" ca="1" si="207"/>
        <v>60</v>
      </c>
      <c r="H205" s="2" t="str">
        <f t="shared" si="183"/>
        <v>CDI</v>
      </c>
      <c r="I205" s="2" t="str">
        <f>"2C"</f>
        <v>2C</v>
      </c>
      <c r="J205" s="2" t="str">
        <f t="shared" ref="J205:J207" si="214">"OUVRIER"</f>
        <v>OUVRIER</v>
      </c>
      <c r="K205" s="2" t="str">
        <f>"CONDUCTEUR LIGNE AUTOMATISEE"</f>
        <v>CONDUCTEUR LIGNE AUTOMATISEE</v>
      </c>
      <c r="L205" s="4">
        <v>37704</v>
      </c>
      <c r="M205" s="5">
        <f t="shared" ca="1" si="6"/>
        <v>6910</v>
      </c>
      <c r="N205" s="2">
        <v>151.66999999999999</v>
      </c>
      <c r="O205" s="2" t="str">
        <f>"80560"</f>
        <v>80560</v>
      </c>
      <c r="P205" s="2" t="str">
        <f>"CONTAY"</f>
        <v>CONTAY</v>
      </c>
      <c r="Q205" s="20" t="str">
        <f t="shared" ca="1" si="211"/>
        <v>56-65</v>
      </c>
      <c r="R205">
        <f t="shared" si="212"/>
        <v>1</v>
      </c>
    </row>
    <row r="206" spans="1:18" ht="14.25" customHeight="1" x14ac:dyDescent="0.25">
      <c r="A206" s="2" t="str">
        <f t="shared" si="213"/>
        <v>05PRD01A</v>
      </c>
      <c r="B206" s="2" t="str">
        <f>"SA1"</f>
        <v>SA1</v>
      </c>
      <c r="C206" s="2" t="str">
        <f>"JEAN-MICHEL"</f>
        <v>JEAN-MICHEL</v>
      </c>
      <c r="D206" s="3" t="s">
        <v>14</v>
      </c>
      <c r="E206" s="2" t="str">
        <f>"Masculin"</f>
        <v>Masculin</v>
      </c>
      <c r="F206" s="22">
        <v>25086</v>
      </c>
      <c r="G206" s="2">
        <f t="shared" ca="1" si="207"/>
        <v>53</v>
      </c>
      <c r="H206" s="2" t="str">
        <f t="shared" si="183"/>
        <v>CDI</v>
      </c>
      <c r="I206" s="2" t="str">
        <f t="shared" ref="I206:I207" si="215">"3B"</f>
        <v>3B</v>
      </c>
      <c r="J206" s="2" t="str">
        <f t="shared" si="214"/>
        <v>OUVRIER</v>
      </c>
      <c r="K206" s="2" t="str">
        <f>"OPERATEUR REGLEUR"</f>
        <v>OPERATEUR REGLEUR</v>
      </c>
      <c r="L206" s="4">
        <v>33287</v>
      </c>
      <c r="M206" s="5">
        <f t="shared" ca="1" si="6"/>
        <v>11327</v>
      </c>
      <c r="N206" s="2">
        <v>151.66999999999999</v>
      </c>
      <c r="O206" s="2" t="str">
        <f>"62760"</f>
        <v>62760</v>
      </c>
      <c r="P206" s="2" t="str">
        <f>"WARLINCOURT LES PAS"</f>
        <v>WARLINCOURT LES PAS</v>
      </c>
      <c r="Q206" s="20" t="str">
        <f t="shared" ca="1" si="211"/>
        <v>46-55</v>
      </c>
      <c r="R206">
        <f t="shared" si="212"/>
        <v>-1</v>
      </c>
    </row>
    <row r="207" spans="1:18" ht="14.25" customHeight="1" x14ac:dyDescent="0.25">
      <c r="A207" s="2" t="str">
        <f>"05AQA01A"</f>
        <v>05AQA01A</v>
      </c>
      <c r="B207" s="2" t="str">
        <f>"SA2"</f>
        <v>SA2</v>
      </c>
      <c r="C207" s="2" t="str">
        <f>"CHRISTELLE"</f>
        <v>CHRISTELLE</v>
      </c>
      <c r="D207" s="3" t="s">
        <v>30</v>
      </c>
      <c r="E207" s="2" t="str">
        <f>"Féminin"</f>
        <v>Féminin</v>
      </c>
      <c r="F207" s="22">
        <v>25355</v>
      </c>
      <c r="G207" s="2">
        <f t="shared" ca="1" si="207"/>
        <v>52</v>
      </c>
      <c r="H207" s="2" t="str">
        <f t="shared" si="183"/>
        <v>CDI</v>
      </c>
      <c r="I207" s="2" t="str">
        <f t="shared" si="215"/>
        <v>3B</v>
      </c>
      <c r="J207" s="2" t="str">
        <f t="shared" si="214"/>
        <v>OUVRIER</v>
      </c>
      <c r="K207" s="2" t="str">
        <f>"ASSISTANTE ASSURANCE QUALITE"</f>
        <v>ASSISTANTE ASSURANCE QUALITE</v>
      </c>
      <c r="L207" s="4">
        <v>37830</v>
      </c>
      <c r="M207" s="5">
        <f t="shared" ca="1" si="6"/>
        <v>6784</v>
      </c>
      <c r="N207" s="2">
        <v>151.66999999999999</v>
      </c>
      <c r="O207" s="2" t="str">
        <f>"80500"</f>
        <v>80500</v>
      </c>
      <c r="P207" s="2" t="str">
        <f>"CONTOIRE HAMEL"</f>
        <v>CONTOIRE HAMEL</v>
      </c>
      <c r="Q207" s="20" t="str">
        <f t="shared" ca="1" si="211"/>
        <v>46-55</v>
      </c>
      <c r="R207">
        <f t="shared" si="212"/>
        <v>1</v>
      </c>
    </row>
    <row r="208" spans="1:18" ht="14.25" customHeight="1" x14ac:dyDescent="0.25">
      <c r="A208" s="2" t="str">
        <f>"05MAT01A"</f>
        <v>05MAT01A</v>
      </c>
      <c r="B208" s="2" t="str">
        <f>"SA3"</f>
        <v>SA3</v>
      </c>
      <c r="C208" s="2" t="str">
        <f>"BRUNO"</f>
        <v>BRUNO</v>
      </c>
      <c r="D208" s="3" t="s">
        <v>26</v>
      </c>
      <c r="E208" s="2" t="str">
        <f t="shared" ref="E208:E211" si="216">"Masculin"</f>
        <v>Masculin</v>
      </c>
      <c r="F208" s="22">
        <v>25108</v>
      </c>
      <c r="G208" s="2">
        <f t="shared" ca="1" si="207"/>
        <v>53</v>
      </c>
      <c r="H208" s="2" t="str">
        <f t="shared" si="183"/>
        <v>CDI</v>
      </c>
      <c r="I208" s="2" t="str">
        <f>"4B"</f>
        <v>4B</v>
      </c>
      <c r="J208" s="2" t="str">
        <f>"TECHNICIEN"</f>
        <v>TECHNICIEN</v>
      </c>
      <c r="K208" s="2" t="str">
        <f>"COORDINATEUR MAINT CURATIVE"</f>
        <v>COORDINATEUR MAINT CURATIVE</v>
      </c>
      <c r="L208" s="4">
        <v>36312</v>
      </c>
      <c r="M208" s="5">
        <f t="shared" ca="1" si="6"/>
        <v>8302</v>
      </c>
      <c r="N208" s="2">
        <v>151.66999999999999</v>
      </c>
      <c r="O208" s="2" t="str">
        <f>"80080"</f>
        <v>80080</v>
      </c>
      <c r="P208" s="2" t="str">
        <f>"AMIENS"</f>
        <v>AMIENS</v>
      </c>
      <c r="Q208" s="20" t="str">
        <f t="shared" ca="1" si="211"/>
        <v>46-55</v>
      </c>
      <c r="R208">
        <f t="shared" si="212"/>
        <v>-1</v>
      </c>
    </row>
    <row r="209" spans="1:18" ht="14.25" customHeight="1" x14ac:dyDescent="0.25">
      <c r="A209" s="2" t="str">
        <f t="shared" ref="A209:A210" si="217">"05PRD01A"</f>
        <v>05PRD01A</v>
      </c>
      <c r="B209" s="2" t="str">
        <f>"SA4"</f>
        <v>SA4</v>
      </c>
      <c r="C209" s="2" t="str">
        <f>"MICHAEL"</f>
        <v>MICHAEL</v>
      </c>
      <c r="D209" s="3" t="s">
        <v>14</v>
      </c>
      <c r="E209" s="2" t="str">
        <f t="shared" si="216"/>
        <v>Masculin</v>
      </c>
      <c r="F209" s="22">
        <v>27959</v>
      </c>
      <c r="G209" s="2">
        <f t="shared" ca="1" si="207"/>
        <v>45</v>
      </c>
      <c r="H209" s="2" t="str">
        <f t="shared" si="183"/>
        <v>CDI</v>
      </c>
      <c r="I209" s="2" t="str">
        <f t="shared" ref="I209:I210" si="218">"3B"</f>
        <v>3B</v>
      </c>
      <c r="J209" s="2" t="str">
        <f t="shared" ref="J209:J210" si="219">"OUVRIER"</f>
        <v>OUVRIER</v>
      </c>
      <c r="K209" s="2" t="str">
        <f t="shared" ref="K209:K210" si="220">"OPERATEUR REGLEUR"</f>
        <v>OPERATEUR REGLEUR</v>
      </c>
      <c r="L209" s="4">
        <v>37560</v>
      </c>
      <c r="M209" s="5">
        <f t="shared" ca="1" si="6"/>
        <v>7054</v>
      </c>
      <c r="N209" s="2">
        <v>151.66999999999999</v>
      </c>
      <c r="O209" s="2" t="str">
        <f>"80260"</f>
        <v>80260</v>
      </c>
      <c r="P209" s="2" t="str">
        <f>"FLESSELLES"</f>
        <v>FLESSELLES</v>
      </c>
      <c r="Q209" s="20" t="str">
        <f t="shared" ca="1" si="211"/>
        <v>36-45</v>
      </c>
      <c r="R209">
        <f t="shared" si="212"/>
        <v>-1</v>
      </c>
    </row>
    <row r="210" spans="1:18" ht="14.25" hidden="1" customHeight="1" x14ac:dyDescent="0.25">
      <c r="A210" s="2" t="str">
        <f t="shared" si="217"/>
        <v>05PRD01A</v>
      </c>
      <c r="B210" s="2" t="str">
        <f>"SA6"</f>
        <v>SA6</v>
      </c>
      <c r="C210" s="2" t="str">
        <f>"AURELIEN"</f>
        <v>AURELIEN</v>
      </c>
      <c r="D210" s="3" t="s">
        <v>14</v>
      </c>
      <c r="E210" s="2" t="str">
        <f t="shared" si="216"/>
        <v>Masculin</v>
      </c>
      <c r="F210" s="4">
        <v>30219</v>
      </c>
      <c r="G210" s="5">
        <f t="shared" ca="1" si="63"/>
        <v>14395</v>
      </c>
      <c r="H210" s="2" t="str">
        <f t="shared" si="183"/>
        <v>CDI</v>
      </c>
      <c r="I210" s="2" t="str">
        <f t="shared" si="218"/>
        <v>3B</v>
      </c>
      <c r="J210" s="2" t="str">
        <f t="shared" si="219"/>
        <v>OUVRIER</v>
      </c>
      <c r="K210" s="2" t="str">
        <f t="shared" si="220"/>
        <v>OPERATEUR REGLEUR</v>
      </c>
      <c r="L210" s="4">
        <v>39216</v>
      </c>
      <c r="M210" s="5">
        <f t="shared" ca="1" si="6"/>
        <v>5398</v>
      </c>
      <c r="N210" s="2">
        <v>151.66999999999999</v>
      </c>
      <c r="O210" s="2" t="str">
        <f>"80560"</f>
        <v>80560</v>
      </c>
      <c r="P210" s="2" t="str">
        <f>"PUCHEVILLERS"</f>
        <v>PUCHEVILLERS</v>
      </c>
    </row>
    <row r="211" spans="1:18" ht="14.25" customHeight="1" x14ac:dyDescent="0.25">
      <c r="A211" s="2" t="str">
        <f>"05PRD02A"</f>
        <v>05PRD02A</v>
      </c>
      <c r="B211" s="2" t="str">
        <f>"SC1"</f>
        <v>SC1</v>
      </c>
      <c r="C211" s="2" t="str">
        <f>"ARNAUD"</f>
        <v>ARNAUD</v>
      </c>
      <c r="D211" s="3" t="s">
        <v>14</v>
      </c>
      <c r="E211" s="2" t="str">
        <f t="shared" si="216"/>
        <v>Masculin</v>
      </c>
      <c r="F211" s="22">
        <v>27866</v>
      </c>
      <c r="G211" s="2">
        <f t="shared" ref="G211:G232" ca="1" si="221">DATEDIF(F211,TODAY(),"Y")</f>
        <v>45</v>
      </c>
      <c r="H211" s="2" t="str">
        <f t="shared" si="183"/>
        <v>CDI</v>
      </c>
      <c r="I211" s="2" t="str">
        <f>"4B"</f>
        <v>4B</v>
      </c>
      <c r="J211" s="2" t="str">
        <f>"TECHNICIEN"</f>
        <v>TECHNICIEN</v>
      </c>
      <c r="K211" s="2" t="str">
        <f>"ANIMATEUR DE PRODUCTION"</f>
        <v>ANIMATEUR DE PRODUCTION</v>
      </c>
      <c r="L211" s="4">
        <v>35552</v>
      </c>
      <c r="M211" s="5">
        <f t="shared" ca="1" si="6"/>
        <v>9062</v>
      </c>
      <c r="N211" s="2">
        <v>151.66999999999999</v>
      </c>
      <c r="O211" s="2" t="str">
        <f>"80420"</f>
        <v>80420</v>
      </c>
      <c r="P211" s="2" t="str">
        <f>"FLIXECOURT"</f>
        <v>FLIXECOURT</v>
      </c>
      <c r="Q211" s="20" t="str">
        <f t="shared" ref="Q211:Q274" ca="1" si="222">IF(AND(G211&gt;=18,G211&lt;=25),"18-25",IF(AND(G211&gt;=26,G211&lt;=35),"26-35",IF(AND(G211&gt;=36,G211&lt;=45),"36-45",IF(AND(G211&gt;=46,G211&lt;=55),"46-55",IF(AND(G211&gt;=56,G211&lt;=65),"56-65",IF(AND(G211&gt;=66,G211&lt;=75),"66-75",""))))))</f>
        <v>36-45</v>
      </c>
      <c r="R211">
        <f t="shared" ref="R211:R274" si="223">IF(E211="Masculin",-1,1)</f>
        <v>-1</v>
      </c>
    </row>
    <row r="212" spans="1:18" ht="14.25" customHeight="1" x14ac:dyDescent="0.25">
      <c r="A212" s="2" t="str">
        <f t="shared" ref="A212:A213" si="224">"05PRD01A"</f>
        <v>05PRD01A</v>
      </c>
      <c r="B212" s="2" t="str">
        <f>"SC2"</f>
        <v>SC2</v>
      </c>
      <c r="C212" s="2" t="str">
        <f>"CHRISTELLE"</f>
        <v>CHRISTELLE</v>
      </c>
      <c r="D212" s="3" t="s">
        <v>14</v>
      </c>
      <c r="E212" s="2" t="str">
        <f>"Féminin"</f>
        <v>Féminin</v>
      </c>
      <c r="F212" s="22">
        <v>31573</v>
      </c>
      <c r="G212" s="2">
        <f t="shared" ca="1" si="221"/>
        <v>35</v>
      </c>
      <c r="H212" s="2" t="str">
        <f t="shared" si="183"/>
        <v>CDI</v>
      </c>
      <c r="I212" s="2" t="str">
        <f>"2B"</f>
        <v>2B</v>
      </c>
      <c r="J212" s="2" t="str">
        <f t="shared" ref="J212:J214" si="225">"OUVRIER"</f>
        <v>OUVRIER</v>
      </c>
      <c r="K212" s="2" t="str">
        <f>"CONDUCTEUR LIGNE AUTOMATISEE"</f>
        <v>CONDUCTEUR LIGNE AUTOMATISEE</v>
      </c>
      <c r="L212" s="4">
        <v>40154</v>
      </c>
      <c r="M212" s="5">
        <f t="shared" ca="1" si="6"/>
        <v>4460</v>
      </c>
      <c r="N212" s="2">
        <v>151.66999999999999</v>
      </c>
      <c r="O212" s="2" t="str">
        <f>"80080"</f>
        <v>80080</v>
      </c>
      <c r="P212" s="2" t="str">
        <f>"AMIENS"</f>
        <v>AMIENS</v>
      </c>
      <c r="Q212" s="20" t="str">
        <f t="shared" ca="1" si="222"/>
        <v>26-35</v>
      </c>
      <c r="R212">
        <f t="shared" si="223"/>
        <v>1</v>
      </c>
    </row>
    <row r="213" spans="1:18" ht="14.25" customHeight="1" x14ac:dyDescent="0.25">
      <c r="A213" s="2" t="str">
        <f t="shared" si="224"/>
        <v>05PRD01A</v>
      </c>
      <c r="B213" s="2" t="str">
        <f>"SE1"</f>
        <v>SE1</v>
      </c>
      <c r="C213" s="2" t="str">
        <f>"JOSE"</f>
        <v>JOSE</v>
      </c>
      <c r="D213" s="3" t="s">
        <v>14</v>
      </c>
      <c r="E213" s="2" t="str">
        <f t="shared" ref="E213:E214" si="226">"Masculin"</f>
        <v>Masculin</v>
      </c>
      <c r="F213" s="22">
        <v>28167</v>
      </c>
      <c r="G213" s="2">
        <f t="shared" ca="1" si="221"/>
        <v>45</v>
      </c>
      <c r="H213" s="2" t="str">
        <f t="shared" si="183"/>
        <v>CDI</v>
      </c>
      <c r="I213" s="2" t="str">
        <f t="shared" ref="I213:I214" si="227">"3B"</f>
        <v>3B</v>
      </c>
      <c r="J213" s="2" t="str">
        <f t="shared" si="225"/>
        <v>OUVRIER</v>
      </c>
      <c r="K213" s="2" t="str">
        <f>"OPERATEUR REGLEUR"</f>
        <v>OPERATEUR REGLEUR</v>
      </c>
      <c r="L213" s="4">
        <v>37560</v>
      </c>
      <c r="M213" s="5">
        <f t="shared" ca="1" si="6"/>
        <v>7054</v>
      </c>
      <c r="N213" s="2">
        <v>151.66999999999999</v>
      </c>
      <c r="O213" s="2" t="str">
        <f>"80470"</f>
        <v>80470</v>
      </c>
      <c r="P213" s="2" t="str">
        <f>"ST SAUVEUR"</f>
        <v>ST SAUVEUR</v>
      </c>
      <c r="Q213" s="20" t="str">
        <f t="shared" ca="1" si="222"/>
        <v>36-45</v>
      </c>
      <c r="R213">
        <f t="shared" si="223"/>
        <v>-1</v>
      </c>
    </row>
    <row r="214" spans="1:18" ht="14.25" customHeight="1" x14ac:dyDescent="0.25">
      <c r="A214" s="2" t="str">
        <f>"05COQ01A"</f>
        <v>05COQ01A</v>
      </c>
      <c r="B214" s="2" t="str">
        <f>"SI1"</f>
        <v>SI1</v>
      </c>
      <c r="C214" s="2" t="str">
        <f>"JEAN PAUL"</f>
        <v>JEAN PAUL</v>
      </c>
      <c r="D214" s="3" t="s">
        <v>31</v>
      </c>
      <c r="E214" s="2" t="str">
        <f t="shared" si="226"/>
        <v>Masculin</v>
      </c>
      <c r="F214" s="22">
        <v>26918</v>
      </c>
      <c r="G214" s="2">
        <f t="shared" ca="1" si="221"/>
        <v>48</v>
      </c>
      <c r="H214" s="2" t="str">
        <f t="shared" si="183"/>
        <v>CDI</v>
      </c>
      <c r="I214" s="2" t="str">
        <f t="shared" si="227"/>
        <v>3B</v>
      </c>
      <c r="J214" s="2" t="str">
        <f t="shared" si="225"/>
        <v>OUVRIER</v>
      </c>
      <c r="K214" s="2" t="str">
        <f>"CONTROLEUR QUALITE"</f>
        <v>CONTROLEUR QUALITE</v>
      </c>
      <c r="L214" s="4">
        <v>37659</v>
      </c>
      <c r="M214" s="5">
        <f t="shared" ca="1" si="6"/>
        <v>6955</v>
      </c>
      <c r="N214" s="2">
        <v>151.66999999999999</v>
      </c>
      <c r="O214" s="2" t="str">
        <f t="shared" ref="O214:O215" si="228">"80000"</f>
        <v>80000</v>
      </c>
      <c r="P214" s="2" t="str">
        <f t="shared" ref="P214:P215" si="229">"AMIENS"</f>
        <v>AMIENS</v>
      </c>
      <c r="Q214" s="20" t="str">
        <f t="shared" ca="1" si="222"/>
        <v>46-55</v>
      </c>
      <c r="R214">
        <f t="shared" si="223"/>
        <v>-1</v>
      </c>
    </row>
    <row r="215" spans="1:18" ht="14.25" customHeight="1" x14ac:dyDescent="0.25">
      <c r="A215" s="2" t="str">
        <f>"05LOG02A"</f>
        <v>05LOG02A</v>
      </c>
      <c r="B215" s="2" t="str">
        <f>"SI2"</f>
        <v>SI2</v>
      </c>
      <c r="C215" s="2" t="str">
        <f>"ANNE LISE"</f>
        <v>ANNE LISE</v>
      </c>
      <c r="D215" s="3" t="s">
        <v>25</v>
      </c>
      <c r="E215" s="2" t="str">
        <f t="shared" ref="E215:E217" si="230">"Féminin"</f>
        <v>Féminin</v>
      </c>
      <c r="F215" s="22">
        <v>30785</v>
      </c>
      <c r="G215" s="2">
        <f t="shared" ca="1" si="221"/>
        <v>37</v>
      </c>
      <c r="H215" s="2" t="str">
        <f t="shared" si="183"/>
        <v>CDI</v>
      </c>
      <c r="I215" s="2" t="str">
        <f>"6B"</f>
        <v>6B</v>
      </c>
      <c r="J215" s="2" t="str">
        <f>"CADRE"</f>
        <v>CADRE</v>
      </c>
      <c r="K215" s="2" t="str">
        <f>"CORRESPONDANT LOGISTIQUE"</f>
        <v>CORRESPONDANT LOGISTIQUE</v>
      </c>
      <c r="L215" s="4">
        <v>39818</v>
      </c>
      <c r="M215" s="5">
        <f t="shared" ca="1" si="6"/>
        <v>4796</v>
      </c>
      <c r="N215" s="2">
        <v>151.66999999999999</v>
      </c>
      <c r="O215" s="2" t="str">
        <f t="shared" si="228"/>
        <v>80000</v>
      </c>
      <c r="P215" s="2" t="str">
        <f t="shared" si="229"/>
        <v>AMIENS</v>
      </c>
      <c r="Q215" s="20" t="str">
        <f t="shared" ca="1" si="222"/>
        <v>36-45</v>
      </c>
      <c r="R215">
        <f t="shared" si="223"/>
        <v>1</v>
      </c>
    </row>
    <row r="216" spans="1:18" ht="14.25" customHeight="1" x14ac:dyDescent="0.25">
      <c r="A216" s="2" t="str">
        <f>"05PRD01A"</f>
        <v>05PRD01A</v>
      </c>
      <c r="B216" s="2" t="str">
        <f>"SI3"</f>
        <v>SI3</v>
      </c>
      <c r="C216" s="2" t="str">
        <f>"MAGALI"</f>
        <v>MAGALI</v>
      </c>
      <c r="D216" s="3" t="s">
        <v>14</v>
      </c>
      <c r="E216" s="2" t="str">
        <f t="shared" si="230"/>
        <v>Féminin</v>
      </c>
      <c r="F216" s="22">
        <v>31490</v>
      </c>
      <c r="G216" s="2">
        <f t="shared" ca="1" si="221"/>
        <v>35</v>
      </c>
      <c r="H216" s="2" t="str">
        <f t="shared" si="183"/>
        <v>CDI</v>
      </c>
      <c r="I216" s="2" t="str">
        <f>"2B"</f>
        <v>2B</v>
      </c>
      <c r="J216" s="2" t="str">
        <f>"OUVRIER"</f>
        <v>OUVRIER</v>
      </c>
      <c r="K216" s="2" t="str">
        <f>"CONDUCTEUR LIGNE AUTOMATISEE"</f>
        <v>CONDUCTEUR LIGNE AUTOMATISEE</v>
      </c>
      <c r="L216" s="4">
        <v>40360</v>
      </c>
      <c r="M216" s="5">
        <f t="shared" ca="1" si="6"/>
        <v>4254</v>
      </c>
      <c r="N216" s="2">
        <v>151.66999999999999</v>
      </c>
      <c r="O216" s="2" t="str">
        <f>"80850"</f>
        <v>80850</v>
      </c>
      <c r="P216" s="2" t="str">
        <f>"BERTEAUCOURT LES DAMES"</f>
        <v>BERTEAUCOURT LES DAMES</v>
      </c>
      <c r="Q216" s="20" t="str">
        <f t="shared" ca="1" si="222"/>
        <v>26-35</v>
      </c>
      <c r="R216">
        <f t="shared" si="223"/>
        <v>1</v>
      </c>
    </row>
    <row r="217" spans="1:18" ht="14.25" customHeight="1" x14ac:dyDescent="0.25">
      <c r="A217" s="2" t="str">
        <f>"05LAB01A"</f>
        <v>05LAB01A</v>
      </c>
      <c r="B217" s="2" t="str">
        <f>"SO1"</f>
        <v>SO1</v>
      </c>
      <c r="C217" s="2" t="str">
        <f>"SANDRA"</f>
        <v>SANDRA</v>
      </c>
      <c r="D217" s="3" t="s">
        <v>24</v>
      </c>
      <c r="E217" s="2" t="str">
        <f t="shared" si="230"/>
        <v>Féminin</v>
      </c>
      <c r="F217" s="22">
        <v>29413</v>
      </c>
      <c r="G217" s="2">
        <f t="shared" ca="1" si="221"/>
        <v>41</v>
      </c>
      <c r="H217" s="2" t="str">
        <f t="shared" si="183"/>
        <v>CDI</v>
      </c>
      <c r="I217" s="2" t="str">
        <f>"4B"</f>
        <v>4B</v>
      </c>
      <c r="J217" s="2" t="str">
        <f>"TECHNICIEN"</f>
        <v>TECHNICIEN</v>
      </c>
      <c r="K217" s="2" t="str">
        <f>"TECHNICIENNE SUP LABORATOIRE"</f>
        <v>TECHNICIENNE SUP LABORATOIRE</v>
      </c>
      <c r="L217" s="4">
        <v>37788</v>
      </c>
      <c r="M217" s="5">
        <f t="shared" ca="1" si="6"/>
        <v>6826</v>
      </c>
      <c r="N217" s="2">
        <v>151.66999999999999</v>
      </c>
      <c r="O217" s="2" t="str">
        <f>"80510"</f>
        <v>80510</v>
      </c>
      <c r="P217" s="2" t="str">
        <f>"LONGPRE LES CORPS SAINTS"</f>
        <v>LONGPRE LES CORPS SAINTS</v>
      </c>
      <c r="Q217" s="20" t="str">
        <f t="shared" ca="1" si="222"/>
        <v>36-45</v>
      </c>
      <c r="R217">
        <f t="shared" si="223"/>
        <v>1</v>
      </c>
    </row>
    <row r="218" spans="1:18" ht="14.25" customHeight="1" x14ac:dyDescent="0.25">
      <c r="A218" s="2" t="str">
        <f>"05AQA01A"</f>
        <v>05AQA01A</v>
      </c>
      <c r="B218" s="2" t="str">
        <f>"SU2"</f>
        <v>SU2</v>
      </c>
      <c r="C218" s="2" t="str">
        <f>"GUILLAUME"</f>
        <v>GUILLAUME</v>
      </c>
      <c r="D218" s="3" t="s">
        <v>27</v>
      </c>
      <c r="E218" s="2" t="str">
        <f t="shared" ref="E218:E219" si="231">"Masculin"</f>
        <v>Masculin</v>
      </c>
      <c r="F218" s="22">
        <v>29008</v>
      </c>
      <c r="G218" s="2">
        <f t="shared" ca="1" si="221"/>
        <v>42</v>
      </c>
      <c r="H218" s="2" t="str">
        <f t="shared" si="183"/>
        <v>CDI</v>
      </c>
      <c r="I218" s="2" t="str">
        <f>"6B"</f>
        <v>6B</v>
      </c>
      <c r="J218" s="2" t="str">
        <f>"CADRE"</f>
        <v>CADRE</v>
      </c>
      <c r="K218" s="2" t="str">
        <f>"PHARMACIEN ING QUALITE CLIENT"</f>
        <v>PHARMACIEN ING QUALITE CLIENT</v>
      </c>
      <c r="L218" s="4">
        <v>39231</v>
      </c>
      <c r="M218" s="5">
        <f t="shared" ca="1" si="6"/>
        <v>5383</v>
      </c>
      <c r="N218" s="2">
        <v>151.66999999999999</v>
      </c>
      <c r="O218" s="2" t="str">
        <f>"80310"</f>
        <v>80310</v>
      </c>
      <c r="P218" s="2" t="str">
        <f>"HANGEST SUR SOMME"</f>
        <v>HANGEST SUR SOMME</v>
      </c>
      <c r="Q218" s="20" t="str">
        <f t="shared" ca="1" si="222"/>
        <v>36-45</v>
      </c>
      <c r="R218">
        <f t="shared" si="223"/>
        <v>-1</v>
      </c>
    </row>
    <row r="219" spans="1:18" ht="14.25" customHeight="1" x14ac:dyDescent="0.25">
      <c r="A219" s="2" t="str">
        <f t="shared" ref="A219:A221" si="232">"05PRD01A"</f>
        <v>05PRD01A</v>
      </c>
      <c r="B219" s="2" t="str">
        <f>"TA2"</f>
        <v>TA2</v>
      </c>
      <c r="C219" s="2" t="str">
        <f>"LAURENT"</f>
        <v>LAURENT</v>
      </c>
      <c r="D219" s="3" t="s">
        <v>14</v>
      </c>
      <c r="E219" s="2" t="str">
        <f t="shared" si="231"/>
        <v>Masculin</v>
      </c>
      <c r="F219" s="22">
        <v>31347</v>
      </c>
      <c r="G219" s="2">
        <f t="shared" ca="1" si="221"/>
        <v>36</v>
      </c>
      <c r="H219" s="2" t="str">
        <f t="shared" si="183"/>
        <v>CDI</v>
      </c>
      <c r="I219" s="2" t="str">
        <f t="shared" ref="I219:I222" si="233">"3B"</f>
        <v>3B</v>
      </c>
      <c r="J219" s="2" t="str">
        <f t="shared" ref="J219:J222" si="234">"OUVRIER"</f>
        <v>OUVRIER</v>
      </c>
      <c r="K219" s="2" t="str">
        <f t="shared" ref="K219:K221" si="235">"OPERATEUR REGLEUR"</f>
        <v>OPERATEUR REGLEUR</v>
      </c>
      <c r="L219" s="4">
        <v>39986</v>
      </c>
      <c r="M219" s="5">
        <f t="shared" ca="1" si="6"/>
        <v>4628</v>
      </c>
      <c r="N219" s="2">
        <v>151.66999999999999</v>
      </c>
      <c r="O219" s="2" t="str">
        <f>"80630"</f>
        <v>80630</v>
      </c>
      <c r="P219" s="2" t="str">
        <f>"BEAUVAL"</f>
        <v>BEAUVAL</v>
      </c>
      <c r="Q219" s="20" t="str">
        <f t="shared" ca="1" si="222"/>
        <v>36-45</v>
      </c>
      <c r="R219">
        <f t="shared" si="223"/>
        <v>-1</v>
      </c>
    </row>
    <row r="220" spans="1:18" ht="14.25" customHeight="1" x14ac:dyDescent="0.25">
      <c r="A220" s="2" t="str">
        <f t="shared" si="232"/>
        <v>05PRD01A</v>
      </c>
      <c r="B220" s="2" t="str">
        <f>"TA3"</f>
        <v>TA3</v>
      </c>
      <c r="C220" s="2" t="str">
        <f>"MARINA"</f>
        <v>MARINA</v>
      </c>
      <c r="D220" s="3" t="s">
        <v>14</v>
      </c>
      <c r="E220" s="2" t="str">
        <f>"Féminin"</f>
        <v>Féminin</v>
      </c>
      <c r="F220" s="22">
        <v>30306</v>
      </c>
      <c r="G220" s="2">
        <f t="shared" ca="1" si="221"/>
        <v>39</v>
      </c>
      <c r="H220" s="2" t="str">
        <f t="shared" si="183"/>
        <v>CDI</v>
      </c>
      <c r="I220" s="2" t="str">
        <f t="shared" si="233"/>
        <v>3B</v>
      </c>
      <c r="J220" s="2" t="str">
        <f t="shared" si="234"/>
        <v>OUVRIER</v>
      </c>
      <c r="K220" s="2" t="str">
        <f t="shared" si="235"/>
        <v>OPERATEUR REGLEUR</v>
      </c>
      <c r="L220" s="4">
        <v>40007</v>
      </c>
      <c r="M220" s="5">
        <f t="shared" ca="1" si="6"/>
        <v>4607</v>
      </c>
      <c r="N220" s="2">
        <v>151.66999999999999</v>
      </c>
      <c r="O220" s="2" t="str">
        <f>"80160"</f>
        <v>80160</v>
      </c>
      <c r="P220" s="2" t="str">
        <f>"PLACHY BUYON"</f>
        <v>PLACHY BUYON</v>
      </c>
      <c r="Q220" s="20" t="str">
        <f t="shared" ca="1" si="222"/>
        <v>36-45</v>
      </c>
      <c r="R220">
        <f t="shared" si="223"/>
        <v>1</v>
      </c>
    </row>
    <row r="221" spans="1:18" ht="14.25" customHeight="1" x14ac:dyDescent="0.25">
      <c r="A221" s="2" t="str">
        <f t="shared" si="232"/>
        <v>05PRD01A</v>
      </c>
      <c r="B221" s="2" t="str">
        <f>"TA4"</f>
        <v>TA4</v>
      </c>
      <c r="C221" s="2" t="str">
        <f t="shared" ref="C221:C222" si="236">"DAVID"</f>
        <v>DAVID</v>
      </c>
      <c r="D221" s="3" t="s">
        <v>14</v>
      </c>
      <c r="E221" s="2" t="str">
        <f t="shared" ref="E221:E228" si="237">"Masculin"</f>
        <v>Masculin</v>
      </c>
      <c r="F221" s="22">
        <v>27996</v>
      </c>
      <c r="G221" s="2">
        <f t="shared" ca="1" si="221"/>
        <v>45</v>
      </c>
      <c r="H221" s="2" t="str">
        <f t="shared" si="183"/>
        <v>CDI</v>
      </c>
      <c r="I221" s="2" t="str">
        <f t="shared" si="233"/>
        <v>3B</v>
      </c>
      <c r="J221" s="2" t="str">
        <f t="shared" si="234"/>
        <v>OUVRIER</v>
      </c>
      <c r="K221" s="2" t="str">
        <f t="shared" si="235"/>
        <v>OPERATEUR REGLEUR</v>
      </c>
      <c r="L221" s="4">
        <v>40330</v>
      </c>
      <c r="M221" s="5">
        <f t="shared" ca="1" si="6"/>
        <v>4284</v>
      </c>
      <c r="N221" s="2">
        <v>151.66999999999999</v>
      </c>
      <c r="O221" s="2" t="str">
        <f>"80090"</f>
        <v>80090</v>
      </c>
      <c r="P221" s="2" t="str">
        <f t="shared" ref="P221:P223" si="238">"AMIENS"</f>
        <v>AMIENS</v>
      </c>
      <c r="Q221" s="20" t="str">
        <f t="shared" ca="1" si="222"/>
        <v>36-45</v>
      </c>
      <c r="R221">
        <f t="shared" si="223"/>
        <v>-1</v>
      </c>
    </row>
    <row r="222" spans="1:18" ht="14.25" customHeight="1" x14ac:dyDescent="0.25">
      <c r="A222" s="2" t="str">
        <f>"05COQ01A"</f>
        <v>05COQ01A</v>
      </c>
      <c r="B222" s="2" t="str">
        <f>"TE1"</f>
        <v>TE1</v>
      </c>
      <c r="C222" s="2" t="str">
        <f t="shared" si="236"/>
        <v>DAVID</v>
      </c>
      <c r="D222" s="3" t="s">
        <v>31</v>
      </c>
      <c r="E222" s="2" t="str">
        <f t="shared" si="237"/>
        <v>Masculin</v>
      </c>
      <c r="F222" s="22">
        <v>30059</v>
      </c>
      <c r="G222" s="2">
        <f t="shared" ca="1" si="221"/>
        <v>39</v>
      </c>
      <c r="H222" s="2" t="str">
        <f t="shared" si="183"/>
        <v>CDI</v>
      </c>
      <c r="I222" s="2" t="str">
        <f t="shared" si="233"/>
        <v>3B</v>
      </c>
      <c r="J222" s="2" t="str">
        <f t="shared" si="234"/>
        <v>OUVRIER</v>
      </c>
      <c r="K222" s="2" t="str">
        <f>"CONTROLEUR QUALITE"</f>
        <v>CONTROLEUR QUALITE</v>
      </c>
      <c r="L222" s="4">
        <v>38173</v>
      </c>
      <c r="M222" s="5">
        <f t="shared" ca="1" si="6"/>
        <v>6441</v>
      </c>
      <c r="N222" s="2">
        <v>151.66999999999999</v>
      </c>
      <c r="O222" s="2" t="str">
        <f t="shared" ref="O222:O223" si="239">"80000"</f>
        <v>80000</v>
      </c>
      <c r="P222" s="2" t="str">
        <f t="shared" si="238"/>
        <v>AMIENS</v>
      </c>
      <c r="Q222" s="20" t="str">
        <f t="shared" ca="1" si="222"/>
        <v>36-45</v>
      </c>
      <c r="R222">
        <f t="shared" si="223"/>
        <v>-1</v>
      </c>
    </row>
    <row r="223" spans="1:18" ht="14.25" customHeight="1" x14ac:dyDescent="0.25">
      <c r="A223" s="2" t="str">
        <f>"05MAT01A"</f>
        <v>05MAT01A</v>
      </c>
      <c r="B223" s="2" t="str">
        <f>"TH1"</f>
        <v>TH1</v>
      </c>
      <c r="C223" s="2" t="str">
        <f>"BRUNO"</f>
        <v>BRUNO</v>
      </c>
      <c r="D223" s="3" t="s">
        <v>26</v>
      </c>
      <c r="E223" s="2" t="str">
        <f t="shared" si="237"/>
        <v>Masculin</v>
      </c>
      <c r="F223" s="22">
        <v>24619</v>
      </c>
      <c r="G223" s="2">
        <f t="shared" ca="1" si="221"/>
        <v>54</v>
      </c>
      <c r="H223" s="2" t="str">
        <f t="shared" si="183"/>
        <v>CDI</v>
      </c>
      <c r="I223" s="2" t="str">
        <f>"4B"</f>
        <v>4B</v>
      </c>
      <c r="J223" s="2" t="str">
        <f>"TECHNICIEN"</f>
        <v>TECHNICIEN</v>
      </c>
      <c r="K223" s="2" t="str">
        <f>"TECHN MAINTENANCE PRODUCTIVE"</f>
        <v>TECHN MAINTENANCE PRODUCTIVE</v>
      </c>
      <c r="L223" s="4">
        <v>33044</v>
      </c>
      <c r="M223" s="5">
        <f t="shared" ca="1" si="6"/>
        <v>11570</v>
      </c>
      <c r="N223" s="2">
        <v>151.66999999999999</v>
      </c>
      <c r="O223" s="2" t="str">
        <f t="shared" si="239"/>
        <v>80000</v>
      </c>
      <c r="P223" s="2" t="str">
        <f t="shared" si="238"/>
        <v>AMIENS</v>
      </c>
      <c r="Q223" s="20" t="str">
        <f t="shared" ca="1" si="222"/>
        <v>46-55</v>
      </c>
      <c r="R223">
        <f t="shared" si="223"/>
        <v>-1</v>
      </c>
    </row>
    <row r="224" spans="1:18" ht="14.25" customHeight="1" x14ac:dyDescent="0.25">
      <c r="A224" s="2" t="str">
        <f t="shared" ref="A224:A225" si="240">"05PRD01A"</f>
        <v>05PRD01A</v>
      </c>
      <c r="B224" s="2" t="str">
        <f>"TI3"</f>
        <v>TI3</v>
      </c>
      <c r="C224" s="2" t="str">
        <f>"THIERRY"</f>
        <v>THIERRY</v>
      </c>
      <c r="D224" s="3" t="s">
        <v>21</v>
      </c>
      <c r="E224" s="2" t="str">
        <f t="shared" si="237"/>
        <v>Masculin</v>
      </c>
      <c r="F224" s="22">
        <v>25614</v>
      </c>
      <c r="G224" s="2">
        <f t="shared" ca="1" si="221"/>
        <v>52</v>
      </c>
      <c r="H224" s="2" t="str">
        <f t="shared" si="183"/>
        <v>CDI</v>
      </c>
      <c r="I224" s="2" t="str">
        <f t="shared" ref="I224:I225" si="241">"2C"</f>
        <v>2C</v>
      </c>
      <c r="J224" s="2" t="str">
        <f t="shared" ref="J224:J225" si="242">"OUVRIER"</f>
        <v>OUVRIER</v>
      </c>
      <c r="K224" s="2" t="str">
        <f t="shared" ref="K224:K225" si="243">"CONDUCTEUR LIGNE AUTOMATISEE"</f>
        <v>CONDUCTEUR LIGNE AUTOMATISEE</v>
      </c>
      <c r="L224" s="4">
        <v>36136</v>
      </c>
      <c r="M224" s="5">
        <f t="shared" ca="1" si="6"/>
        <v>8478</v>
      </c>
      <c r="N224" s="2">
        <v>151.66999999999999</v>
      </c>
      <c r="O224" s="2" t="str">
        <f>"80330"</f>
        <v>80330</v>
      </c>
      <c r="P224" s="2" t="str">
        <f>"CAGNY"</f>
        <v>CAGNY</v>
      </c>
      <c r="Q224" s="20" t="str">
        <f t="shared" ca="1" si="222"/>
        <v>46-55</v>
      </c>
      <c r="R224">
        <f t="shared" si="223"/>
        <v>-1</v>
      </c>
    </row>
    <row r="225" spans="1:18" ht="14.25" customHeight="1" x14ac:dyDescent="0.25">
      <c r="A225" s="2" t="str">
        <f t="shared" si="240"/>
        <v>05PRD01A</v>
      </c>
      <c r="B225" s="2" t="str">
        <f>"TR1"</f>
        <v>TR1</v>
      </c>
      <c r="C225" s="2" t="str">
        <f>"SEBASTIEN"</f>
        <v>SEBASTIEN</v>
      </c>
      <c r="D225" s="3" t="s">
        <v>21</v>
      </c>
      <c r="E225" s="2" t="str">
        <f t="shared" si="237"/>
        <v>Masculin</v>
      </c>
      <c r="F225" s="22">
        <v>27344</v>
      </c>
      <c r="G225" s="2">
        <f t="shared" ca="1" si="221"/>
        <v>47</v>
      </c>
      <c r="H225" s="2" t="str">
        <f t="shared" si="183"/>
        <v>CDI</v>
      </c>
      <c r="I225" s="2" t="str">
        <f t="shared" si="241"/>
        <v>2C</v>
      </c>
      <c r="J225" s="2" t="str">
        <f t="shared" si="242"/>
        <v>OUVRIER</v>
      </c>
      <c r="K225" s="2" t="str">
        <f t="shared" si="243"/>
        <v>CONDUCTEUR LIGNE AUTOMATISEE</v>
      </c>
      <c r="L225" s="4">
        <v>37144</v>
      </c>
      <c r="M225" s="5">
        <f t="shared" ca="1" si="6"/>
        <v>7470</v>
      </c>
      <c r="N225" s="2">
        <v>151.66999999999999</v>
      </c>
      <c r="O225" s="2" t="str">
        <f>"80800"</f>
        <v>80800</v>
      </c>
      <c r="P225" s="2" t="str">
        <f>"SAILLY LE SEC"</f>
        <v>SAILLY LE SEC</v>
      </c>
      <c r="Q225" s="20" t="str">
        <f t="shared" ca="1" si="222"/>
        <v>46-55</v>
      </c>
      <c r="R225">
        <f t="shared" si="223"/>
        <v>-1</v>
      </c>
    </row>
    <row r="226" spans="1:18" ht="14.25" customHeight="1" x14ac:dyDescent="0.25">
      <c r="A226" s="2" t="str">
        <f>"05MAT01A"</f>
        <v>05MAT01A</v>
      </c>
      <c r="B226" s="2" t="str">
        <f>"UR1"</f>
        <v>UR1</v>
      </c>
      <c r="C226" s="2" t="str">
        <f>"GUILLAUME"</f>
        <v>GUILLAUME</v>
      </c>
      <c r="D226" s="3" t="s">
        <v>23</v>
      </c>
      <c r="E226" s="2" t="str">
        <f t="shared" si="237"/>
        <v>Masculin</v>
      </c>
      <c r="F226" s="22">
        <v>29641</v>
      </c>
      <c r="G226" s="2">
        <f t="shared" ca="1" si="221"/>
        <v>40</v>
      </c>
      <c r="H226" s="2" t="str">
        <f t="shared" si="183"/>
        <v>CDI</v>
      </c>
      <c r="I226" s="2" t="str">
        <f>"7A"</f>
        <v>7A</v>
      </c>
      <c r="J226" s="2" t="str">
        <f>"CADRE"</f>
        <v>CADRE</v>
      </c>
      <c r="K226" s="2" t="str">
        <f>"RESP MAINTENANCE MOYENS PROD"</f>
        <v>RESP MAINTENANCE MOYENS PROD</v>
      </c>
      <c r="L226" s="4">
        <v>38299</v>
      </c>
      <c r="M226" s="5">
        <f t="shared" ca="1" si="6"/>
        <v>6315</v>
      </c>
      <c r="N226" s="2">
        <v>151.66999999999999</v>
      </c>
      <c r="O226" s="2" t="str">
        <f>"80470"</f>
        <v>80470</v>
      </c>
      <c r="P226" s="2" t="str">
        <f>"AILLY SUR SOMME"</f>
        <v>AILLY SUR SOMME</v>
      </c>
      <c r="Q226" s="20" t="str">
        <f t="shared" ca="1" si="222"/>
        <v>36-45</v>
      </c>
      <c r="R226">
        <f t="shared" si="223"/>
        <v>-1</v>
      </c>
    </row>
    <row r="227" spans="1:18" ht="14.25" customHeight="1" x14ac:dyDescent="0.25">
      <c r="A227" s="2" t="str">
        <f>"05PRD02A"</f>
        <v>05PRD02A</v>
      </c>
      <c r="B227" s="2" t="str">
        <f>"VA3"</f>
        <v>VA3</v>
      </c>
      <c r="C227" s="2" t="str">
        <f>"FREDERIC"</f>
        <v>FREDERIC</v>
      </c>
      <c r="D227" s="3" t="s">
        <v>14</v>
      </c>
      <c r="E227" s="2" t="str">
        <f t="shared" si="237"/>
        <v>Masculin</v>
      </c>
      <c r="F227" s="22">
        <v>25900</v>
      </c>
      <c r="G227" s="2">
        <f t="shared" ca="1" si="221"/>
        <v>51</v>
      </c>
      <c r="H227" s="2" t="str">
        <f t="shared" si="183"/>
        <v>CDI</v>
      </c>
      <c r="I227" s="2" t="str">
        <f>"4B"</f>
        <v>4B</v>
      </c>
      <c r="J227" s="2" t="str">
        <f>"TECHNICIEN"</f>
        <v>TECHNICIEN</v>
      </c>
      <c r="K227" s="2" t="str">
        <f>"ANIMATEUR DE PRODUCTION"</f>
        <v>ANIMATEUR DE PRODUCTION</v>
      </c>
      <c r="L227" s="4">
        <v>35156</v>
      </c>
      <c r="M227" s="5">
        <f t="shared" ca="1" si="6"/>
        <v>9458</v>
      </c>
      <c r="N227" s="2">
        <v>151.66999999999999</v>
      </c>
      <c r="O227" s="2" t="str">
        <f>"80450"</f>
        <v>80450</v>
      </c>
      <c r="P227" s="2" t="str">
        <f>"CAMON"</f>
        <v>CAMON</v>
      </c>
      <c r="Q227" s="20" t="str">
        <f t="shared" ca="1" si="222"/>
        <v>46-55</v>
      </c>
      <c r="R227">
        <f t="shared" si="223"/>
        <v>-1</v>
      </c>
    </row>
    <row r="228" spans="1:18" ht="14.25" customHeight="1" x14ac:dyDescent="0.25">
      <c r="A228" s="2" t="str">
        <f>"05MAT01A"</f>
        <v>05MAT01A</v>
      </c>
      <c r="B228" s="2" t="str">
        <f>"VA6"</f>
        <v>VA6</v>
      </c>
      <c r="C228" s="2" t="str">
        <f>"SEBASTIEN"</f>
        <v>SEBASTIEN</v>
      </c>
      <c r="D228" s="3" t="s">
        <v>23</v>
      </c>
      <c r="E228" s="2" t="str">
        <f t="shared" si="237"/>
        <v>Masculin</v>
      </c>
      <c r="F228" s="22">
        <v>27837</v>
      </c>
      <c r="G228" s="2">
        <f t="shared" ca="1" si="221"/>
        <v>45</v>
      </c>
      <c r="H228" s="2" t="str">
        <f t="shared" si="183"/>
        <v>CDI</v>
      </c>
      <c r="I228" s="2" t="str">
        <f>"6B"</f>
        <v>6B</v>
      </c>
      <c r="J228" s="2" t="str">
        <f>"CADRE"</f>
        <v>CADRE</v>
      </c>
      <c r="K228" s="2" t="str">
        <f>"INGENIEUR METHODES MAINTENANCE"</f>
        <v>INGENIEUR METHODES MAINTENANCE</v>
      </c>
      <c r="L228" s="4">
        <v>36495</v>
      </c>
      <c r="M228" s="5">
        <f t="shared" ca="1" si="6"/>
        <v>8119</v>
      </c>
      <c r="N228" s="2">
        <v>151.66999999999999</v>
      </c>
      <c r="O228" s="2" t="str">
        <f>"80000"</f>
        <v>80000</v>
      </c>
      <c r="P228" s="2" t="str">
        <f>"AMIENS"</f>
        <v>AMIENS</v>
      </c>
      <c r="Q228" s="20" t="str">
        <f t="shared" ca="1" si="222"/>
        <v>36-45</v>
      </c>
      <c r="R228">
        <f t="shared" si="223"/>
        <v>-1</v>
      </c>
    </row>
    <row r="229" spans="1:18" ht="14.25" customHeight="1" x14ac:dyDescent="0.25">
      <c r="A229" s="2" t="str">
        <f t="shared" ref="A229:A230" si="244">"05ADM04A"</f>
        <v>05ADM04A</v>
      </c>
      <c r="B229" s="2" t="str">
        <f>"VA7"</f>
        <v>VA7</v>
      </c>
      <c r="C229" s="2" t="str">
        <f>"AURORE"</f>
        <v>AURORE</v>
      </c>
      <c r="D229" s="3" t="s">
        <v>34</v>
      </c>
      <c r="E229" s="2" t="str">
        <f>"Féminin"</f>
        <v>Féminin</v>
      </c>
      <c r="F229" s="22">
        <v>31335</v>
      </c>
      <c r="G229" s="2">
        <f t="shared" ca="1" si="221"/>
        <v>36</v>
      </c>
      <c r="H229" s="2" t="str">
        <f t="shared" si="183"/>
        <v>CDI</v>
      </c>
      <c r="I229" s="2" t="str">
        <f>"3B"</f>
        <v>3B</v>
      </c>
      <c r="J229" s="2" t="str">
        <f t="shared" ref="J229:J231" si="245">"OUVRIER"</f>
        <v>OUVRIER</v>
      </c>
      <c r="K229" s="2" t="str">
        <f>"COMPTABLE CLIENTS FOURNISSEURS"</f>
        <v>COMPTABLE CLIENTS FOURNISSEURS</v>
      </c>
      <c r="L229" s="4">
        <v>39600</v>
      </c>
      <c r="M229" s="5">
        <f t="shared" ca="1" si="6"/>
        <v>5014</v>
      </c>
      <c r="N229" s="2">
        <v>151.66999999999999</v>
      </c>
      <c r="O229" s="2" t="str">
        <f>"92000"</f>
        <v>92000</v>
      </c>
      <c r="P229" s="2" t="str">
        <f>"NANTERRE CEDEX"</f>
        <v>NANTERRE CEDEX</v>
      </c>
      <c r="Q229" s="20" t="str">
        <f t="shared" ca="1" si="222"/>
        <v>36-45</v>
      </c>
      <c r="R229">
        <f t="shared" si="223"/>
        <v>1</v>
      </c>
    </row>
    <row r="230" spans="1:18" ht="14.25" customHeight="1" x14ac:dyDescent="0.25">
      <c r="A230" s="2" t="str">
        <f t="shared" si="244"/>
        <v>05ADM04A</v>
      </c>
      <c r="B230" s="2" t="str">
        <f>"VE1"</f>
        <v>VE1</v>
      </c>
      <c r="C230" s="2" t="str">
        <f>"ERWAN"</f>
        <v>ERWAN</v>
      </c>
      <c r="D230" s="3" t="s">
        <v>34</v>
      </c>
      <c r="E230" s="2" t="str">
        <f t="shared" ref="E230:E231" si="246">"Masculin"</f>
        <v>Masculin</v>
      </c>
      <c r="F230" s="22">
        <v>30507</v>
      </c>
      <c r="G230" s="2">
        <f t="shared" ca="1" si="221"/>
        <v>38</v>
      </c>
      <c r="H230" s="2" t="str">
        <f t="shared" si="183"/>
        <v>CDI</v>
      </c>
      <c r="I230" s="2" t="str">
        <f>"3A"</f>
        <v>3A</v>
      </c>
      <c r="J230" s="2" t="str">
        <f t="shared" si="245"/>
        <v>OUVRIER</v>
      </c>
      <c r="K230" s="2" t="str">
        <f>"COMPTABLE FOURNISSEURS"</f>
        <v>COMPTABLE FOURNISSEURS</v>
      </c>
      <c r="L230" s="4">
        <v>40360</v>
      </c>
      <c r="M230" s="5">
        <f t="shared" ca="1" si="6"/>
        <v>4254</v>
      </c>
      <c r="N230" s="2">
        <v>151.66999999999999</v>
      </c>
      <c r="O230" s="2" t="str">
        <f>"80090"</f>
        <v>80090</v>
      </c>
      <c r="P230" s="2" t="str">
        <f>"AMIENS"</f>
        <v>AMIENS</v>
      </c>
      <c r="Q230" s="20" t="str">
        <f t="shared" ca="1" si="222"/>
        <v>36-45</v>
      </c>
      <c r="R230">
        <f t="shared" si="223"/>
        <v>-1</v>
      </c>
    </row>
    <row r="231" spans="1:18" ht="14.25" customHeight="1" x14ac:dyDescent="0.25">
      <c r="A231" s="2" t="str">
        <f>"05PRD01A"</f>
        <v>05PRD01A</v>
      </c>
      <c r="B231" s="2" t="str">
        <f>"VI1"</f>
        <v>VI1</v>
      </c>
      <c r="C231" s="2" t="str">
        <f>"ERIC"</f>
        <v>ERIC</v>
      </c>
      <c r="D231" s="3" t="s">
        <v>21</v>
      </c>
      <c r="E231" s="2" t="str">
        <f t="shared" si="246"/>
        <v>Masculin</v>
      </c>
      <c r="F231" s="22">
        <v>25895</v>
      </c>
      <c r="G231" s="2">
        <f t="shared" ca="1" si="221"/>
        <v>51</v>
      </c>
      <c r="H231" s="2" t="str">
        <f t="shared" si="183"/>
        <v>CDI</v>
      </c>
      <c r="I231" s="2" t="str">
        <f>"2B"</f>
        <v>2B</v>
      </c>
      <c r="J231" s="2" t="str">
        <f t="shared" si="245"/>
        <v>OUVRIER</v>
      </c>
      <c r="K231" s="2" t="str">
        <f>"AGENT DE CONDITIONNEMENT"</f>
        <v>AGENT DE CONDITIONNEMENT</v>
      </c>
      <c r="L231" s="4">
        <v>35797</v>
      </c>
      <c r="M231" s="5">
        <f t="shared" ca="1" si="6"/>
        <v>8817</v>
      </c>
      <c r="N231" s="2">
        <v>151.66999999999999</v>
      </c>
      <c r="O231" s="2" t="str">
        <f>"80890"</f>
        <v>80890</v>
      </c>
      <c r="P231" s="2" t="str">
        <f>"CONDE FOLIE"</f>
        <v>CONDE FOLIE</v>
      </c>
      <c r="Q231" s="20" t="str">
        <f t="shared" ca="1" si="222"/>
        <v>46-55</v>
      </c>
      <c r="R231">
        <f t="shared" si="223"/>
        <v>-1</v>
      </c>
    </row>
    <row r="232" spans="1:18" ht="14.25" customHeight="1" x14ac:dyDescent="0.25">
      <c r="A232" s="2" t="str">
        <f>"05LOG02A"</f>
        <v>05LOG02A</v>
      </c>
      <c r="B232" s="2" t="str">
        <f>"VI3"</f>
        <v>VI3</v>
      </c>
      <c r="C232" s="2" t="str">
        <f>"MELANIE"</f>
        <v>MELANIE</v>
      </c>
      <c r="D232" s="3" t="s">
        <v>25</v>
      </c>
      <c r="E232" s="2" t="str">
        <f>"Féminin"</f>
        <v>Féminin</v>
      </c>
      <c r="F232" s="22">
        <v>28742</v>
      </c>
      <c r="G232" s="2">
        <f t="shared" ca="1" si="221"/>
        <v>43</v>
      </c>
      <c r="H232" s="2" t="str">
        <f t="shared" si="183"/>
        <v>CDI</v>
      </c>
      <c r="I232" s="2" t="str">
        <f>"6B"</f>
        <v>6B</v>
      </c>
      <c r="J232" s="2" t="str">
        <f>"CADRE"</f>
        <v>CADRE</v>
      </c>
      <c r="K232" s="2" t="str">
        <f>"CORRESPONDANT LOGISTIQUE"</f>
        <v>CORRESPONDANT LOGISTIQUE</v>
      </c>
      <c r="L232" s="4">
        <v>39366</v>
      </c>
      <c r="M232" s="5">
        <f t="shared" ca="1" si="6"/>
        <v>5248</v>
      </c>
      <c r="N232" s="2">
        <v>151.66999999999999</v>
      </c>
      <c r="O232" s="2" t="str">
        <f>"80000"</f>
        <v>80000</v>
      </c>
      <c r="P232" s="2" t="str">
        <f>"AMIENS"</f>
        <v>AMIENS</v>
      </c>
      <c r="Q232" s="20" t="str">
        <f t="shared" ca="1" si="222"/>
        <v>36-45</v>
      </c>
      <c r="R232">
        <f t="shared" si="223"/>
        <v>1</v>
      </c>
    </row>
    <row r="233" spans="1:18" ht="14.25" customHeight="1" x14ac:dyDescent="0.25">
      <c r="Q233" s="20" t="str">
        <f t="shared" si="222"/>
        <v/>
      </c>
      <c r="R233">
        <f t="shared" si="223"/>
        <v>1</v>
      </c>
    </row>
    <row r="234" spans="1:18" ht="14.25" customHeight="1" x14ac:dyDescent="0.25">
      <c r="Q234" s="20" t="str">
        <f t="shared" si="222"/>
        <v/>
      </c>
      <c r="R234">
        <f t="shared" si="223"/>
        <v>1</v>
      </c>
    </row>
    <row r="235" spans="1:18" ht="14.25" customHeight="1" x14ac:dyDescent="0.25">
      <c r="Q235" s="20" t="str">
        <f t="shared" si="222"/>
        <v/>
      </c>
      <c r="R235">
        <f t="shared" si="223"/>
        <v>1</v>
      </c>
    </row>
    <row r="236" spans="1:18" ht="14.25" customHeight="1" x14ac:dyDescent="0.25">
      <c r="Q236" s="20" t="str">
        <f t="shared" si="222"/>
        <v/>
      </c>
      <c r="R236">
        <f t="shared" si="223"/>
        <v>1</v>
      </c>
    </row>
    <row r="237" spans="1:18" ht="14.25" customHeight="1" x14ac:dyDescent="0.25">
      <c r="Q237" s="20" t="str">
        <f t="shared" si="222"/>
        <v/>
      </c>
      <c r="R237">
        <f t="shared" si="223"/>
        <v>1</v>
      </c>
    </row>
    <row r="238" spans="1:18" ht="14.25" customHeight="1" x14ac:dyDescent="0.25">
      <c r="Q238" s="20" t="str">
        <f t="shared" si="222"/>
        <v/>
      </c>
      <c r="R238">
        <f t="shared" si="223"/>
        <v>1</v>
      </c>
    </row>
    <row r="239" spans="1:18" ht="14.25" customHeight="1" x14ac:dyDescent="0.25">
      <c r="Q239" s="20" t="str">
        <f t="shared" si="222"/>
        <v/>
      </c>
      <c r="R239">
        <f t="shared" si="223"/>
        <v>1</v>
      </c>
    </row>
    <row r="240" spans="1:18" ht="14.25" customHeight="1" x14ac:dyDescent="0.25">
      <c r="Q240" s="20" t="str">
        <f t="shared" si="222"/>
        <v/>
      </c>
      <c r="R240">
        <f t="shared" si="223"/>
        <v>1</v>
      </c>
    </row>
    <row r="241" spans="17:18" ht="14.25" customHeight="1" x14ac:dyDescent="0.25">
      <c r="Q241" s="20" t="str">
        <f t="shared" si="222"/>
        <v/>
      </c>
      <c r="R241">
        <f t="shared" si="223"/>
        <v>1</v>
      </c>
    </row>
    <row r="242" spans="17:18" ht="14.25" customHeight="1" x14ac:dyDescent="0.25">
      <c r="Q242" s="20" t="str">
        <f t="shared" si="222"/>
        <v/>
      </c>
      <c r="R242">
        <f t="shared" si="223"/>
        <v>1</v>
      </c>
    </row>
    <row r="243" spans="17:18" ht="14.25" customHeight="1" x14ac:dyDescent="0.25">
      <c r="Q243" s="20" t="str">
        <f t="shared" si="222"/>
        <v/>
      </c>
      <c r="R243">
        <f t="shared" si="223"/>
        <v>1</v>
      </c>
    </row>
    <row r="244" spans="17:18" ht="14.25" customHeight="1" x14ac:dyDescent="0.25">
      <c r="Q244" s="20" t="str">
        <f t="shared" si="222"/>
        <v/>
      </c>
      <c r="R244">
        <f t="shared" si="223"/>
        <v>1</v>
      </c>
    </row>
    <row r="245" spans="17:18" ht="14.25" customHeight="1" x14ac:dyDescent="0.25">
      <c r="Q245" s="20" t="str">
        <f t="shared" si="222"/>
        <v/>
      </c>
      <c r="R245">
        <f t="shared" si="223"/>
        <v>1</v>
      </c>
    </row>
    <row r="246" spans="17:18" ht="14.25" customHeight="1" x14ac:dyDescent="0.25">
      <c r="Q246" s="20" t="str">
        <f t="shared" si="222"/>
        <v/>
      </c>
      <c r="R246">
        <f t="shared" si="223"/>
        <v>1</v>
      </c>
    </row>
    <row r="247" spans="17:18" ht="14.25" customHeight="1" x14ac:dyDescent="0.25">
      <c r="Q247" s="20" t="str">
        <f t="shared" si="222"/>
        <v/>
      </c>
      <c r="R247">
        <f t="shared" si="223"/>
        <v>1</v>
      </c>
    </row>
    <row r="248" spans="17:18" ht="14.25" customHeight="1" x14ac:dyDescent="0.25">
      <c r="Q248" s="20" t="str">
        <f t="shared" si="222"/>
        <v/>
      </c>
      <c r="R248">
        <f t="shared" si="223"/>
        <v>1</v>
      </c>
    </row>
    <row r="249" spans="17:18" ht="14.25" customHeight="1" x14ac:dyDescent="0.25">
      <c r="Q249" s="20" t="str">
        <f t="shared" si="222"/>
        <v/>
      </c>
      <c r="R249">
        <f t="shared" si="223"/>
        <v>1</v>
      </c>
    </row>
    <row r="250" spans="17:18" ht="14.25" customHeight="1" x14ac:dyDescent="0.25">
      <c r="Q250" s="20" t="str">
        <f t="shared" si="222"/>
        <v/>
      </c>
      <c r="R250">
        <f t="shared" si="223"/>
        <v>1</v>
      </c>
    </row>
    <row r="251" spans="17:18" ht="14.25" customHeight="1" x14ac:dyDescent="0.25">
      <c r="Q251" s="20" t="str">
        <f t="shared" si="222"/>
        <v/>
      </c>
      <c r="R251">
        <f t="shared" si="223"/>
        <v>1</v>
      </c>
    </row>
    <row r="252" spans="17:18" ht="14.25" customHeight="1" x14ac:dyDescent="0.25">
      <c r="Q252" s="20" t="str">
        <f t="shared" si="222"/>
        <v/>
      </c>
      <c r="R252">
        <f t="shared" si="223"/>
        <v>1</v>
      </c>
    </row>
    <row r="253" spans="17:18" ht="14.25" customHeight="1" x14ac:dyDescent="0.25">
      <c r="Q253" s="20" t="str">
        <f t="shared" si="222"/>
        <v/>
      </c>
      <c r="R253">
        <f t="shared" si="223"/>
        <v>1</v>
      </c>
    </row>
    <row r="254" spans="17:18" ht="14.25" customHeight="1" x14ac:dyDescent="0.25">
      <c r="Q254" s="20" t="str">
        <f t="shared" si="222"/>
        <v/>
      </c>
      <c r="R254">
        <f t="shared" si="223"/>
        <v>1</v>
      </c>
    </row>
    <row r="255" spans="17:18" ht="14.25" customHeight="1" x14ac:dyDescent="0.25">
      <c r="Q255" s="20" t="str">
        <f t="shared" si="222"/>
        <v/>
      </c>
      <c r="R255">
        <f t="shared" si="223"/>
        <v>1</v>
      </c>
    </row>
    <row r="256" spans="17:18" ht="14.25" customHeight="1" x14ac:dyDescent="0.25">
      <c r="Q256" s="20" t="str">
        <f t="shared" si="222"/>
        <v/>
      </c>
      <c r="R256">
        <f t="shared" si="223"/>
        <v>1</v>
      </c>
    </row>
    <row r="257" spans="17:18" ht="14.25" customHeight="1" x14ac:dyDescent="0.25">
      <c r="Q257" s="20" t="str">
        <f t="shared" si="222"/>
        <v/>
      </c>
      <c r="R257">
        <f t="shared" si="223"/>
        <v>1</v>
      </c>
    </row>
    <row r="258" spans="17:18" ht="14.25" customHeight="1" x14ac:dyDescent="0.25">
      <c r="Q258" s="20" t="str">
        <f t="shared" si="222"/>
        <v/>
      </c>
      <c r="R258">
        <f t="shared" si="223"/>
        <v>1</v>
      </c>
    </row>
    <row r="259" spans="17:18" ht="14.25" customHeight="1" x14ac:dyDescent="0.25">
      <c r="Q259" s="20" t="str">
        <f t="shared" si="222"/>
        <v/>
      </c>
      <c r="R259">
        <f t="shared" si="223"/>
        <v>1</v>
      </c>
    </row>
    <row r="260" spans="17:18" ht="14.25" customHeight="1" x14ac:dyDescent="0.25">
      <c r="Q260" s="20" t="str">
        <f t="shared" si="222"/>
        <v/>
      </c>
      <c r="R260">
        <f t="shared" si="223"/>
        <v>1</v>
      </c>
    </row>
    <row r="261" spans="17:18" ht="14.25" customHeight="1" x14ac:dyDescent="0.25">
      <c r="Q261" s="20" t="str">
        <f t="shared" si="222"/>
        <v/>
      </c>
      <c r="R261">
        <f t="shared" si="223"/>
        <v>1</v>
      </c>
    </row>
    <row r="262" spans="17:18" ht="14.25" customHeight="1" x14ac:dyDescent="0.25">
      <c r="Q262" s="20" t="str">
        <f t="shared" si="222"/>
        <v/>
      </c>
      <c r="R262">
        <f t="shared" si="223"/>
        <v>1</v>
      </c>
    </row>
    <row r="263" spans="17:18" ht="14.25" customHeight="1" x14ac:dyDescent="0.25">
      <c r="Q263" s="20" t="str">
        <f t="shared" si="222"/>
        <v/>
      </c>
      <c r="R263">
        <f t="shared" si="223"/>
        <v>1</v>
      </c>
    </row>
    <row r="264" spans="17:18" ht="14.25" customHeight="1" x14ac:dyDescent="0.25">
      <c r="Q264" s="20" t="str">
        <f t="shared" si="222"/>
        <v/>
      </c>
      <c r="R264">
        <f t="shared" si="223"/>
        <v>1</v>
      </c>
    </row>
    <row r="265" spans="17:18" ht="14.25" customHeight="1" x14ac:dyDescent="0.25">
      <c r="Q265" s="20" t="str">
        <f t="shared" si="222"/>
        <v/>
      </c>
      <c r="R265">
        <f t="shared" si="223"/>
        <v>1</v>
      </c>
    </row>
    <row r="266" spans="17:18" ht="14.25" customHeight="1" x14ac:dyDescent="0.25">
      <c r="Q266" s="20" t="str">
        <f t="shared" si="222"/>
        <v/>
      </c>
      <c r="R266">
        <f t="shared" si="223"/>
        <v>1</v>
      </c>
    </row>
    <row r="267" spans="17:18" ht="14.25" customHeight="1" x14ac:dyDescent="0.25">
      <c r="Q267" s="20" t="str">
        <f t="shared" si="222"/>
        <v/>
      </c>
      <c r="R267">
        <f t="shared" si="223"/>
        <v>1</v>
      </c>
    </row>
    <row r="268" spans="17:18" ht="14.25" customHeight="1" x14ac:dyDescent="0.25">
      <c r="Q268" s="20" t="str">
        <f t="shared" si="222"/>
        <v/>
      </c>
      <c r="R268">
        <f t="shared" si="223"/>
        <v>1</v>
      </c>
    </row>
    <row r="269" spans="17:18" ht="14.25" customHeight="1" x14ac:dyDescent="0.25">
      <c r="Q269" s="20" t="str">
        <f t="shared" si="222"/>
        <v/>
      </c>
      <c r="R269">
        <f t="shared" si="223"/>
        <v>1</v>
      </c>
    </row>
    <row r="270" spans="17:18" ht="14.25" customHeight="1" x14ac:dyDescent="0.25">
      <c r="Q270" s="20" t="str">
        <f t="shared" si="222"/>
        <v/>
      </c>
      <c r="R270">
        <f t="shared" si="223"/>
        <v>1</v>
      </c>
    </row>
    <row r="271" spans="17:18" ht="14.25" customHeight="1" x14ac:dyDescent="0.25">
      <c r="Q271" s="20" t="str">
        <f t="shared" si="222"/>
        <v/>
      </c>
      <c r="R271">
        <f t="shared" si="223"/>
        <v>1</v>
      </c>
    </row>
    <row r="272" spans="17:18" ht="14.25" customHeight="1" x14ac:dyDescent="0.25">
      <c r="Q272" s="20" t="str">
        <f t="shared" si="222"/>
        <v/>
      </c>
      <c r="R272">
        <f t="shared" si="223"/>
        <v>1</v>
      </c>
    </row>
    <row r="273" spans="17:18" ht="14.25" customHeight="1" x14ac:dyDescent="0.25">
      <c r="Q273" s="20" t="str">
        <f t="shared" si="222"/>
        <v/>
      </c>
      <c r="R273">
        <f t="shared" si="223"/>
        <v>1</v>
      </c>
    </row>
    <row r="274" spans="17:18" ht="14.25" customHeight="1" x14ac:dyDescent="0.25">
      <c r="Q274" s="20" t="str">
        <f t="shared" si="222"/>
        <v/>
      </c>
      <c r="R274">
        <f t="shared" si="223"/>
        <v>1</v>
      </c>
    </row>
    <row r="275" spans="17:18" ht="14.25" customHeight="1" x14ac:dyDescent="0.25">
      <c r="Q275" s="20" t="str">
        <f t="shared" ref="Q275:Q276" si="247">IF(AND(G275&gt;=18,G275&lt;=25),"18-25",IF(AND(G275&gt;=26,G275&lt;=35),"26-35",IF(AND(G275&gt;=36,G275&lt;=45),"36-45",IF(AND(G275&gt;=46,G275&lt;=55),"46-55",IF(AND(G275&gt;=56,G275&lt;=65),"56-65",IF(AND(G275&gt;=66,G275&lt;=75),"66-75",""))))))</f>
        <v/>
      </c>
      <c r="R275">
        <f t="shared" ref="R275:R276" si="248">IF(E275="Masculin",-1,1)</f>
        <v>1</v>
      </c>
    </row>
    <row r="276" spans="17:18" ht="14.25" customHeight="1" x14ac:dyDescent="0.25">
      <c r="Q276" s="20" t="str">
        <f t="shared" si="247"/>
        <v/>
      </c>
      <c r="R276">
        <f t="shared" si="248"/>
        <v>1</v>
      </c>
    </row>
    <row r="277" spans="17:18" ht="14.25" customHeight="1" x14ac:dyDescent="0.25"/>
    <row r="278" spans="17:18" ht="14.25" customHeight="1" x14ac:dyDescent="0.25"/>
    <row r="279" spans="17:18" ht="14.25" customHeight="1" x14ac:dyDescent="0.25"/>
    <row r="280" spans="17:18" ht="14.25" customHeight="1" x14ac:dyDescent="0.25"/>
    <row r="281" spans="17:18" ht="14.25" customHeight="1" x14ac:dyDescent="0.25"/>
    <row r="282" spans="17:18" ht="14.25" customHeight="1" x14ac:dyDescent="0.25"/>
    <row r="283" spans="17:18" ht="14.25" customHeight="1" x14ac:dyDescent="0.25"/>
    <row r="284" spans="17:18" ht="14.25" customHeight="1" x14ac:dyDescent="0.25"/>
    <row r="285" spans="17:18" ht="14.25" customHeight="1" x14ac:dyDescent="0.25"/>
    <row r="286" spans="17:18" ht="14.25" customHeight="1" x14ac:dyDescent="0.25"/>
    <row r="287" spans="17:18" ht="14.25" customHeight="1" x14ac:dyDescent="0.25"/>
    <row r="288" spans="17:1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autoFilter ref="A1:P232" xr:uid="{00000000-0009-0000-0000-000000000000}">
    <filterColumn colId="2">
      <filters>
        <filter val="AGATHE"/>
        <filter val="ALAIN"/>
        <filter val="ALEXANDRE"/>
        <filter val="AMAURY"/>
        <filter val="ANAIS"/>
        <filter val="ANGELIQUE"/>
        <filter val="ANNABELLE"/>
        <filter val="ANNE LISE"/>
        <filter val="ANTHONY"/>
        <filter val="ANTOINE"/>
        <filter val="ANTONIO"/>
        <filter val="ANTONY"/>
        <filter val="ARNAUD"/>
        <filter val="AUDE"/>
        <filter val="AUDREY"/>
        <filter val="AURORE"/>
        <filter val="BENJAMIN"/>
        <filter val="BENOIT"/>
        <filter val="BRUNO"/>
        <filter val="CATHERINE"/>
        <filter val="CECILE"/>
        <filter val="CEDRIC"/>
        <filter val="CEDRIQUE"/>
        <filter val="CELINE"/>
        <filter val="CHARLIE"/>
        <filter val="CHRISTELLE"/>
        <filter val="CHRISTIAN"/>
        <filter val="CHRISTINE"/>
        <filter val="CHRISTOPHE"/>
        <filter val="CLAUDE"/>
        <filter val="CLOTILDE"/>
        <filter val="CYRILLE"/>
        <filter val="DANIEL"/>
        <filter val="DANIELLE"/>
        <filter val="DAVID"/>
        <filter val="DAVY"/>
        <filter val="DELPHINE"/>
        <filter val="DENIS"/>
        <filter val="DIDIER"/>
        <filter val="DOMINIQUE"/>
        <filter val="EDOUARD"/>
        <filter val="ELISABETH"/>
        <filter val="ELISE"/>
        <filter val="ELODIE"/>
        <filter val="EMMANUEL"/>
        <filter val="ERIC"/>
        <filter val="ERWAN"/>
        <filter val="FABIEN"/>
        <filter val="FABRICE"/>
        <filter val="FLORIAN"/>
        <filter val="FRANCIS"/>
        <filter val="FRANCOIS"/>
        <filter val="FREDERIC"/>
        <filter val="FREDERICK"/>
        <filter val="GAYLORD"/>
        <filter val="GILLES"/>
        <filter val="GRACA"/>
        <filter val="GREGORY"/>
        <filter val="GUILLAUME"/>
        <filter val="GUYLAINE"/>
        <filter val="HERMANN"/>
        <filter val="HERVE"/>
        <filter val="ISABELLE"/>
        <filter val="JAMES"/>
        <filter val="JANICK"/>
        <filter val="JEAN PAUL"/>
        <filter val="JEAN PHILIPPE"/>
        <filter val="JEAN-FRANCOIS"/>
        <filter val="JEAN-MICHEL"/>
        <filter val="JEROME"/>
        <filter val="JESSICA"/>
        <filter val="JOEL"/>
        <filter val="JOHANN"/>
        <filter val="JOSE"/>
        <filter val="JULIE"/>
        <filter val="JULIEN"/>
        <filter val="KEVIN"/>
        <filter val="LAETITIA"/>
        <filter val="LAURE"/>
        <filter val="LAURENCE"/>
        <filter val="LAURENT"/>
        <filter val="LAURY"/>
        <filter val="LIONEL"/>
        <filter val="LISE"/>
        <filter val="LORNA"/>
        <filter val="LOUISE"/>
        <filter val="LUCIEN"/>
        <filter val="LUDOVIC"/>
        <filter val="MAGALI"/>
        <filter val="MARCO"/>
        <filter val="MARIE HELOISE"/>
        <filter val="MARIE-CLAIRE"/>
        <filter val="MARINA"/>
        <filter val="MARION"/>
        <filter val="MARIUS"/>
        <filter val="MARTIAL"/>
        <filter val="MARTINE"/>
        <filter val="MATHILDE"/>
        <filter val="MATTHIEU"/>
        <filter val="MAXIME"/>
        <filter val="MEDERIC"/>
        <filter val="MELANIE"/>
        <filter val="MICHAEL"/>
        <filter val="MIREILLE"/>
        <filter val="NADEGE"/>
        <filter val="NATHALIE"/>
        <filter val="NICOLAS"/>
        <filter val="NINA"/>
        <filter val="NORMANN"/>
        <filter val="OLIVIER"/>
        <filter val="PASCAL"/>
        <filter val="PASCALE"/>
        <filter val="PATRICE"/>
        <filter val="PATRICK"/>
        <filter val="PAULE"/>
        <filter val="PHILIPPE"/>
        <filter val="PIER UGO"/>
        <filter val="PIERRE"/>
        <filter val="RACHEL"/>
        <filter val="RICHARD"/>
        <filter val="ROBIN"/>
        <filter val="RODOLPHE"/>
        <filter val="ROMUALD"/>
        <filter val="RONAN"/>
        <filter val="SABINE"/>
        <filter val="SABRINA"/>
        <filter val="SABRINA CATHY"/>
        <filter val="SAID"/>
        <filter val="SAMUEL"/>
        <filter val="SANDRA"/>
        <filter val="SEBASTIEN"/>
        <filter val="SERGE"/>
        <filter val="SILVERE"/>
        <filter val="SIMONNE"/>
        <filter val="SOPHIE"/>
        <filter val="STEPHANE"/>
        <filter val="STEPHANIE"/>
        <filter val="STEVE"/>
        <filter val="SYLVAIN"/>
        <filter val="SYLVIE"/>
        <filter val="TATIANA"/>
        <filter val="THIBAULT"/>
        <filter val="THIERRY"/>
        <filter val="THIERRY AT 2"/>
        <filter val="THIERRY MARCEL"/>
        <filter val="THOMAS"/>
        <filter val="VANESSA"/>
        <filter val="VINCENT"/>
        <filter val="VIRGINIE"/>
        <filter val="VIVIANE"/>
        <filter val="WILFRIED"/>
        <filter val="WILLIAM"/>
        <filter val="YANNICK"/>
        <filter val="YOAN"/>
      </filters>
    </filterColumn>
  </autoFilter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Z1000"/>
  <sheetViews>
    <sheetView workbookViewId="0"/>
  </sheetViews>
  <sheetFormatPr baseColWidth="10" defaultColWidth="14.42578125" defaultRowHeight="15" customHeight="1" x14ac:dyDescent="0.25"/>
  <cols>
    <col min="1" max="1" width="18.140625" customWidth="1"/>
    <col min="2" max="7" width="10.7109375" customWidth="1"/>
    <col min="8" max="8" width="20" customWidth="1"/>
    <col min="9" max="26" width="10.7109375" customWidth="1"/>
  </cols>
  <sheetData>
    <row r="1" spans="1:26" ht="159" customHeight="1" x14ac:dyDescent="0.25"/>
    <row r="2" spans="1:26" ht="14.25" customHeight="1" x14ac:dyDescent="0.25"/>
    <row r="3" spans="1:26" ht="14.25" customHeight="1" x14ac:dyDescent="0.25">
      <c r="A3" s="6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41</v>
      </c>
      <c r="H3" s="7" t="s">
        <v>42</v>
      </c>
      <c r="I3" s="7" t="s">
        <v>43</v>
      </c>
      <c r="J3" s="7" t="s">
        <v>44</v>
      </c>
      <c r="K3" s="7" t="s">
        <v>45</v>
      </c>
      <c r="L3" s="7" t="s">
        <v>46</v>
      </c>
      <c r="M3" s="7" t="s">
        <v>47</v>
      </c>
      <c r="N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25" customHeight="1" x14ac:dyDescent="0.25">
      <c r="A4" s="10">
        <v>2015</v>
      </c>
      <c r="B4" s="11">
        <v>0.03</v>
      </c>
      <c r="C4" s="12">
        <v>3.2000000000000001E-2</v>
      </c>
      <c r="D4" s="12">
        <v>2.5000000000000001E-2</v>
      </c>
      <c r="E4" s="12">
        <v>2.7E-2</v>
      </c>
      <c r="F4" s="12">
        <v>2.4E-2</v>
      </c>
      <c r="G4" s="11">
        <v>0.01</v>
      </c>
      <c r="H4" s="11">
        <v>0.01</v>
      </c>
      <c r="I4" s="12">
        <v>1.2E-2</v>
      </c>
      <c r="J4" s="12">
        <v>2.5000000000000001E-2</v>
      </c>
      <c r="K4" s="12">
        <v>2.7E-2</v>
      </c>
      <c r="L4" s="12">
        <v>2.8000000000000001E-2</v>
      </c>
      <c r="M4" s="12">
        <v>2.8000000000000001E-2</v>
      </c>
      <c r="N4" s="13"/>
    </row>
    <row r="5" spans="1:26" ht="14.25" customHeight="1" x14ac:dyDescent="0.25">
      <c r="A5" s="10">
        <v>2016</v>
      </c>
      <c r="B5" s="12">
        <v>2.9000000000000001E-2</v>
      </c>
      <c r="C5" s="12">
        <v>3.4000000000000002E-2</v>
      </c>
      <c r="D5" s="12">
        <v>2.5999999999999999E-2</v>
      </c>
      <c r="E5" s="12">
        <v>2.1999999999999999E-2</v>
      </c>
      <c r="F5" s="12">
        <v>1.6E-2</v>
      </c>
      <c r="G5" s="12">
        <v>7.0000000000000001E-3</v>
      </c>
      <c r="H5" s="12">
        <v>0.02</v>
      </c>
      <c r="I5" s="12">
        <v>1.6E-2</v>
      </c>
      <c r="J5" s="12">
        <v>2.1899999999999999E-2</v>
      </c>
      <c r="K5" s="12">
        <v>2.64E-2</v>
      </c>
      <c r="L5" s="12">
        <v>3.39E-2</v>
      </c>
      <c r="M5" s="12">
        <v>2.07E-2</v>
      </c>
      <c r="N5" s="13"/>
    </row>
    <row r="6" spans="1:26" ht="14.25" customHeight="1" x14ac:dyDescent="0.25">
      <c r="A6" s="10">
        <v>2017</v>
      </c>
      <c r="B6" s="12">
        <v>3.6600000000000001E-2</v>
      </c>
      <c r="C6" s="12">
        <v>4.6300000000000001E-2</v>
      </c>
      <c r="D6" s="12">
        <v>4.7600000000000003E-2</v>
      </c>
      <c r="E6" s="12">
        <v>3.9199999999999999E-2</v>
      </c>
      <c r="F6" s="12">
        <v>3.95E-2</v>
      </c>
      <c r="G6" s="12">
        <v>2.29E-2</v>
      </c>
      <c r="H6" s="12">
        <v>3.8199999999999998E-2</v>
      </c>
      <c r="I6" s="12">
        <v>2.7400000000000001E-2</v>
      </c>
      <c r="J6" s="12">
        <v>3.09E-2</v>
      </c>
      <c r="K6" s="12">
        <v>5.5899999999999998E-2</v>
      </c>
      <c r="L6" s="12">
        <v>5.04E-2</v>
      </c>
      <c r="M6" s="12">
        <v>4.3099999999999999E-2</v>
      </c>
      <c r="N6" s="13"/>
    </row>
    <row r="7" spans="1:26" ht="14.25" customHeight="1" x14ac:dyDescent="0.25">
      <c r="A7" s="10">
        <v>2018</v>
      </c>
      <c r="B7" s="12">
        <v>4.4499999999999998E-2</v>
      </c>
      <c r="C7" s="12">
        <v>3.4500000000000003E-2</v>
      </c>
      <c r="D7" s="12">
        <v>3.6900000000000002E-2</v>
      </c>
      <c r="E7" s="12">
        <v>3.4500000000000003E-2</v>
      </c>
      <c r="F7" s="12">
        <v>2.69E-2</v>
      </c>
      <c r="G7" s="12">
        <v>3.27E-2</v>
      </c>
      <c r="H7" s="12">
        <v>4.3200000000000002E-2</v>
      </c>
      <c r="I7" s="12">
        <v>4.2799999999999998E-2</v>
      </c>
      <c r="J7" s="12">
        <v>4.3499999999999997E-2</v>
      </c>
      <c r="K7" s="12">
        <v>4.2999999999999997E-2</v>
      </c>
      <c r="L7" s="12">
        <v>4.58E-2</v>
      </c>
      <c r="M7" s="12">
        <v>5.2699999999999997E-2</v>
      </c>
      <c r="N7" s="13"/>
    </row>
    <row r="8" spans="1:26" ht="14.25" customHeight="1" x14ac:dyDescent="0.25">
      <c r="A8" s="10">
        <v>2019</v>
      </c>
      <c r="B8" s="12">
        <v>5.0999999999999997E-2</v>
      </c>
      <c r="C8" s="12">
        <v>4.4999999999999998E-2</v>
      </c>
      <c r="D8" s="12">
        <v>3.9E-2</v>
      </c>
      <c r="E8" s="12">
        <v>3.7999999999999999E-2</v>
      </c>
      <c r="F8" s="12">
        <v>3.1E-2</v>
      </c>
      <c r="G8" s="12">
        <v>3.3000000000000002E-2</v>
      </c>
      <c r="H8" s="12">
        <v>3.9E-2</v>
      </c>
      <c r="I8" s="12">
        <v>4.8000000000000001E-2</v>
      </c>
      <c r="J8" s="12">
        <v>5.2999999999999999E-2</v>
      </c>
      <c r="K8" s="12">
        <v>4.2999999999999997E-2</v>
      </c>
      <c r="L8" s="12">
        <v>4.5999999999999999E-2</v>
      </c>
      <c r="M8" s="12">
        <v>5.3999999999999999E-2</v>
      </c>
      <c r="N8" s="13"/>
    </row>
    <row r="9" spans="1:26" ht="12.75" customHeight="1" x14ac:dyDescent="0.25">
      <c r="A9" s="14" t="s">
        <v>48</v>
      </c>
    </row>
    <row r="10" spans="1:26" ht="14.25" customHeight="1" x14ac:dyDescent="0.25"/>
    <row r="11" spans="1:26" ht="14.25" customHeight="1" x14ac:dyDescent="0.25"/>
    <row r="12" spans="1:26" ht="14.25" customHeight="1" x14ac:dyDescent="0.25">
      <c r="A12" s="14" t="s">
        <v>49</v>
      </c>
    </row>
    <row r="13" spans="1:26" ht="14.25" customHeight="1" x14ac:dyDescent="0.25">
      <c r="A13" s="6" t="s">
        <v>50</v>
      </c>
      <c r="B13" s="15">
        <v>2019</v>
      </c>
      <c r="C13" s="15">
        <v>2018</v>
      </c>
      <c r="D13" s="15">
        <v>2017</v>
      </c>
    </row>
    <row r="14" spans="1:26" ht="14.25" customHeight="1" x14ac:dyDescent="0.25">
      <c r="A14" s="16" t="s">
        <v>51</v>
      </c>
      <c r="B14" s="17">
        <v>0.55500000000000005</v>
      </c>
      <c r="C14" s="17">
        <v>0.5</v>
      </c>
      <c r="D14" s="17">
        <v>0.47499999999999998</v>
      </c>
      <c r="I14" s="18"/>
    </row>
    <row r="15" spans="1:26" ht="14.25" customHeight="1" x14ac:dyDescent="0.25">
      <c r="A15" s="16" t="s">
        <v>52</v>
      </c>
      <c r="B15" s="17">
        <v>0.02</v>
      </c>
      <c r="C15" s="17">
        <v>2.5000000000000001E-2</v>
      </c>
      <c r="D15" s="17">
        <v>0.01</v>
      </c>
    </row>
    <row r="16" spans="1:26" ht="14.25" customHeight="1" x14ac:dyDescent="0.25">
      <c r="A16" s="16" t="s">
        <v>53</v>
      </c>
      <c r="B16" s="17">
        <v>0.01</v>
      </c>
      <c r="C16" s="17">
        <v>5.0000000000000001E-3</v>
      </c>
      <c r="D16" s="17">
        <v>5.0000000000000001E-3</v>
      </c>
    </row>
    <row r="17" spans="1:4" ht="14.25" customHeight="1" x14ac:dyDescent="0.25">
      <c r="A17" s="16" t="s">
        <v>54</v>
      </c>
      <c r="B17" s="17">
        <v>0.31</v>
      </c>
      <c r="C17" s="17">
        <v>0.34</v>
      </c>
      <c r="D17" s="17">
        <v>0.33</v>
      </c>
    </row>
    <row r="18" spans="1:4" ht="14.25" customHeight="1" x14ac:dyDescent="0.25">
      <c r="A18" s="16" t="s">
        <v>55</v>
      </c>
      <c r="B18" s="17">
        <v>0.1</v>
      </c>
      <c r="C18" s="17">
        <v>0.13</v>
      </c>
      <c r="D18" s="17">
        <v>0.18</v>
      </c>
    </row>
    <row r="19" spans="1:4" ht="14.25" customHeight="1" x14ac:dyDescent="0.25">
      <c r="A19" s="16" t="s">
        <v>56</v>
      </c>
      <c r="B19" s="17">
        <v>5.0000000000000001E-3</v>
      </c>
      <c r="C19" s="17">
        <v>0</v>
      </c>
      <c r="D19" s="17">
        <v>0</v>
      </c>
    </row>
    <row r="20" spans="1:4" ht="14.25" customHeight="1" x14ac:dyDescent="0.25">
      <c r="B20" s="19"/>
    </row>
    <row r="21" spans="1:4" ht="14.25" customHeight="1" x14ac:dyDescent="0.25"/>
    <row r="22" spans="1:4" ht="14.25" customHeight="1" x14ac:dyDescent="0.25"/>
    <row r="23" spans="1:4" ht="14.25" customHeight="1" x14ac:dyDescent="0.25"/>
    <row r="24" spans="1:4" ht="14.25" customHeight="1" x14ac:dyDescent="0.25"/>
    <row r="25" spans="1:4" ht="14.25" customHeight="1" x14ac:dyDescent="0.25"/>
    <row r="26" spans="1:4" ht="14.25" customHeight="1" x14ac:dyDescent="0.25"/>
    <row r="27" spans="1:4" ht="14.25" customHeight="1" x14ac:dyDescent="0.25"/>
    <row r="28" spans="1:4" ht="14.25" customHeight="1" x14ac:dyDescent="0.25"/>
    <row r="29" spans="1:4" ht="14.25" customHeight="1" x14ac:dyDescent="0.25"/>
    <row r="30" spans="1:4" ht="14.25" customHeight="1" x14ac:dyDescent="0.25"/>
    <row r="31" spans="1:4" ht="14.25" customHeight="1" x14ac:dyDescent="0.25"/>
    <row r="32" spans="1: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Pyramide des ages</vt:lpstr>
      <vt:lpstr>Fichier du personnel</vt:lpstr>
      <vt:lpstr>Stats Absentéisme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laurence klassen</dc:creator>
  <cp:keywords/>
  <dc:description/>
  <cp:lastModifiedBy>Valentin</cp:lastModifiedBy>
  <cp:revision/>
  <dcterms:created xsi:type="dcterms:W3CDTF">2018-02-18T20:41:36Z</dcterms:created>
  <dcterms:modified xsi:type="dcterms:W3CDTF">2022-02-22T14:42:24Z</dcterms:modified>
  <cp:category/>
  <cp:contentStatus/>
</cp:coreProperties>
</file>