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ate1904="1" codeName="ThisWorkbook" defaultThemeVersion="124226"/>
  <bookViews>
    <workbookView xWindow="0" yWindow="0" windowWidth="28800" windowHeight="12300" activeTab="3"/>
  </bookViews>
  <sheets>
    <sheet name="MARCHES" sheetId="1" r:id="rId1"/>
    <sheet name="Listes déroulantes" sheetId="4" r:id="rId2"/>
    <sheet name="Travailleurs détachés-étrangers" sheetId="5" r:id="rId3"/>
    <sheet name="Suivi de Marché" sheetId="6" r:id="rId4"/>
    <sheet name="Feuil2" sheetId="7" r:id="rId5"/>
  </sheets>
  <definedNames>
    <definedName name="_xlnm._FilterDatabase" localSheetId="1" hidden="1">'Listes déroulantes'!$F$6:$F$14</definedName>
    <definedName name="_xlnm._FilterDatabase" localSheetId="0" hidden="1">MARCHES!$A$2:$AP$681</definedName>
    <definedName name="_xlnm._FilterDatabase" localSheetId="3" hidden="1">'Suivi de Marché'!$A$2:$AA$2</definedName>
    <definedName name="Alerte">'Suivi de Marché'!#REF!</definedName>
    <definedName name="Date_fin_de_marché">'Suivi de Marché'!$S$3:$S$687</definedName>
    <definedName name="DateAlerte">'Suivi de Marché'!$S$3:$S$687</definedName>
    <definedName name="_xlnm.Print_Titles" localSheetId="0">MARCHES!$1:$2</definedName>
    <definedName name="Z_006E5FDF_C2F4_4166_A909_D184873470DB_.wvu.FilterData" localSheetId="0" hidden="1">MARCHES!$A$2:$AI$83</definedName>
    <definedName name="Z_029CAF32_2F19_4DC2_B1C0_6B3F9CA68044_.wvu.FilterData" localSheetId="0" hidden="1">MARCHES!$A$2:$AI$81</definedName>
    <definedName name="Z_04242FE5_65CF_464E_B6A4_796B62463329_.wvu.FilterData" localSheetId="0" hidden="1">MARCHES!$A$2:$A$1077</definedName>
    <definedName name="Z_1DFEDBD3_CB62_4EEF_A87D_30D8CC59C8F7_.wvu.FilterData" localSheetId="0" hidden="1">MARCHES!$A$2:$A$1077</definedName>
    <definedName name="Z_1ED97BBD_9970_46A6_B2D2_2BF134D599B7_.wvu.FilterData" localSheetId="0" hidden="1">MARCHES!$A$2:$AI$243</definedName>
    <definedName name="Z_1ED97BBD_9970_46A6_B2D2_2BF134D599B7_.wvu.PrintArea" localSheetId="0" hidden="1">MARCHES!$72:$80</definedName>
    <definedName name="Z_1ED97BBD_9970_46A6_B2D2_2BF134D599B7_.wvu.PrintTitles" localSheetId="0" hidden="1">MARCHES!$2:$2</definedName>
    <definedName name="Z_2B173234_0F06_49BA_B8AB_1A8A4614145D_.wvu.FilterData" localSheetId="0" hidden="1">MARCHES!$I$2:$I$1077</definedName>
    <definedName name="Z_2B40D00B_6E34_433B_869C_13BBFC733297_.wvu.FilterData" localSheetId="0" hidden="1">MARCHES!$A$2:$AI$83</definedName>
    <definedName name="Z_320B33F1_C29C_4A8B_9AF2_32D94CFFE9C7_.wvu.FilterData" localSheetId="1" hidden="1">'Listes déroulantes'!$F$6:$F$14</definedName>
    <definedName name="Z_320B33F1_C29C_4A8B_9AF2_32D94CFFE9C7_.wvu.FilterData" localSheetId="0" hidden="1">MARCHES!$A$2:$AJ$265</definedName>
    <definedName name="Z_320B33F1_C29C_4A8B_9AF2_32D94CFFE9C7_.wvu.PrintTitles" localSheetId="0" hidden="1">MARCHES!$2:$2</definedName>
    <definedName name="Z_32ACAA60_6FC5_4A96_A8C7_A36B65B72A72_.wvu.FilterData" localSheetId="0" hidden="1">MARCHES!$A$2:$AI$228</definedName>
    <definedName name="Z_36EC0957_EF90_46B6_A304_208874D6477A_.wvu.FilterData" localSheetId="0" hidden="1">MARCHES!$A$2:$AI$1077</definedName>
    <definedName name="Z_38D15755_488C_47D3_8ED2_4827803F59B5_.wvu.FilterData" localSheetId="1" hidden="1">'Listes déroulantes'!$F$6:$F$14</definedName>
    <definedName name="Z_38D15755_488C_47D3_8ED2_4827803F59B5_.wvu.FilterData" localSheetId="0" hidden="1">MARCHES!$A$2:$AP$264</definedName>
    <definedName name="Z_38D15755_488C_47D3_8ED2_4827803F59B5_.wvu.PrintArea" localSheetId="0" hidden="1">MARCHES!$72:$80</definedName>
    <definedName name="Z_38D15755_488C_47D3_8ED2_4827803F59B5_.wvu.PrintTitles" localSheetId="0" hidden="1">MARCHES!$2:$2</definedName>
    <definedName name="Z_3A7913CC_7533_4474_B69E_A8784D3ADD8F_.wvu.FilterData" localSheetId="0" hidden="1">MARCHES!$A$2:$AI$228</definedName>
    <definedName name="Z_49D8AF76_CC4F_435D_A38A_39CC66EEDCED_.wvu.FilterData" localSheetId="0" hidden="1">MARCHES!$A$2:$AI$1077</definedName>
    <definedName name="Z_49D8AF76_CC4F_435D_A38A_39CC66EEDCED_.wvu.PrintTitles" localSheetId="0" hidden="1">MARCHES!$2:$2</definedName>
    <definedName name="Z_4EDC6927_5F74_48DF_9935_01D6B78DCD76_.wvu.FilterData" localSheetId="1" hidden="1">'Listes déroulantes'!$F$6:$F$14</definedName>
    <definedName name="Z_4EDC6927_5F74_48DF_9935_01D6B78DCD76_.wvu.FilterData" localSheetId="0" hidden="1">MARCHES!$A$2:$AP$258</definedName>
    <definedName name="Z_4EDC6927_5F74_48DF_9935_01D6B78DCD76_.wvu.PrintArea" localSheetId="0" hidden="1">MARCHES!$72:$80</definedName>
    <definedName name="Z_4EDC6927_5F74_48DF_9935_01D6B78DCD76_.wvu.PrintTitles" localSheetId="0" hidden="1">MARCHES!$2:$2</definedName>
    <definedName name="Z_5A15504D_02ED_4050_9E8F_F76C7AD747BC_.wvu.FilterData" localSheetId="0" hidden="1">MARCHES!$A$2:$AI$1077</definedName>
    <definedName name="Z_5A15504D_02ED_4050_9E8F_F76C7AD747BC_.wvu.PrintArea" localSheetId="0" hidden="1">MARCHES!$A$2:$AI$157</definedName>
    <definedName name="Z_5A15504D_02ED_4050_9E8F_F76C7AD747BC_.wvu.PrintTitles" localSheetId="0" hidden="1">MARCHES!$2:$2</definedName>
    <definedName name="Z_600488F6_CB6E_43E0_9571_09D23F415921_.wvu.FilterData" localSheetId="0" hidden="1">MARCHES!$A$2:$AI$1077</definedName>
    <definedName name="Z_63E4AAAA_EA94_4ACC_8D24_A12AF185CBEF_.wvu.FilterData" localSheetId="0" hidden="1">MARCHES!$A$2:$AP$258</definedName>
    <definedName name="Z_6A40FF49_FDC3_4F00_B028_6B26FC055A80_.wvu.FilterData" localSheetId="0" hidden="1">MARCHES!$I$2:$I$1077</definedName>
    <definedName name="Z_6AA57F13_127E_4EA1_85BC_8EA79F87CC07_.wvu.FilterData" localSheetId="0" hidden="1">MARCHES!$A$2:$A$1077</definedName>
    <definedName name="Z_6F0F171C_CB94_4659_9537_BFE062335740_.wvu.FilterData" localSheetId="0" hidden="1">MARCHES!$A$2:$AI$228</definedName>
    <definedName name="Z_726CD455_0A75_4522_A321_10A98985A48A_.wvu.FilterData" localSheetId="0" hidden="1">MARCHES!$A$2:$AI$228</definedName>
    <definedName name="Z_80AC7921_67CA_4272_9FB3_F399EC5D298C_.wvu.FilterData" localSheetId="0" hidden="1">MARCHES!$A$2:$AI$1077</definedName>
    <definedName name="Z_80AC7921_67CA_4272_9FB3_F399EC5D298C_.wvu.PrintArea" localSheetId="0" hidden="1">MARCHES!$72:$80</definedName>
    <definedName name="Z_80AC7921_67CA_4272_9FB3_F399EC5D298C_.wvu.PrintTitles" localSheetId="0" hidden="1">MARCHES!$2:$2</definedName>
    <definedName name="Z_812F2C40_D34E_4ED6_B1BC_9C53EB2F9F2F_.wvu.FilterData" localSheetId="0" hidden="1">MARCHES!$A$2:$AI$228</definedName>
    <definedName name="Z_8387B2A6_1952_4B73_9958_7595B4746093_.wvu.FilterData" localSheetId="1" hidden="1">'Listes déroulantes'!$F$6:$F$14</definedName>
    <definedName name="Z_8387B2A6_1952_4B73_9958_7595B4746093_.wvu.FilterData" localSheetId="0" hidden="1">MARCHES!$A$2:$AP$264</definedName>
    <definedName name="Z_8387B2A6_1952_4B73_9958_7595B4746093_.wvu.PrintArea" localSheetId="0" hidden="1">MARCHES!$72:$80</definedName>
    <definedName name="Z_8387B2A6_1952_4B73_9958_7595B4746093_.wvu.PrintTitles" localSheetId="0" hidden="1">MARCHES!$2:$2</definedName>
    <definedName name="Z_8B1FA24C_7A71_4EBA_ADCF_185B81920F5D_.wvu.FilterData" localSheetId="0" hidden="1">MARCHES!$A$2:$AI$228</definedName>
    <definedName name="Z_8F71DC3E_542C_4DF8_AE28_46810C670221_.wvu.FilterData" localSheetId="0" hidden="1">MARCHES!$A$2:$AI$1077</definedName>
    <definedName name="Z_9284809B_07D6_4442_A920_3702FDAF93EA_.wvu.FilterData" localSheetId="0" hidden="1">MARCHES!$A$2:$AI$243</definedName>
    <definedName name="Z_9750C62E_F14C_42B9_9D4E_18FA916498CC_.wvu.FilterData" localSheetId="0" hidden="1">MARCHES!$A$2:$A$1077</definedName>
    <definedName name="Z_979E39AF_E60A_4864_BC94_41223EC772C6_.wvu.FilterData" localSheetId="0" hidden="1">MARCHES!$A$2:$AI$228</definedName>
    <definedName name="Z_98DDFF21_18A8_4B3C_B4FC_5210E2E7F012_.wvu.FilterData" localSheetId="0" hidden="1">MARCHES!$I$2:$I$1077</definedName>
    <definedName name="Z_9DF50967_C6A8_4F9E_AC7E_72821F00C299_.wvu.FilterData" localSheetId="0" hidden="1">MARCHES!$A$2:$AI$1077</definedName>
    <definedName name="Z_9F1A4AF9_765C_40DA_AED9_E04B9523FAF8_.wvu.FilterData" localSheetId="0" hidden="1">MARCHES!$A$2:$A$1077</definedName>
    <definedName name="Z_9F1A4AF9_765C_40DA_AED9_E04B9523FAF8_.wvu.PrintArea" localSheetId="0" hidden="1">MARCHES!$72:$80</definedName>
    <definedName name="Z_9F1A4AF9_765C_40DA_AED9_E04B9523FAF8_.wvu.PrintTitles" localSheetId="0" hidden="1">MARCHES!$2:$2</definedName>
    <definedName name="Z_A15B8C11_4B9F_4298_BC50_C967F9829961_.wvu.FilterData" localSheetId="0" hidden="1">MARCHES!$A$2:$AI$256</definedName>
    <definedName name="Z_AAF09DFD_788B_4461_9B33_7463C2A4D002_.wvu.FilterData" localSheetId="0" hidden="1">MARCHES!$I$2:$I$1077</definedName>
    <definedName name="Z_B2400198_D1B7_49E0_ACE2_B60A282D4C1C_.wvu.FilterData" localSheetId="0" hidden="1">MARCHES!$A$2:$AI$1077</definedName>
    <definedName name="Z_C1E0891F_DE5E_4A5C_BD9F_C8AA7609B75A_.wvu.FilterData" localSheetId="1" hidden="1">'Listes déroulantes'!$F$6:$F$14</definedName>
    <definedName name="Z_C1E0891F_DE5E_4A5C_BD9F_C8AA7609B75A_.wvu.FilterData" localSheetId="0" hidden="1">MARCHES!$A$2:$AI$262</definedName>
    <definedName name="Z_C1E0891F_DE5E_4A5C_BD9F_C8AA7609B75A_.wvu.PrintArea" localSheetId="0" hidden="1">MARCHES!$72:$80</definedName>
    <definedName name="Z_C1E0891F_DE5E_4A5C_BD9F_C8AA7609B75A_.wvu.PrintTitles" localSheetId="0" hidden="1">MARCHES!$2:$2</definedName>
    <definedName name="Z_C4BB5E20_4BFF_4AA9_80EE_C8BA79BD0DCB_.wvu.FilterData" localSheetId="0" hidden="1">MARCHES!$A$2:$AI$1077</definedName>
    <definedName name="Z_CAD9ADD0_CCB8_40B2_A304_D2C78EDCEDE2_.wvu.FilterData" localSheetId="1" hidden="1">'Listes déroulantes'!$F$6:$F$14</definedName>
    <definedName name="Z_CAD9ADD0_CCB8_40B2_A304_D2C78EDCEDE2_.wvu.FilterData" localSheetId="0" hidden="1">MARCHES!$A$2:$AP$265</definedName>
    <definedName name="Z_CAD9ADD0_CCB8_40B2_A304_D2C78EDCEDE2_.wvu.PrintArea" localSheetId="0" hidden="1">MARCHES!$A$72:$AI$80</definedName>
    <definedName name="Z_CAD9ADD0_CCB8_40B2_A304_D2C78EDCEDE2_.wvu.PrintTitles" localSheetId="0" hidden="1">MARCHES!$2:$2</definedName>
    <definedName name="Z_CD8AD661_7CAF_4824_81CA_B8D48ED30C26_.wvu.FilterData" localSheetId="0" hidden="1">MARCHES!$A$2:$AI$85</definedName>
    <definedName name="Z_E9E122A8_BBFA_45B4_A16C_B5165A01E5BE_.wvu.FilterData" localSheetId="1" hidden="1">'Listes déroulantes'!$F$6:$F$14</definedName>
    <definedName name="Z_E9E122A8_BBFA_45B4_A16C_B5165A01E5BE_.wvu.FilterData" localSheetId="0" hidden="1">MARCHES!$A$2:$AP$263</definedName>
    <definedName name="Z_E9E122A8_BBFA_45B4_A16C_B5165A01E5BE_.wvu.PrintArea" localSheetId="0" hidden="1">MARCHES!$A$72:$AP$80</definedName>
    <definedName name="Z_E9E122A8_BBFA_45B4_A16C_B5165A01E5BE_.wvu.PrintTitles" localSheetId="0" hidden="1">MARCHES!$2:$2</definedName>
    <definedName name="Z_EB6DE337_6553_47EE_8F91_B8C6AA3D5467_.wvu.FilterData" localSheetId="0" hidden="1">MARCHES!$A$2:$AI$87</definedName>
    <definedName name="Z_EDCA8E6C_E5F2_4A29_A0BA_AFB2A4217BFC_.wvu.FilterData" localSheetId="1" hidden="1">'Listes déroulantes'!$F$6:$F$14</definedName>
    <definedName name="Z_EDCA8E6C_E5F2_4A29_A0BA_AFB2A4217BFC_.wvu.FilterData" localSheetId="0" hidden="1">MARCHES!$A$2:$AI$260</definedName>
    <definedName name="Z_EDCA8E6C_E5F2_4A29_A0BA_AFB2A4217BFC_.wvu.PrintArea" localSheetId="0" hidden="1">MARCHES!$A$72:$AP$80</definedName>
    <definedName name="Z_EDCA8E6C_E5F2_4A29_A0BA_AFB2A4217BFC_.wvu.PrintTitles" localSheetId="0" hidden="1">MARCHES!$2:$2</definedName>
    <definedName name="Z_F689AC7A_E8CC_411D_AA12_44B2747BDA4D_.wvu.FilterData" localSheetId="0" hidden="1">MARCHES!$A$2:$A$1077</definedName>
    <definedName name="Z_F9A7C47B_EC00_4504_9589_A97216159E50_.wvu.FilterData" localSheetId="0" hidden="1">MARCHES!$A$2:$AI$1077</definedName>
  </definedNames>
  <calcPr calcId="145621"/>
  <customWorkbookViews>
    <customWorkbookView name="WALTER, Jessica - Affichage personnalisé" guid="{320B33F1-C29C-4A8B-9AF2-32D94CFFE9C7}" mergeInterval="0" personalView="1" maximized="1" windowWidth="1276" windowHeight="799" activeSheetId="1"/>
    <customWorkbookView name="DUSSOUY, Patrick - Affichage personnalisé" guid="{38D15755-488C-47D3-8ED2-4827803F59B5}" mergeInterval="0" personalView="1" maximized="1" windowWidth="942" windowHeight="422" activeSheetId="1"/>
    <customWorkbookView name="WATBOT, Delphine - Affichage personnalisé" guid="{4EDC6927-5F74-48DF-9935-01D6B78DCD76}" mergeInterval="0" personalView="1" maximized="1" windowWidth="1020" windowHeight="552" activeSheetId="1" showComments="commIndAndComment"/>
    <customWorkbookView name="JEFFRAY, Nathalie - Affichage personnalisé" guid="{9F1A4AF9-765C-40DA-AED9-E04B9523FAF8}" mergeInterval="0" personalView="1" maximized="1" windowWidth="944" windowHeight="517" activeSheetId="1"/>
    <customWorkbookView name="MARCINIAK, Florence - Affichage personnalisé" guid="{5A15504D-02ED-4050-9E8F-F76C7AD747BC}" mergeInterval="0" personalView="1" maximized="1" windowWidth="1020" windowHeight="535" activeSheetId="1"/>
    <customWorkbookView name="BARBIER, Olivier - Affichage personnalisé" guid="{80AC7921-67CA-4272-9FB3-F399EC5D298C}" mergeInterval="0" personalView="1" maximized="1" windowWidth="1276" windowHeight="785" activeSheetId="1"/>
    <customWorkbookView name="WASIK, Marie-Christine - Affichage personnalisé" guid="{49D8AF76-CC4F-435D-A38A-39CC66EEDCED}" mergeInterval="0" personalView="1" maximized="1" windowWidth="1020" windowHeight="549" activeSheetId="1"/>
    <customWorkbookView name="SANNIER, Delphine - Affichage personnalisé" guid="{1ED97BBD-9970-46A6-B2D2-2BF134D599B7}" mergeInterval="0" personalView="1" maximized="1" windowWidth="1276" windowHeight="808" activeSheetId="1" showComments="commIndAndComment"/>
    <customWorkbookView name="MAUGEZ, Laura - Affichage personnalisé" guid="{EDCA8E6C-E5F2-4A29-A0BA-AFB2A4217BFC}" mergeInterval="0" personalView="1" maximized="1" windowWidth="946" windowHeight="795" activeSheetId="1"/>
    <customWorkbookView name="LEGUEN, Jean-Francois - Affichage personnalisé" guid="{C1E0891F-DE5E-4A5C-BD9F-C8AA7609B75A}" mergeInterval="0" personalView="1" maximized="1" windowWidth="1276" windowHeight="799" activeSheetId="1"/>
    <customWorkbookView name="GILLETTE, Christel - Affichage personnalisé" guid="{E9E122A8-BBFA-45B4-A16C-B5165A01E5BE}" mergeInterval="0" personalView="1" maximized="1" windowWidth="1020" windowHeight="548" activeSheetId="4"/>
    <customWorkbookView name="LEFEBVRE, Roselyne - Affichage personnalisé" guid="{8387B2A6-1952-4B73-9958-7595B4746093}" mergeInterval="0" personalView="1" maximized="1" windowWidth="1276" windowHeight="799" activeSheetId="1"/>
    <customWorkbookView name="SERRA, Marie-France - Affichage personnalisé" guid="{CAD9ADD0-CCB8-40B2-A304-D2C78EDCEDE2}" mergeInterval="0" personalView="1" maximized="1" windowWidth="1276" windowHeight="759" activeSheetId="1" showComments="commIndAndComment"/>
  </customWorkbookViews>
</workbook>
</file>

<file path=xl/calcChain.xml><?xml version="1.0" encoding="utf-8"?>
<calcChain xmlns="http://schemas.openxmlformats.org/spreadsheetml/2006/main">
  <c r="C4" i="6" l="1"/>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C593" i="6"/>
  <c r="C594" i="6"/>
  <c r="C595" i="6"/>
  <c r="C596" i="6"/>
  <c r="C597" i="6"/>
  <c r="C598" i="6"/>
  <c r="C599" i="6"/>
  <c r="C600" i="6"/>
  <c r="C601" i="6"/>
  <c r="C602" i="6"/>
  <c r="C603" i="6"/>
  <c r="C604" i="6"/>
  <c r="C605" i="6"/>
  <c r="C606" i="6"/>
  <c r="C607" i="6"/>
  <c r="C608" i="6"/>
  <c r="C609" i="6"/>
  <c r="C610" i="6"/>
  <c r="C611" i="6"/>
  <c r="C612" i="6"/>
  <c r="C613" i="6"/>
  <c r="C614" i="6"/>
  <c r="C615" i="6"/>
  <c r="C616" i="6"/>
  <c r="C617" i="6"/>
  <c r="C618" i="6"/>
  <c r="C619" i="6"/>
  <c r="C620" i="6"/>
  <c r="C621" i="6"/>
  <c r="C622" i="6"/>
  <c r="C623" i="6"/>
  <c r="C624" i="6"/>
  <c r="C625" i="6"/>
  <c r="C626" i="6"/>
  <c r="C627" i="6"/>
  <c r="C628" i="6"/>
  <c r="C629" i="6"/>
  <c r="C630" i="6"/>
  <c r="C631" i="6"/>
  <c r="C632" i="6"/>
  <c r="C633" i="6"/>
  <c r="C634" i="6"/>
  <c r="C635" i="6"/>
  <c r="C636" i="6"/>
  <c r="C637" i="6"/>
  <c r="C638" i="6"/>
  <c r="C639" i="6"/>
  <c r="C640" i="6"/>
  <c r="C641" i="6"/>
  <c r="C642" i="6"/>
  <c r="C643" i="6"/>
  <c r="C644" i="6"/>
  <c r="C645" i="6"/>
  <c r="C646" i="6"/>
  <c r="C647" i="6"/>
  <c r="C648" i="6"/>
  <c r="C649" i="6"/>
  <c r="C650" i="6"/>
  <c r="C651" i="6"/>
  <c r="C652" i="6"/>
  <c r="C653" i="6"/>
  <c r="C654" i="6"/>
  <c r="C655" i="6"/>
  <c r="C656" i="6"/>
  <c r="C657" i="6"/>
  <c r="C658" i="6"/>
  <c r="C659" i="6"/>
  <c r="C660" i="6"/>
  <c r="C661" i="6"/>
  <c r="C662" i="6"/>
  <c r="C663" i="6"/>
  <c r="C664" i="6"/>
  <c r="C665" i="6"/>
  <c r="C666" i="6"/>
  <c r="C667" i="6"/>
  <c r="C668" i="6"/>
  <c r="C669" i="6"/>
  <c r="C670" i="6"/>
  <c r="C671" i="6"/>
  <c r="C672" i="6"/>
  <c r="C673" i="6"/>
  <c r="C674" i="6"/>
  <c r="C675" i="6"/>
  <c r="C676" i="6"/>
  <c r="C677" i="6"/>
  <c r="C678" i="6"/>
  <c r="C679" i="6"/>
  <c r="C680" i="6"/>
  <c r="C681" i="6"/>
  <c r="C682" i="6"/>
  <c r="C683" i="6"/>
  <c r="C684" i="6"/>
  <c r="C685" i="6"/>
  <c r="C686" i="6"/>
  <c r="C3" i="6"/>
  <c r="C687" i="6" l="1"/>
  <c r="AA103" i="6" l="1"/>
  <c r="AA65" i="6"/>
  <c r="AC125" i="1" l="1"/>
  <c r="AC110" i="1" l="1"/>
  <c r="AC128" i="1" l="1"/>
  <c r="Y103" i="1"/>
  <c r="AC34" i="1" l="1"/>
  <c r="AC71" i="1" l="1"/>
  <c r="AC65" i="1"/>
  <c r="Y65" i="1"/>
  <c r="AC63" i="1"/>
</calcChain>
</file>

<file path=xl/comments1.xml><?xml version="1.0" encoding="utf-8"?>
<comments xmlns="http://schemas.openxmlformats.org/spreadsheetml/2006/main">
  <authors>
    <author>SERRA, Marie-France</author>
  </authors>
  <commentList>
    <comment ref="A3" authorId="0">
      <text>
        <r>
          <rPr>
            <b/>
            <sz val="9"/>
            <color indexed="81"/>
            <rFont val="Tahoma"/>
            <family val="2"/>
          </rPr>
          <t>SERRA, Marie-France:</t>
        </r>
        <r>
          <rPr>
            <sz val="9"/>
            <color indexed="81"/>
            <rFont val="Tahoma"/>
            <family val="2"/>
          </rPr>
          <t xml:space="preserve">
Problème de DG.
L'entreprise refuse de signer le DG de 2010 suite à travaux fait à GRANVILLIERS sans OS</t>
        </r>
        <r>
          <rPr>
            <sz val="9"/>
            <color indexed="81"/>
            <rFont val="Tahoma"/>
            <family val="2"/>
          </rPr>
          <t xml:space="preserve">
</t>
        </r>
      </text>
    </comment>
  </commentList>
</comments>
</file>

<file path=xl/sharedStrings.xml><?xml version="1.0" encoding="utf-8"?>
<sst xmlns="http://schemas.openxmlformats.org/spreadsheetml/2006/main" count="26988" uniqueCount="3233">
  <si>
    <t>SET</t>
  </si>
  <si>
    <t>SGR</t>
  </si>
  <si>
    <t>ST</t>
  </si>
  <si>
    <t>SEM</t>
  </si>
  <si>
    <t>Emetteur
Service</t>
  </si>
  <si>
    <t>Emetteur
Bureau</t>
  </si>
  <si>
    <t>Numéro de 
marché</t>
  </si>
  <si>
    <t>Objet du marché
Numéro du lot</t>
  </si>
  <si>
    <t>Objet du
lot</t>
  </si>
  <si>
    <t>Type de 
marché</t>
  </si>
  <si>
    <t>Nature du 
marché</t>
  </si>
  <si>
    <t>Titulaire</t>
  </si>
  <si>
    <t>Sous-traitant</t>
  </si>
  <si>
    <t>Code 
nomenclature</t>
  </si>
  <si>
    <t>Date d'effet 
du marché</t>
  </si>
  <si>
    <t>Date du 1er
ordre de service</t>
  </si>
  <si>
    <t>Avenant 
numéro</t>
  </si>
  <si>
    <t>Objet de 
l'avenant</t>
  </si>
  <si>
    <t>Montant mini
H.T.</t>
  </si>
  <si>
    <t>Montant maxi H.T.</t>
  </si>
  <si>
    <t>Avance
forfaitaire</t>
  </si>
  <si>
    <t>Retenue de garantie/
Garantie à 1ere demande</t>
  </si>
  <si>
    <t>Montant prévisionnel HT 
(estimation adm)</t>
  </si>
  <si>
    <t>Marché
terminé</t>
  </si>
  <si>
    <t>BEG</t>
  </si>
  <si>
    <t>BGPR</t>
  </si>
  <si>
    <t>BSR</t>
  </si>
  <si>
    <t>BSIR</t>
  </si>
  <si>
    <t>BGP</t>
  </si>
  <si>
    <t>BOA</t>
  </si>
  <si>
    <t>BAF</t>
  </si>
  <si>
    <t>BOMR</t>
  </si>
  <si>
    <t>BOC</t>
  </si>
  <si>
    <t>BTUAG</t>
  </si>
  <si>
    <t>PAD</t>
  </si>
  <si>
    <t>JFL</t>
  </si>
  <si>
    <t>LM</t>
  </si>
  <si>
    <t>DS</t>
  </si>
  <si>
    <t>DW</t>
  </si>
  <si>
    <t>OB</t>
  </si>
  <si>
    <t>MAPA</t>
  </si>
  <si>
    <t>CCAG PI</t>
  </si>
  <si>
    <t>CCAG TVX</t>
  </si>
  <si>
    <t>CCAG FCS</t>
  </si>
  <si>
    <t>OUI</t>
  </si>
  <si>
    <t>NON</t>
  </si>
  <si>
    <t>RG</t>
  </si>
  <si>
    <t>GA1D</t>
  </si>
  <si>
    <t>-</t>
  </si>
  <si>
    <t>AO</t>
  </si>
  <si>
    <t>AXIMUM</t>
  </si>
  <si>
    <t>OP</t>
  </si>
  <si>
    <t>Date de 
notification
(retour AR)</t>
  </si>
  <si>
    <t>DEVAMBEZ</t>
  </si>
  <si>
    <t>Création et curage de fossés - Lot 1</t>
  </si>
  <si>
    <t>juqu'au 31/12/2009 et 3 reconductions (jusqu'au 31/12/2012)</t>
  </si>
  <si>
    <t>091410022</t>
  </si>
  <si>
    <t>Création et curage de fossés - Lot 2</t>
  </si>
  <si>
    <t>Création et curage de fossés - Lot 3</t>
  </si>
  <si>
    <t>Création et curage de fossés - Lot 4</t>
  </si>
  <si>
    <t>Création et curage de fossés - Lot 5</t>
  </si>
  <si>
    <t>091410023</t>
  </si>
  <si>
    <t>091410024</t>
  </si>
  <si>
    <t>091410025</t>
  </si>
  <si>
    <t>EIFFAGE TP</t>
  </si>
  <si>
    <t>67 jours</t>
  </si>
  <si>
    <t>Période de préparation de 30 jours</t>
  </si>
  <si>
    <t>091410016</t>
  </si>
  <si>
    <t>Fourniture et transport d'enrobés stockables à froid pour les besoins des unités territoriales départementales</t>
  </si>
  <si>
    <t>SIVIA</t>
  </si>
  <si>
    <t>CA04</t>
  </si>
  <si>
    <t>1 an</t>
  </si>
  <si>
    <t>091410017</t>
  </si>
  <si>
    <t>Fourniture et transport d'absorbants à usage routier pour les besoins des unités territoriales départementales</t>
  </si>
  <si>
    <t>CEDIS</t>
  </si>
  <si>
    <t>AC02</t>
  </si>
  <si>
    <t>1 reconduction - jusqu'au 31/12/2010</t>
  </si>
  <si>
    <t>091410011</t>
  </si>
  <si>
    <t>REVET TP</t>
  </si>
  <si>
    <t>jusqu'au 31/12/2009 et 2 reconductions (jusqu'au 31/12/2011)</t>
  </si>
  <si>
    <t>AET</t>
  </si>
  <si>
    <t>091410018</t>
  </si>
  <si>
    <t>Prestation d'un géomètre pour la réalisation d'équipements sportifs de proximité dans l'Oise</t>
  </si>
  <si>
    <t>jusqu'au 31/12/2011</t>
  </si>
  <si>
    <t>Implantations nouvelles et réparations de dispositifs de retenue</t>
  </si>
  <si>
    <t>COLAS NP</t>
  </si>
  <si>
    <t>2 reconductions - jusqu'au 31/12/ 2011</t>
  </si>
  <si>
    <t>Fourniture et transport de sel routier pour les unités territoriales départementales</t>
  </si>
  <si>
    <t>071410068</t>
  </si>
  <si>
    <t>GRUEL</t>
  </si>
  <si>
    <t>091410030</t>
  </si>
  <si>
    <t>Fourniture et transport de graves et sables pour les besoins des unités territoriales départementales</t>
  </si>
  <si>
    <t>SAMOG</t>
  </si>
  <si>
    <t>2 reconductions - jusqu'au 31/12/2011</t>
  </si>
  <si>
    <t>091410032</t>
  </si>
  <si>
    <t>Implantations nouvelles et réparations de plots de signalisation</t>
  </si>
  <si>
    <t>CRYZAL</t>
  </si>
  <si>
    <t>Fourniture et pose d'écrans inférieurs motocyclistes</t>
  </si>
  <si>
    <t>2 reconductions : jusqu'au 31/12/2011</t>
  </si>
  <si>
    <t>091410036</t>
  </si>
  <si>
    <t>AER</t>
  </si>
  <si>
    <t>091410041</t>
  </si>
  <si>
    <t>DEKRA CONSEIL HSE</t>
  </si>
  <si>
    <t>091410052</t>
  </si>
  <si>
    <t>Prestations d'entretien et de maintenance des équipements électriques installés sur le réseau routier départemental</t>
  </si>
  <si>
    <t>INEO RESEAUX NO</t>
  </si>
  <si>
    <t>CE05</t>
  </si>
  <si>
    <t>jusqu'au 31/12/2010 avec 3 reconductions maximum</t>
  </si>
  <si>
    <t>Fonctionnement
ou
Investissement</t>
  </si>
  <si>
    <t>F</t>
  </si>
  <si>
    <t>AGORESPACE</t>
  </si>
  <si>
    <t>AC01</t>
  </si>
  <si>
    <t>EE08</t>
  </si>
  <si>
    <t>I</t>
  </si>
  <si>
    <t>I &amp; F</t>
  </si>
  <si>
    <t>F &amp; I</t>
  </si>
  <si>
    <t>Pas trouvé dans dossier</t>
  </si>
  <si>
    <t>071410114</t>
  </si>
  <si>
    <t>CA05</t>
  </si>
  <si>
    <t>3 reconductions : jusqu'au 31/12/2010</t>
  </si>
  <si>
    <t>Fin de marché</t>
  </si>
  <si>
    <t>Non reconduit</t>
  </si>
  <si>
    <t>Résiliation</t>
  </si>
  <si>
    <t>Seuil atteint</t>
  </si>
  <si>
    <t>Spécificité</t>
  </si>
  <si>
    <t>BC</t>
  </si>
  <si>
    <t>Marché Subséquent</t>
  </si>
  <si>
    <t>Clauses sociales (nb heures prévues/an)</t>
  </si>
  <si>
    <t>Clauses sociales (nb heures réalisées/an)</t>
  </si>
  <si>
    <t>Durée du marché totale</t>
  </si>
  <si>
    <t>Reconduction (soit non ou modalités colonne V)</t>
  </si>
  <si>
    <t>Remarques/
Commentaires (texte du marché)</t>
  </si>
  <si>
    <t>Montant engagé HT
année n+1</t>
  </si>
  <si>
    <t>Montant engagé HT
année n+2</t>
  </si>
  <si>
    <t>Montant engagé HT
année n+3</t>
  </si>
  <si>
    <t>Montant engagé en CP HT
année n</t>
  </si>
  <si>
    <t>Gestionnaire Bureau comptabilité et de suivi</t>
  </si>
  <si>
    <t>% de l'avance</t>
  </si>
  <si>
    <t>Bordurage d'un tourne à gauche à ERAGNY SUR EPTE</t>
  </si>
  <si>
    <t>RAMERY</t>
  </si>
  <si>
    <t>FIT CONSEIL</t>
  </si>
  <si>
    <t>Création d'une liaison douce entre le hameau de MORU et VERBERIE</t>
  </si>
  <si>
    <t>EUROVIA</t>
  </si>
  <si>
    <t>EIFFAGE</t>
  </si>
  <si>
    <t>AGILIS SAS</t>
  </si>
  <si>
    <t>Inspections détaillées des OA</t>
  </si>
  <si>
    <t>PMM</t>
  </si>
  <si>
    <t>Revêtements superficiels d'usure - lot n°1</t>
  </si>
  <si>
    <t>OISE TP</t>
  </si>
  <si>
    <t>SIRCO</t>
  </si>
  <si>
    <t>INGTOPO3D</t>
  </si>
  <si>
    <t>RD938 Essuiles (Hameau Hatton) réparation d'un ouvrage d'art</t>
  </si>
  <si>
    <t>SOGEA PICARDIE/DEHECONSTRUCTION</t>
  </si>
  <si>
    <t>RL</t>
  </si>
  <si>
    <t>101410023</t>
  </si>
  <si>
    <t>3 mois</t>
  </si>
  <si>
    <t>5 mois</t>
  </si>
  <si>
    <t>9 semaines</t>
  </si>
  <si>
    <t>44 jours</t>
  </si>
  <si>
    <t>63 jours</t>
  </si>
  <si>
    <t>84 jours</t>
  </si>
  <si>
    <t>25 jours</t>
  </si>
  <si>
    <t>jusqu'au 31/12/2010</t>
  </si>
  <si>
    <t>jusqu'au 31/12/2010           Tvx sur UTD Méru annulé pour 2010 pour 93205 € HT</t>
  </si>
  <si>
    <t>26 jours</t>
  </si>
  <si>
    <t>30 mois</t>
  </si>
  <si>
    <t>36 mois et 15 jours</t>
  </si>
  <si>
    <t>214 jours</t>
  </si>
  <si>
    <t>23 jours</t>
  </si>
  <si>
    <t>après notification</t>
  </si>
  <si>
    <t>64 jours</t>
  </si>
  <si>
    <t>119 jours</t>
  </si>
  <si>
    <t>Trans'Oise               montant sous réserve car réduction  sur engagé?</t>
  </si>
  <si>
    <t>36 mois</t>
  </si>
  <si>
    <t>42 jours</t>
  </si>
  <si>
    <t>GA1D+RG</t>
  </si>
  <si>
    <t>101410025</t>
  </si>
  <si>
    <t>101410026</t>
  </si>
  <si>
    <t>CONCRETE IDF</t>
  </si>
  <si>
    <t>101410027</t>
  </si>
  <si>
    <t>Fournitures de prestations météorologiques</t>
  </si>
  <si>
    <t>METEO GROUP France</t>
  </si>
  <si>
    <t>101410028</t>
  </si>
  <si>
    <t>SACER PARIS NORD EST</t>
  </si>
  <si>
    <t>101410029</t>
  </si>
  <si>
    <t xml:space="preserve"> -</t>
  </si>
  <si>
    <t>3 ans</t>
  </si>
  <si>
    <t>48 mois</t>
  </si>
  <si>
    <t>4 mois</t>
  </si>
  <si>
    <t xml:space="preserve">  -</t>
  </si>
  <si>
    <t>101410024</t>
  </si>
  <si>
    <t>ARS</t>
  </si>
  <si>
    <t>Alloti</t>
  </si>
  <si>
    <t>Consult séparées</t>
  </si>
  <si>
    <t>Alloti+            cons sép</t>
  </si>
  <si>
    <t>BC+Alloti</t>
  </si>
  <si>
    <t>101410030</t>
  </si>
  <si>
    <t>101410033</t>
  </si>
  <si>
    <t>Pyrotechnique pelle avec chauffeur</t>
  </si>
  <si>
    <t>Réparation de divers parapets sur OA</t>
  </si>
  <si>
    <t>101410034</t>
  </si>
  <si>
    <t>101410035</t>
  </si>
  <si>
    <t>101410036</t>
  </si>
  <si>
    <t>101410037</t>
  </si>
  <si>
    <t>Travaux consolidation Pont de Paris Beauvais</t>
  </si>
  <si>
    <t>SOGEA PICARDIE</t>
  </si>
  <si>
    <t>8 mois</t>
  </si>
  <si>
    <t>Création noues le long de la RD 200 HOUDANCOURT lot1</t>
  </si>
  <si>
    <t>36 jours</t>
  </si>
  <si>
    <t>WATTEZ Denis</t>
  </si>
  <si>
    <t>35 jours</t>
  </si>
  <si>
    <t>ETAT</t>
  </si>
  <si>
    <t>E</t>
  </si>
  <si>
    <t>S</t>
  </si>
  <si>
    <t>Fourniture et livraison d'enrobés stockables à froid</t>
  </si>
  <si>
    <t>12 MOIS</t>
  </si>
  <si>
    <t>BARRIQUAND</t>
  </si>
  <si>
    <t>6 MOIS</t>
  </si>
  <si>
    <t>111410001</t>
  </si>
  <si>
    <t>111410002</t>
  </si>
  <si>
    <t>111410005</t>
  </si>
  <si>
    <t>1 MOIS</t>
  </si>
  <si>
    <t>Equipements sportifs 2011</t>
  </si>
  <si>
    <t>ADHEPUB</t>
  </si>
  <si>
    <t>Dépose et repose d'un portique de gabarit - RD 924 BORAN SUR OISE</t>
  </si>
  <si>
    <t>Relevé topographique sur la RD 1016 à RANTIGNY</t>
  </si>
  <si>
    <t>BERTHE Thierry</t>
  </si>
  <si>
    <t>111410006</t>
  </si>
  <si>
    <t>RD 1324 entre RN2 et SENLIS-Renforcement et calibrage</t>
  </si>
  <si>
    <t>SCP CICUTO et GERMAIN</t>
  </si>
  <si>
    <t>091410066</t>
  </si>
  <si>
    <t>ACOUPHEN</t>
  </si>
  <si>
    <t>Evaluation des niveaux acoustiques sur le réseau routier départemental</t>
  </si>
  <si>
    <t>091410048</t>
  </si>
  <si>
    <t>Calibrage de la RD1324 entre VAUMOISE et le carrefour de la RD98</t>
  </si>
  <si>
    <t>138 jours</t>
  </si>
  <si>
    <t>091410057</t>
  </si>
  <si>
    <t>091410058</t>
  </si>
  <si>
    <t>091410059</t>
  </si>
  <si>
    <t>091410060</t>
  </si>
  <si>
    <t>ELYFEC SPS</t>
  </si>
  <si>
    <t>CSBTP 02</t>
  </si>
  <si>
    <t>091410051</t>
  </si>
  <si>
    <t>091410006</t>
  </si>
  <si>
    <t>091410009</t>
  </si>
  <si>
    <t>EB03</t>
  </si>
  <si>
    <t>4 ans</t>
  </si>
  <si>
    <t>091410005</t>
  </si>
  <si>
    <t>6 mois</t>
  </si>
  <si>
    <t>091410020</t>
  </si>
  <si>
    <t>Construction de l'échangeur RD1016/540 espaces verts et plantations</t>
  </si>
  <si>
    <t>LOISELEUR</t>
  </si>
  <si>
    <t>45 jours</t>
  </si>
  <si>
    <t>091410012</t>
  </si>
  <si>
    <t>LINEA BTP</t>
  </si>
  <si>
    <t>21 jours</t>
  </si>
  <si>
    <t>111410007</t>
  </si>
  <si>
    <t>111410009</t>
  </si>
  <si>
    <t>111410010</t>
  </si>
  <si>
    <t>Fourniture et transport d'émulsions de bitumes pour les besoins du centre spécialisé routier</t>
  </si>
  <si>
    <t>LES LIANTS DE PICARDIE</t>
  </si>
  <si>
    <t>48 MOIS</t>
  </si>
  <si>
    <t>Fourniture et transport de granulats pour les besoins du centre spécialisé routier</t>
  </si>
  <si>
    <t>NORD GRANULATS</t>
  </si>
  <si>
    <t>SODEREF</t>
  </si>
  <si>
    <t>IREM</t>
  </si>
  <si>
    <t>111410011</t>
  </si>
  <si>
    <t>111410012</t>
  </si>
  <si>
    <t>Etudes préalables à la déviation de NOYON - RD 1032 - RD 938 - RD 934 - RD 932</t>
  </si>
  <si>
    <t>B &amp; R INGENIERIE</t>
  </si>
  <si>
    <t>36 MOIS</t>
  </si>
  <si>
    <t>LOXAM</t>
  </si>
  <si>
    <t>JV RABOTAGE</t>
  </si>
  <si>
    <t>NEGOCIE</t>
  </si>
  <si>
    <t>Location de matériel TP (ancien PARC)</t>
  </si>
  <si>
    <t>Matériel TP de rabotage et mise en œuvre d'enrobés avec opérateurs (ancien PARC)</t>
  </si>
  <si>
    <t>111410014</t>
  </si>
  <si>
    <t>Aménagement de carrefour - RD938/929/23 Levé et Piquetage</t>
  </si>
  <si>
    <t>3 MOIS</t>
  </si>
  <si>
    <t>EA06</t>
  </si>
  <si>
    <t>111410015</t>
  </si>
  <si>
    <t>Fourniture de béton - RD diverses</t>
  </si>
  <si>
    <t>CEMEX</t>
  </si>
  <si>
    <t>10 MOIS</t>
  </si>
  <si>
    <t>111410016</t>
  </si>
  <si>
    <t>Fourniture de portiques de limitation de gabarit RD 139e Beauvais</t>
  </si>
  <si>
    <t>SIGNAUX GIROD NORD DE France</t>
  </si>
  <si>
    <t>2 reconductions : jusqu'au 31/12/2012</t>
  </si>
  <si>
    <t>TAG RD 923 BELLE EGLISE</t>
  </si>
  <si>
    <t>Décision de transfert du 15/10/2010 pour effet au 1er/01/2011</t>
  </si>
  <si>
    <t>Etudes géotchniques RD 200-LE MEUX</t>
  </si>
  <si>
    <t>111410018</t>
  </si>
  <si>
    <t>Prestations de déboisement et débroussaillage - RD 1032 RIBECOURT NOYON</t>
  </si>
  <si>
    <t>ENVIRONNEMENT FORETS</t>
  </si>
  <si>
    <t>111410019</t>
  </si>
  <si>
    <t>Mission CSPS RD 932 THOUROTTE</t>
  </si>
  <si>
    <t>BE2C</t>
  </si>
  <si>
    <t>RD 87 MORLINCOURT étude labo</t>
  </si>
  <si>
    <t>CONCRETE</t>
  </si>
  <si>
    <t>2 semaines</t>
  </si>
  <si>
    <t>30 Mois</t>
  </si>
  <si>
    <t>GEOMINES</t>
  </si>
  <si>
    <t>12 mois</t>
  </si>
  <si>
    <t>071410101</t>
  </si>
  <si>
    <t>ARTCAD</t>
  </si>
  <si>
    <t>111410022</t>
  </si>
  <si>
    <t>Calcul des capacités portantes des ouvrages situés sur les itinéraires de convois exceptionnels</t>
  </si>
  <si>
    <t>ACOGEC</t>
  </si>
  <si>
    <t>18 mois</t>
  </si>
  <si>
    <t>Restructuration du Parc Jean Jacques ROUSSEAU - ERMENONVILLE</t>
  </si>
  <si>
    <t>RD 145 à NAMPCEL étude géotechnique</t>
  </si>
  <si>
    <t>111410025</t>
  </si>
  <si>
    <t>RD44/929 giratoire à TILLET</t>
  </si>
  <si>
    <t>2 mois</t>
  </si>
  <si>
    <t>111410027</t>
  </si>
  <si>
    <t>111410028</t>
  </si>
  <si>
    <t>111410029</t>
  </si>
  <si>
    <t xml:space="preserve">Aménagement paysager Trans'Oise RD 12 THERDONNE HERMES </t>
  </si>
  <si>
    <t>1 mois</t>
  </si>
  <si>
    <t>111410030</t>
  </si>
  <si>
    <t>FA06</t>
  </si>
  <si>
    <t>1,5 mois</t>
  </si>
  <si>
    <r>
      <t xml:space="preserve">111410024   </t>
    </r>
    <r>
      <rPr>
        <sz val="10"/>
        <color rgb="FFFF0000"/>
        <rFont val="Arial"/>
        <family val="2"/>
      </rPr>
      <t>(n° 3 de Accord cadre 101410031)</t>
    </r>
  </si>
  <si>
    <t>111410031</t>
  </si>
  <si>
    <t>RD 9 LA RUE ST PIERRE Travaux de taille des végétaux</t>
  </si>
  <si>
    <t>LOISELEUR PAYSAGE</t>
  </si>
  <si>
    <t>111410032</t>
  </si>
  <si>
    <t>A3D</t>
  </si>
  <si>
    <t>3 ANS</t>
  </si>
  <si>
    <t>Etudes géotechniques suite à l'affaissement des remblais techniques de l'OA 0038 à CREIL</t>
  </si>
  <si>
    <t>CE11</t>
  </si>
  <si>
    <t>Fonctionnement</t>
  </si>
  <si>
    <t>111410034</t>
  </si>
  <si>
    <t>Réparation diverses ouvrages d'arts 2011</t>
  </si>
  <si>
    <t>111410036</t>
  </si>
  <si>
    <t>EB 03 - FG 01</t>
  </si>
  <si>
    <t>Etudes géotechniques suite à la fissuration de la plate forme sur la RD 1016 à SAILLEVILLE</t>
  </si>
  <si>
    <t>111410037</t>
  </si>
  <si>
    <t>111410038</t>
  </si>
  <si>
    <t>111410040</t>
  </si>
  <si>
    <t>111410041</t>
  </si>
  <si>
    <t>Voie de contournement de la RD 932 à THOUROTTE</t>
  </si>
  <si>
    <t>SNC LAVALIN</t>
  </si>
  <si>
    <t>111410042</t>
  </si>
  <si>
    <t>VERDI INGENIERIE</t>
  </si>
  <si>
    <t>111410045</t>
  </si>
  <si>
    <t>COLAS NORD PICARDIE</t>
  </si>
  <si>
    <t>111410044</t>
  </si>
  <si>
    <t>Aménagement d'un tourne-à-gauche sur RD 981 à GOINCOURT</t>
  </si>
  <si>
    <t>Création d'une liaison douce le long du canal entre SEMPIGNY et le Département de l'AISNE</t>
  </si>
  <si>
    <t>111410046</t>
  </si>
  <si>
    <t>111410047</t>
  </si>
  <si>
    <t>111410048</t>
  </si>
  <si>
    <t>EUROVIA PICARDIE</t>
  </si>
  <si>
    <t>VERT LIMOUSIN</t>
  </si>
  <si>
    <t>29 jours</t>
  </si>
  <si>
    <t>111410049</t>
  </si>
  <si>
    <t>30 jours</t>
  </si>
  <si>
    <t>SOLEFFI T.S</t>
  </si>
  <si>
    <t>2,5 mois</t>
  </si>
  <si>
    <t>FD01</t>
  </si>
  <si>
    <t>RD 116 ORROUY - Mur de soutènement</t>
  </si>
  <si>
    <t>111410054</t>
  </si>
  <si>
    <t>RD 17 PRECY-SUR-OISE - Réfection du revêtement de chaussée de l'ouvrage d'art</t>
  </si>
  <si>
    <t>ALLIATECH</t>
  </si>
  <si>
    <t>111410055</t>
  </si>
  <si>
    <t>RD 160 FRESNIERES / AMY - levé topo</t>
  </si>
  <si>
    <t>111410056</t>
  </si>
  <si>
    <t>Fourniture de pièces détachées pour le petit outillage de l'UTD SUD EST</t>
  </si>
  <si>
    <t>BARBIER MOTOCULTURE</t>
  </si>
  <si>
    <t>111410057</t>
  </si>
  <si>
    <t>Fourniture de produits chimiques</t>
  </si>
  <si>
    <t>PHEM TECHNOLOGIES</t>
  </si>
  <si>
    <t xml:space="preserve"> 3 fois maximum jusqu'au 31/12/2012</t>
  </si>
  <si>
    <t>Indice, date et modalités de révision</t>
  </si>
  <si>
    <t>111410059</t>
  </si>
  <si>
    <t>RD 932 liaison THOUROTTE</t>
  </si>
  <si>
    <t>111410058</t>
  </si>
  <si>
    <t>R.C.A.</t>
  </si>
  <si>
    <t>RD 901 déviation de TROISSEREUX</t>
  </si>
  <si>
    <t>111410061</t>
  </si>
  <si>
    <t>RD44/929 giratoire à TILLET/CIRES LES MELLO</t>
  </si>
  <si>
    <t>111410062</t>
  </si>
  <si>
    <t>Fourniture de signalisation plastique</t>
  </si>
  <si>
    <t>HYDROGEOTECHNIQUE NORD ET OUEST</t>
  </si>
  <si>
    <t>Revêtements superficiels d'usure - lot n°2</t>
  </si>
  <si>
    <t>SODILOR</t>
  </si>
  <si>
    <t>BOUYGUES TP</t>
  </si>
  <si>
    <t>INGEROP</t>
  </si>
  <si>
    <t>RN31/RD155/RD200/RD134/RN2 Etudes opportunité faisabilité CHEVRIERES</t>
  </si>
  <si>
    <t>28 jours</t>
  </si>
  <si>
    <t>24 jours</t>
  </si>
  <si>
    <t>111410063</t>
  </si>
  <si>
    <t>Guy GAUTIER</t>
  </si>
  <si>
    <t>RD 1016 CREIL- réparation diverses OA suite accidents</t>
  </si>
  <si>
    <t>op</t>
  </si>
  <si>
    <t>111410064</t>
  </si>
  <si>
    <t>111410065</t>
  </si>
  <si>
    <t>24 mois</t>
  </si>
  <si>
    <t>RD 1001 / 609 carrefour giratoire de DIEUDONNE</t>
  </si>
  <si>
    <t>ROL NORMANDIE</t>
  </si>
  <si>
    <t>sans</t>
  </si>
  <si>
    <t>IRIS CONSEIL INFRA</t>
  </si>
  <si>
    <t>4 ans à compter de la notif</t>
  </si>
  <si>
    <t>SOMARO</t>
  </si>
  <si>
    <t>Cabinet MILOT TROUSSEILLER DE BONI</t>
  </si>
  <si>
    <t>Prestation d'un géomètre pour la réalisation de la déviation de NEUILLY-EN-THELLE RD929</t>
  </si>
  <si>
    <t>Fourniture et pièces détachées pour petit outillage pour les besoins du Département de l'OISE</t>
  </si>
  <si>
    <t>Marché d'assistance à maîtrise d'œuvre RD924 Réparation pont suspendu BORAN SUR OISE</t>
  </si>
  <si>
    <t>Fourniture de balises et panneaux de signalisation verticale en produits plastiques sur les routes départementales de l'OISE</t>
  </si>
  <si>
    <t>RD 62  déviation MOGNEVILLE/ RD 1016 DUP</t>
  </si>
  <si>
    <t>Fabrication et pose de relais informations services dans le Département de l'OISE</t>
  </si>
  <si>
    <t>Cabinet BERLEM</t>
  </si>
  <si>
    <t>Prestation d'un géomètre pour la réfection de la RD1324 entre SENLIS et VAUMOISE</t>
  </si>
  <si>
    <t>Mise à disposition d'une pelle hydraulique avec chauffeur pour divers chantiers de fouilles archéologiques dans le Département de l'OISE</t>
  </si>
  <si>
    <t>Assainissement de la RD3 au Lieu Dit Le Point du jour commune d'AUNEUIL</t>
  </si>
  <si>
    <t>SONGEONS</t>
  </si>
  <si>
    <t>ST JUST</t>
  </si>
  <si>
    <t>PONT</t>
  </si>
  <si>
    <t>MERU</t>
  </si>
  <si>
    <t>LASSIGNY</t>
  </si>
  <si>
    <t>Réalisation d'équipements sportifs de proximité dans l'OISE</t>
  </si>
  <si>
    <r>
      <t xml:space="preserve">3 reconductions - jusqu'au 31/12/2012 </t>
    </r>
    <r>
      <rPr>
        <b/>
        <sz val="10"/>
        <color rgb="FFFF0000"/>
        <rFont val="Arial"/>
        <family val="2"/>
      </rPr>
      <t>PAS RECONDUIT POUR 2012</t>
    </r>
  </si>
  <si>
    <r>
      <t xml:space="preserve">2 reconductions : jusqu'au 31/12/2010 - </t>
    </r>
    <r>
      <rPr>
        <b/>
        <sz val="10"/>
        <color rgb="FFFF0000"/>
        <rFont val="Arial"/>
        <family val="2"/>
      </rPr>
      <t>PAS RECONDUIT POUR 2011</t>
    </r>
  </si>
  <si>
    <t>Travaux de pontage de fissures à réaliser sur diverses routes départementales de l'OISE</t>
  </si>
  <si>
    <t>Prestations d'un coordonnateur de sécurité pour la réalisation d'équipements sportifs de proximité dans l'OISE</t>
  </si>
  <si>
    <t>INGEDIA / B.VERITAS / ALYCESOFRECO / ECOSYSTEMES</t>
  </si>
  <si>
    <t>RD 21 016 / RD 201 - PIERRE BLANCHE DUP</t>
  </si>
  <si>
    <t>Réparation, remplacement remise en peinture de garde corps sur OA</t>
  </si>
  <si>
    <t>RD 133 MILLY SUR THERAIN - Remplacement de l'ouvrage voûte PR4+600 - franchissement du rû de la pâture</t>
  </si>
  <si>
    <t>Aménagement d'un giratoire du croisement des RD929/44 sur le territoire de CIRES LES MELLO</t>
  </si>
  <si>
    <t>Travaux de réfection de la rue Corroyer sur la RD137 à MOUY</t>
  </si>
  <si>
    <t>RD 62 Déviation de MOGNEVILLE Liaison entre LIANCOURT et la RD1016 - Levé topographique</t>
  </si>
  <si>
    <t>R et C de la RD 73 entre COUDUN et LONGUEIL-ANNEL</t>
  </si>
  <si>
    <t>Aménagement d'un carrefour sur la RD 12 à BAILLEUL SUR THERAIN</t>
  </si>
  <si>
    <t>Création d'une liaison douce entre THERDONNE et HERMES</t>
  </si>
  <si>
    <t>RD234 BRESLES / BAILLEUL - Prestations Topo</t>
  </si>
  <si>
    <t>R et C de la RD 129 entre LE COUDRAY ST GERMER et LA LANDELLE</t>
  </si>
  <si>
    <t>Travaux de construction de l'ouvrage d’art préléminaire RD 1032 RIBECOURT / NOYON</t>
  </si>
  <si>
    <t>R et C de la RD 1324 entre le carrefour avec la RD 98 et le giratoire de l'A1</t>
  </si>
  <si>
    <t>Démolition et reconstruction d'un MVL dans le cadre de la création d'une liaison douce entre LA CROIX ST OUEN et COMPIEGNE</t>
  </si>
  <si>
    <t>RD 85 CHELLES - Assainissement et pose de bordures</t>
  </si>
  <si>
    <t>R et C entre RD 589 VANDELICOURT et RD15 - lot2</t>
  </si>
  <si>
    <t>R et C entre RD 589 VANDELICOURT et RD15 - lot1</t>
  </si>
  <si>
    <t>Aménagement TAG RD 938 / 125 LE FAY ST QUENTIN</t>
  </si>
  <si>
    <t>Travaux de réfection des RD46 et RD86 au hameau de Cavillon - ULLY ST GEORGES</t>
  </si>
  <si>
    <t>RD 200 à LE MEUX - Réparation d'une buse métallique</t>
  </si>
  <si>
    <t>jusqu'au 31/12/2015</t>
  </si>
  <si>
    <t>Réparations diverses suite à accidents 2011 - RD 616 TROISSEREUX et RD 901 ST OMER EN CHAUSSEE</t>
  </si>
  <si>
    <t>Assainissement de la section de la RD200 LONGUEIL STE MARIE</t>
  </si>
  <si>
    <t>UTD SONGEONS et MERU</t>
  </si>
  <si>
    <t>Travaux divers d'entretien d'espaces verts sur les RD de l'Oise - Lot n°1 - déboisement</t>
  </si>
  <si>
    <t>Travaux divers d'entretien d'espaces verts sur les RD de l'Oise - Lot n°2 - déboisement</t>
  </si>
  <si>
    <t>UTD ST JUST - LASSIGNY et PONT</t>
  </si>
  <si>
    <t>ISS ESPACES VERTS</t>
  </si>
  <si>
    <t>Travaux divers d'entretien d'espaces verts sur les RD de l'Oise - Lot n°3 - engazonnement et plantations</t>
  </si>
  <si>
    <t>Travaux divers d'entretien d'espaces verts sur les RD de l'Oise - Lot n°4 - engazonnement et plantations</t>
  </si>
  <si>
    <t>RD 619 - IVRY LE TEMPLE - HAILLANCOURT - levé de plan</t>
  </si>
  <si>
    <t>Création d'un giratoire au croisement des RD 137d/929 sur le territoire de MOUY</t>
  </si>
  <si>
    <t>Etudes géotechniques pour la réalisation de déviation - Etude de tracé à TRIE CHÂTEAU</t>
  </si>
  <si>
    <t>Etudes géotechniques pour la réalisation de OA des Groux à TRIE CHÂTEAU</t>
  </si>
  <si>
    <t>Etudes géotechniques pour la réalisation de OA Rû Troesne à TRIE CHÂTEAU</t>
  </si>
  <si>
    <t>RD 26 VERBERIE - réparations diverses OA suite accidents</t>
  </si>
  <si>
    <t>RD 12 MELLO Mur de soutènement</t>
  </si>
  <si>
    <t>MAILLARD PAYSAGE</t>
  </si>
  <si>
    <t>21 mois</t>
  </si>
  <si>
    <t>INGEDIA</t>
  </si>
  <si>
    <t>101410002</t>
  </si>
  <si>
    <t>111410067</t>
  </si>
  <si>
    <t>Fourniture et livraison de signalisation plastique</t>
  </si>
  <si>
    <t>111410068</t>
  </si>
  <si>
    <t>S.C.P BELLANGER-SILVERT</t>
  </si>
  <si>
    <t>Levé topo sur RD 200 RIVECOURT</t>
  </si>
  <si>
    <t>111410070</t>
  </si>
  <si>
    <t>Création d'une liaison douce le long de la RD 981 entre THERDONNE et BRESLES</t>
  </si>
  <si>
    <t>Assistance technique RD 901 TROISSEREUX</t>
  </si>
  <si>
    <t>111410071</t>
  </si>
  <si>
    <t>WURTH</t>
  </si>
  <si>
    <t>Fourniture et livraison d'absorbants</t>
  </si>
  <si>
    <t>111410072</t>
  </si>
  <si>
    <t>DELAMARE LOCATION</t>
  </si>
  <si>
    <t>111410013</t>
  </si>
  <si>
    <r>
      <t xml:space="preserve">111410066   </t>
    </r>
    <r>
      <rPr>
        <sz val="10"/>
        <color rgb="FFFF0000"/>
        <rFont val="Arial"/>
        <family val="2"/>
      </rPr>
      <t>(n° 11 de Accord cadre 101410031)</t>
    </r>
  </si>
  <si>
    <r>
      <t xml:space="preserve">111410060   </t>
    </r>
    <r>
      <rPr>
        <sz val="10"/>
        <color rgb="FFFF0000"/>
        <rFont val="Arial"/>
        <family val="2"/>
      </rPr>
      <t>(n° 10 de Accord cadre 101410031)</t>
    </r>
  </si>
  <si>
    <r>
      <t xml:space="preserve">111410053   </t>
    </r>
    <r>
      <rPr>
        <sz val="10"/>
        <color rgb="FFFF0000"/>
        <rFont val="Arial"/>
        <family val="2"/>
      </rPr>
      <t>(n° 9 de Accord cadre 101410031)</t>
    </r>
  </si>
  <si>
    <r>
      <t xml:space="preserve">111410052   </t>
    </r>
    <r>
      <rPr>
        <sz val="10"/>
        <color rgb="FFFF0000"/>
        <rFont val="Arial"/>
        <family val="2"/>
      </rPr>
      <t>(n° 8 de Accord cadre 101410031)</t>
    </r>
  </si>
  <si>
    <r>
      <t xml:space="preserve">111410051   </t>
    </r>
    <r>
      <rPr>
        <sz val="10"/>
        <color rgb="FFFF0000"/>
        <rFont val="Arial"/>
        <family val="2"/>
      </rPr>
      <t>(n° 7 de Accord cadre 101410031)</t>
    </r>
  </si>
  <si>
    <r>
      <t xml:space="preserve">111410050   </t>
    </r>
    <r>
      <rPr>
        <sz val="10"/>
        <color rgb="FFFF0000"/>
        <rFont val="Arial"/>
        <family val="2"/>
      </rPr>
      <t>(n° 6 de Accord cadre 101410031)</t>
    </r>
  </si>
  <si>
    <r>
      <t xml:space="preserve">111410035   </t>
    </r>
    <r>
      <rPr>
        <sz val="10"/>
        <color rgb="FFFF0000"/>
        <rFont val="Arial"/>
        <family val="2"/>
      </rPr>
      <t>(n° 5 de Accord cadre 101410031)</t>
    </r>
  </si>
  <si>
    <r>
      <t xml:space="preserve">111410033   </t>
    </r>
    <r>
      <rPr>
        <sz val="10"/>
        <color rgb="FFFF0000"/>
        <rFont val="Arial"/>
        <family val="2"/>
      </rPr>
      <t>(n° 4 de Accord cadre 101410031)</t>
    </r>
  </si>
  <si>
    <r>
      <t xml:space="preserve">111410023   </t>
    </r>
    <r>
      <rPr>
        <sz val="10"/>
        <color rgb="FFFF0000"/>
        <rFont val="Arial"/>
        <family val="2"/>
      </rPr>
      <t>(n° 2 de Accord cadre 101410031)</t>
    </r>
  </si>
  <si>
    <r>
      <t xml:space="preserve">111410017   </t>
    </r>
    <r>
      <rPr>
        <sz val="10"/>
        <color rgb="FFFF0000"/>
        <rFont val="Arial"/>
        <family val="2"/>
      </rPr>
      <t>(n° 1 de Accord cadre 101410031)</t>
    </r>
  </si>
  <si>
    <t>Alloti+ cons sép</t>
  </si>
  <si>
    <t>101410022</t>
  </si>
  <si>
    <t>101410021</t>
  </si>
  <si>
    <t>101410020</t>
  </si>
  <si>
    <t>101410019</t>
  </si>
  <si>
    <t>101410017</t>
  </si>
  <si>
    <t>101410016</t>
  </si>
  <si>
    <t>101410014</t>
  </si>
  <si>
    <t>101410013</t>
  </si>
  <si>
    <t>101410010</t>
  </si>
  <si>
    <t>101410009</t>
  </si>
  <si>
    <t>101410001</t>
  </si>
  <si>
    <t>101410003</t>
  </si>
  <si>
    <t>101410004</t>
  </si>
  <si>
    <t>101410005</t>
  </si>
  <si>
    <t>101410006</t>
  </si>
  <si>
    <t>101410007</t>
  </si>
  <si>
    <t>101410008</t>
  </si>
  <si>
    <t>NE PAS INSERER DE LIGNE APRES LE TRAIT ROUGE EN BAS DE LA FEUILLE - IL FAUT INSERER UNIQUEMENT AVANT 2 OU 3 LIGNES AVANT LE TRAIT ROUGE</t>
  </si>
  <si>
    <t>Location de matériel TP sans chauffeur pour les besoins du Département de l'OISE - lot 1</t>
  </si>
  <si>
    <t>Location de matériel TP sans chauffeur pour les besoins du Département de l'OISE - lot 2</t>
  </si>
  <si>
    <t>Location de matériel TP sans chauffeur pour les besoins du Département de l'OISE - lot 3</t>
  </si>
  <si>
    <t>Location de matériel TP sans chauffeur pour les besoins du Département de l'OISE - lot 4</t>
  </si>
  <si>
    <t>HERTZ EQUIPEMENT</t>
  </si>
  <si>
    <t>111410073</t>
  </si>
  <si>
    <t>DH09</t>
  </si>
  <si>
    <t>reconductible/an jusqu'au 31/12/2014 Titulaire doit fournir Bordereau Prix actualisé au 1er janvier de chaque année</t>
  </si>
  <si>
    <t>EB03 - FG01</t>
  </si>
  <si>
    <t>Location mini pelle avec godets</t>
  </si>
  <si>
    <t xml:space="preserve"> </t>
  </si>
  <si>
    <t>111410075</t>
  </si>
  <si>
    <t>111410074</t>
  </si>
  <si>
    <t>111410076</t>
  </si>
  <si>
    <t>121410001</t>
  </si>
  <si>
    <t>Prestations d'entretien des équipements électriques installés sur le réseau routier départemental</t>
  </si>
  <si>
    <t>?</t>
  </si>
  <si>
    <t>matériel de terrassement</t>
  </si>
  <si>
    <t>nacelle</t>
  </si>
  <si>
    <t>petits matériels TP</t>
  </si>
  <si>
    <t>chargeur TP</t>
  </si>
  <si>
    <t>70 mois</t>
  </si>
  <si>
    <t>BE05-2</t>
  </si>
  <si>
    <t xml:space="preserve">EB 03 </t>
  </si>
  <si>
    <t>49° NORD</t>
  </si>
  <si>
    <t>CA01</t>
  </si>
  <si>
    <t>112 jours</t>
  </si>
  <si>
    <t>EE06</t>
  </si>
  <si>
    <t>BA01</t>
  </si>
  <si>
    <t>AG13</t>
  </si>
  <si>
    <t>5 jours</t>
  </si>
  <si>
    <t>15 jours</t>
  </si>
  <si>
    <t>917J</t>
  </si>
  <si>
    <t>TP02</t>
  </si>
  <si>
    <t>TP09</t>
  </si>
  <si>
    <t>ING</t>
  </si>
  <si>
    <t>B192003 - GRA* - TR</t>
  </si>
  <si>
    <t>EV4</t>
  </si>
  <si>
    <t>TP08 et TP09</t>
  </si>
  <si>
    <t>EV1</t>
  </si>
  <si>
    <t>TP04</t>
  </si>
  <si>
    <t>121410002</t>
  </si>
  <si>
    <t>Rédaction d'un dossier de consultation pour la passation d'un marché à bons de commande pour diverses réparations de bassins d'assainissement</t>
  </si>
  <si>
    <t>121410003</t>
  </si>
  <si>
    <t>RD 137 / RD 929 aménagement paysager du carrefour giratoire à MOUY</t>
  </si>
  <si>
    <t>121410004</t>
  </si>
  <si>
    <t xml:space="preserve">RD 1001 CHAMBLY - Reprise des caractéristiques géométriques du giratoire </t>
  </si>
  <si>
    <t>RD 901 déviation de TROISSEREUX - 2ème phase</t>
  </si>
  <si>
    <t>EB 03</t>
  </si>
  <si>
    <r>
      <t xml:space="preserve">121410005   </t>
    </r>
    <r>
      <rPr>
        <sz val="10"/>
        <color rgb="FFFF0000"/>
        <rFont val="Arial"/>
        <family val="2"/>
      </rPr>
      <t>(n° 12 de Accord cadre 101410031)</t>
    </r>
  </si>
  <si>
    <t>121410006</t>
  </si>
  <si>
    <t>SAS JV GROUP</t>
  </si>
  <si>
    <t>Location de matériel de rabotage avec chauffeur pour les besoins du Département de l'OISE</t>
  </si>
  <si>
    <t>121410007</t>
  </si>
  <si>
    <t>RAMERY TP</t>
  </si>
  <si>
    <t>RD 121 - Elargissement de talus LARDIERES / MERU</t>
  </si>
  <si>
    <t>Maîtrise d'œuvre relatif aux travaux de rénovation, de construction et réhabilitation d'ouvrages d'art RD 145 SEMPIGNY</t>
  </si>
  <si>
    <t>121410009</t>
  </si>
  <si>
    <t>SITES</t>
  </si>
  <si>
    <t>121410010</t>
  </si>
  <si>
    <t>Création d'un giratoire au croisement des RD 915/6 sur le territoire de DELINCOURT</t>
  </si>
  <si>
    <t>121410011</t>
  </si>
  <si>
    <t>121410012</t>
  </si>
  <si>
    <t>121410013</t>
  </si>
  <si>
    <t>121410014</t>
  </si>
  <si>
    <t>Terrassement, assainissement, chaussées</t>
  </si>
  <si>
    <t>SEVOISE</t>
  </si>
  <si>
    <t>Aménagements paysagers</t>
  </si>
  <si>
    <t>Maitrise d'œuvre de conception et de réalisation pour la réparation et/ou reconstruction de 2 ouvrages d'art - lot 1</t>
  </si>
  <si>
    <t>RD 130 APILLY</t>
  </si>
  <si>
    <t>RD 91 SERMAIZE</t>
  </si>
  <si>
    <t>Maitrise d'œuvre de conception et de réalisation pour la réparation et/ou reconstruction de 2 ouvrages d'art - lot 2</t>
  </si>
  <si>
    <t>RD 234 liaison BRESLES / BAILLEUL-SUR-THERAIN - Réalisation des giratoires RD 12/931 - lot 1</t>
  </si>
  <si>
    <t>RD 234 liaison BRESLES / BAILLEUL-SUR-THERAIN - Réalisation des giratoires RD 12/931 - lot 3</t>
  </si>
  <si>
    <t xml:space="preserve">091410028 </t>
  </si>
  <si>
    <t xml:space="preserve">091410033
</t>
  </si>
  <si>
    <t xml:space="preserve">091410027 </t>
  </si>
  <si>
    <t xml:space="preserve">091410003 </t>
  </si>
  <si>
    <t xml:space="preserve">081410069 </t>
  </si>
  <si>
    <t xml:space="preserve">081410065 </t>
  </si>
  <si>
    <t>081410041</t>
  </si>
  <si>
    <t xml:space="preserve">091410021 </t>
  </si>
  <si>
    <t xml:space="preserve">091410068 </t>
  </si>
  <si>
    <t xml:space="preserve">101410011
</t>
  </si>
  <si>
    <t xml:space="preserve">101410012
</t>
  </si>
  <si>
    <t xml:space="preserve">101410015 </t>
  </si>
  <si>
    <r>
      <t>101410018</t>
    </r>
    <r>
      <rPr>
        <b/>
        <sz val="10"/>
        <color rgb="FFFF0000"/>
        <rFont val="Arial"/>
        <family val="2"/>
      </rPr>
      <t xml:space="preserve"> </t>
    </r>
  </si>
  <si>
    <t xml:space="preserve">111410003 </t>
  </si>
  <si>
    <t xml:space="preserve">111410004
</t>
  </si>
  <si>
    <t xml:space="preserve">101410032
</t>
  </si>
  <si>
    <r>
      <t>111410008</t>
    </r>
    <r>
      <rPr>
        <sz val="10"/>
        <color rgb="FFFF0000"/>
        <rFont val="Arial"/>
        <family val="2"/>
      </rPr>
      <t xml:space="preserve"> </t>
    </r>
  </si>
  <si>
    <t xml:space="preserve">111410026 </t>
  </si>
  <si>
    <t xml:space="preserve">111410039 </t>
  </si>
  <si>
    <t xml:space="preserve">111410043 </t>
  </si>
  <si>
    <t xml:space="preserve">111410069
</t>
  </si>
  <si>
    <t>121410008</t>
  </si>
  <si>
    <t>121410015</t>
  </si>
  <si>
    <t>Fourniture et transport de graves, sables et gravillons pour les besoins du Département de l'OISE</t>
  </si>
  <si>
    <t>121410016</t>
  </si>
  <si>
    <t>Maîtrise d'œuvre - RD 203 desserte de l'aéroport de BEAUVAIS - TILLE</t>
  </si>
  <si>
    <t>121410017</t>
  </si>
  <si>
    <t>121410018</t>
  </si>
  <si>
    <t>STERELA</t>
  </si>
  <si>
    <t>Acquisition de 6 compteurs</t>
  </si>
  <si>
    <t>BD02</t>
  </si>
  <si>
    <t>ACMC</t>
  </si>
  <si>
    <t>Fourniture de pièces détachées espaces verts</t>
  </si>
  <si>
    <t>121410019</t>
  </si>
  <si>
    <t>SAEM</t>
  </si>
  <si>
    <t>Mission SPS - RD 145 SEMPIGNY création cheminement piéton OA</t>
  </si>
  <si>
    <r>
      <t xml:space="preserve">121410020   </t>
    </r>
    <r>
      <rPr>
        <sz val="10"/>
        <color rgb="FFFF0000"/>
        <rFont val="Arial"/>
        <family val="2"/>
      </rPr>
      <t>(n° 13 de Accord cadre 101410031)</t>
    </r>
  </si>
  <si>
    <t>Etudes géotechniques pour la modification du carrefour RD 1016 / 201 "La Pierre-Blanche" à CREIL</t>
  </si>
  <si>
    <t>121410021</t>
  </si>
  <si>
    <t>121410022</t>
  </si>
  <si>
    <t>Création de la déviation de NEUILLY-EN-THELLE - RD 929</t>
  </si>
  <si>
    <t>121410023</t>
  </si>
  <si>
    <t>Groupement SACER PARIS NORD EST / GUINTOLI</t>
  </si>
  <si>
    <r>
      <t xml:space="preserve">121410024   </t>
    </r>
    <r>
      <rPr>
        <sz val="10"/>
        <color rgb="FFFF0000"/>
        <rFont val="Arial"/>
        <family val="2"/>
      </rPr>
      <t>(n° 14 de Accord cadre 101410031)</t>
    </r>
  </si>
  <si>
    <t>Etudes géotechniques pour la déviation de TRIE-CHATEAU RD 981 - Diagnostic Maison des Groux</t>
  </si>
  <si>
    <t>121410027</t>
  </si>
  <si>
    <t>Implantations nouvelles et réparations de dispositifs de retenue du réseau de déplacements départemental de l'OISE</t>
  </si>
  <si>
    <t>CA06</t>
  </si>
  <si>
    <t>121410028</t>
  </si>
  <si>
    <t>RAMERY TRAVAUX PUBLICS</t>
  </si>
  <si>
    <t>Création d'une liaison douce le long de l'ancienne voie ferrée entre BRESLES et LA NEUVILLE-EN-HEZ</t>
  </si>
  <si>
    <t>17 mois</t>
  </si>
  <si>
    <t>121410031</t>
  </si>
  <si>
    <t>Fourniture de tube caoutchouc de diamètre 6/15 mm pour comptages routiers pneumatiques</t>
  </si>
  <si>
    <t>renforcement et calibrage de la RD 558 entre QUESMY et la RD 932</t>
  </si>
  <si>
    <t>121410033</t>
  </si>
  <si>
    <t>Aménagement d'un giratoire à l'intersection entre la RD 1001 et la RD 609 sur les territoires de PUISEUX-LE-HAUBERGER et ANSERVILLE</t>
  </si>
  <si>
    <t>16 mois</t>
  </si>
  <si>
    <t>121410030</t>
  </si>
  <si>
    <t>SOTRAVEER</t>
  </si>
  <si>
    <t>Travaux de dérasement d'accotements sur les réseaux de déplacement du département de l'OISE</t>
  </si>
  <si>
    <t>EE11</t>
  </si>
  <si>
    <t>121410034</t>
  </si>
  <si>
    <t>121410035</t>
  </si>
  <si>
    <t>121410036</t>
  </si>
  <si>
    <t>121410037</t>
  </si>
  <si>
    <t>121410025</t>
  </si>
  <si>
    <t>Fourniture transport de produits chimiques</t>
  </si>
  <si>
    <t>AG04</t>
  </si>
  <si>
    <t>121410026</t>
  </si>
  <si>
    <t>Fourniture de béton pour CRD</t>
  </si>
  <si>
    <t>121410029</t>
  </si>
  <si>
    <t>DEMATHIEU et BARD</t>
  </si>
  <si>
    <t>Réparations diverses d'ouvrages d'art</t>
  </si>
  <si>
    <t>121410032</t>
  </si>
  <si>
    <t>ROCK SAS</t>
  </si>
  <si>
    <t>Achat et livraison de sels de déneigement routier</t>
  </si>
  <si>
    <t>néant</t>
  </si>
  <si>
    <t xml:space="preserve">EUROVIA PICARDIE </t>
  </si>
  <si>
    <t>RD 538 entre la RD 151 et CEMPUIS</t>
  </si>
  <si>
    <t>FREYSSINET France</t>
  </si>
  <si>
    <t>Réparation OA Canal du Nord sur RD 938 à NOYON</t>
  </si>
  <si>
    <t>ENVIRONNEMENTS FÔRET</t>
  </si>
  <si>
    <t>RD 981 Déviation de TRIE-CHÂTEAU</t>
  </si>
  <si>
    <t>Implantations nouvelles et mise en conformité de plots de signalisation - lot N°1</t>
  </si>
  <si>
    <t>T1 GROUPE HELIOS</t>
  </si>
  <si>
    <t>Implantations nouvelles et mise en conformité de plots de signalisation - lot N°2</t>
  </si>
  <si>
    <t>UTD</t>
  </si>
  <si>
    <t>société industriel de diffusion</t>
  </si>
  <si>
    <t>101410031</t>
  </si>
  <si>
    <t>Accord Cadre relatif à des prestations de missions d'études géotechniques</t>
  </si>
  <si>
    <t>12 mois à compter de la date de notification jusqu'au 28/05/2013</t>
  </si>
  <si>
    <t>SANS</t>
  </si>
  <si>
    <t>3 reconductions jusqu'au 07/02/2016</t>
  </si>
  <si>
    <t>jusqu'au 21/03/2016 avec 4 reconductions maximum</t>
  </si>
  <si>
    <t>3 reconductions jusqu'au 03/04/2016</t>
  </si>
  <si>
    <t>3 reconductions jusqu'au 24/04/2016</t>
  </si>
  <si>
    <t>3 reconductions jusqu'au 28/06/2016</t>
  </si>
  <si>
    <t>4 reconductions jusqu'au 03/07/2016</t>
  </si>
  <si>
    <t>4 reconductions jusqu'au 30/07/2016</t>
  </si>
  <si>
    <t>4 reconductions jusqu'au 19/08/2016</t>
  </si>
  <si>
    <t>4 reconductions jusqu'au 31/12/2017</t>
  </si>
  <si>
    <t>Réalisation de prestations de missions d'études géotechniques pour la réalisation d'un giratoire sur la RD 105 à BORNEL</t>
  </si>
  <si>
    <t>Terrassement</t>
  </si>
  <si>
    <t>LESENS VALLEE DE L'OISE</t>
  </si>
  <si>
    <t>Eclairage public</t>
  </si>
  <si>
    <t>Réalisation de mesures de comptages sur le réseau routier du Département</t>
  </si>
  <si>
    <t>FA07</t>
  </si>
  <si>
    <t>3 reconductions  jusqu'au 31/12/2016</t>
  </si>
  <si>
    <t>JARDIDECO</t>
  </si>
  <si>
    <t>Voie de contournement de la RD 932 à THOUROTTE - Lot n° 3 Aménagements paysagers</t>
  </si>
  <si>
    <t>aménagement paysagers</t>
  </si>
  <si>
    <t>études géotechniques pour la mise à 2x2 voies de la RD 1330</t>
  </si>
  <si>
    <t>Réparation de 3OA ex VNF RD 934/938/87 NOYON</t>
  </si>
  <si>
    <t>RD 98 LA CROIX SAINT-OUEN Auscultation des câbles du pont suspendu</t>
  </si>
  <si>
    <t>Travaux de construction de 5 OA sur la liaison RIBECOURT / NOYON - RD 1032 et rétablissement des communications des RD 608, RD 48 et RD 64</t>
  </si>
  <si>
    <t>42 mois</t>
  </si>
  <si>
    <t>121410038</t>
  </si>
  <si>
    <t>2 jusqu'au 13/08/2014</t>
  </si>
  <si>
    <t>121410051</t>
  </si>
  <si>
    <t>121410050</t>
  </si>
  <si>
    <t>121410039</t>
  </si>
  <si>
    <t>121410040</t>
  </si>
  <si>
    <r>
      <t xml:space="preserve">121410041 </t>
    </r>
    <r>
      <rPr>
        <sz val="10"/>
        <color rgb="FFFF0000"/>
        <rFont val="Arial"/>
        <family val="2"/>
      </rPr>
      <t>(n° 15 de Accord cadre 101410031)</t>
    </r>
  </si>
  <si>
    <t>121410042</t>
  </si>
  <si>
    <t>121410043</t>
  </si>
  <si>
    <t>121410044</t>
  </si>
  <si>
    <t>121410045</t>
  </si>
  <si>
    <r>
      <t xml:space="preserve">121410046 </t>
    </r>
    <r>
      <rPr>
        <sz val="10"/>
        <color rgb="FFFF0000"/>
        <rFont val="Arial"/>
        <family val="2"/>
      </rPr>
      <t>(n°16 accord cadre 10-1410-031)</t>
    </r>
  </si>
  <si>
    <t>121410047</t>
  </si>
  <si>
    <t>121410048</t>
  </si>
  <si>
    <t>121410049</t>
  </si>
  <si>
    <t>121410052</t>
  </si>
  <si>
    <t>SACER</t>
  </si>
  <si>
    <t>RD 1001 ALLONNE mise à 2x2 voies</t>
  </si>
  <si>
    <t>Fourniture et plantation de végétaux RD 12</t>
  </si>
  <si>
    <t>121410053</t>
  </si>
  <si>
    <t>Mission CSPS de conception et réalisation RD 1032 RIBECOURT-NOYON</t>
  </si>
  <si>
    <t>121410055</t>
  </si>
  <si>
    <t>CEGEB</t>
  </si>
  <si>
    <t>RD 901 déviation de TROISSEREUX  expertise forestiere du bois d'en Haut</t>
  </si>
  <si>
    <t>121410054</t>
  </si>
  <si>
    <r>
      <t xml:space="preserve">121410056 </t>
    </r>
    <r>
      <rPr>
        <sz val="10"/>
        <color rgb="FFFF0000"/>
        <rFont val="Arial"/>
        <family val="2"/>
      </rPr>
      <t>(n°17 accord cadre 10-1410-031)</t>
    </r>
  </si>
  <si>
    <t>Etudes géotechniques pour l'ouvrage d'art canal latéral à l'OISE RD 87 à MORLINCOURT</t>
  </si>
  <si>
    <t>Groupement DEMATHIEU &amp; BARD / BAUDIN CHATEAUNEUF</t>
  </si>
  <si>
    <t>121410057</t>
  </si>
  <si>
    <t>Location de matériels TP sans chauffeur pour les besoins du Département de l'OISE - Lot 1</t>
  </si>
  <si>
    <t>location de petits matériels TP</t>
  </si>
  <si>
    <t>CE13</t>
  </si>
  <si>
    <t>jusqu'au 31/12/2013 avec 3 reconductions</t>
  </si>
  <si>
    <t xml:space="preserve">sans </t>
  </si>
  <si>
    <t>121410058</t>
  </si>
  <si>
    <t>Location de matériels TP sans chauffeur pour les besoins du Département de l'OISE - Lot 2</t>
  </si>
  <si>
    <t>location matériels de terrassements</t>
  </si>
  <si>
    <t>121410059</t>
  </si>
  <si>
    <t>Location de matériels TP sans chauffeur pour les besoins du Département de l'OISE - Lot 3</t>
  </si>
  <si>
    <t>location de nacelles</t>
  </si>
  <si>
    <t>121410061</t>
  </si>
  <si>
    <t>COORDICA CONSEIL</t>
  </si>
  <si>
    <t>Mission SPS Réparation de 3OA RD 87 MORLINCOURT</t>
  </si>
  <si>
    <t>121410060</t>
  </si>
  <si>
    <t>Location de matériels TP sans chauffeur pour les besoins du Département de l'OISE - Lot 4</t>
  </si>
  <si>
    <t>location de chargeurs TP</t>
  </si>
  <si>
    <t>121410062</t>
  </si>
  <si>
    <t>VECTRA</t>
  </si>
  <si>
    <t>études pour auscultations de chaussées</t>
  </si>
  <si>
    <t>FA08</t>
  </si>
  <si>
    <t>121410063</t>
  </si>
  <si>
    <t>Déboisement et débroussaillage - RD 901 à TROISSEREUX</t>
  </si>
  <si>
    <t>121410064</t>
  </si>
  <si>
    <t xml:space="preserve">Giratoire RD 1001/609 PUISEUX-EN-HAUBERGER et ANSERVILLE </t>
  </si>
  <si>
    <t>121410065</t>
  </si>
  <si>
    <t>RD 915/6 DELINCOURT</t>
  </si>
  <si>
    <t>2013</t>
  </si>
  <si>
    <t>12100A003</t>
  </si>
  <si>
    <t>12100A004</t>
  </si>
  <si>
    <t>12100A005</t>
  </si>
  <si>
    <t>DOCKS DE L'OISE</t>
  </si>
  <si>
    <t>SA DRO</t>
  </si>
  <si>
    <t>SA SIDER</t>
  </si>
  <si>
    <t>RD 145 à SEMPIGNY - Travaux de rénovation de construction et réhabilitation d'ouvrage d'art</t>
  </si>
  <si>
    <t>131410001</t>
  </si>
  <si>
    <t>TECNITUDE</t>
  </si>
  <si>
    <t>location de transporteur à bande</t>
  </si>
  <si>
    <t>7 semaines</t>
  </si>
  <si>
    <t>DG SORTI - DANS L ATTENTE DE LA RECEPTION DE L ENTREPRISE</t>
  </si>
  <si>
    <t>TP01</t>
  </si>
  <si>
    <t>TP09 TP13</t>
  </si>
  <si>
    <t>SYNTEC</t>
  </si>
  <si>
    <t>TP08BIS</t>
  </si>
  <si>
    <t>TP08 TP09</t>
  </si>
  <si>
    <t>06 1410 010</t>
  </si>
  <si>
    <t>09 1410 063</t>
  </si>
  <si>
    <t>PERILHON/SOTRAVEER</t>
  </si>
  <si>
    <t>09 1410 065</t>
  </si>
  <si>
    <t>3semaines</t>
  </si>
  <si>
    <t>jusqu'au 25/09/2011</t>
  </si>
  <si>
    <t>jusqu'au 07/05/2012</t>
  </si>
  <si>
    <t>15 mois</t>
  </si>
  <si>
    <t>HYDROGEOTECHNIQUE</t>
  </si>
  <si>
    <t>étude géotechniques pour la réalisation de contrôle de forages sur la RD 1330 SENLIS</t>
  </si>
  <si>
    <t>étude géotechniques pour la réalisation de contrôle de forages sur la RD 330A BOREST</t>
  </si>
  <si>
    <t>131410004</t>
  </si>
  <si>
    <t>Fourniture de tubes caoutchouc pour comptages routiers pneumatiques</t>
  </si>
  <si>
    <t>131410006</t>
  </si>
  <si>
    <t>VELONOV</t>
  </si>
  <si>
    <t>BE07</t>
  </si>
  <si>
    <t>6 semaines</t>
  </si>
  <si>
    <t>Fourniture de matériau pouzzolane antidérapant pour les CRD de RIBECOURT et AUNEUIL</t>
  </si>
  <si>
    <t>TOTEMS et PLACES DE PARKING</t>
  </si>
  <si>
    <t>SIGNAUX GIROD</t>
  </si>
  <si>
    <t>091410049</t>
  </si>
  <si>
    <t>Mise 2x2 voies de la RD 1330 entre le FAISANDERIE et l'A1-Dossier d'enquête préalable à la DUP</t>
  </si>
  <si>
    <t>131410007</t>
  </si>
  <si>
    <t>Fourniture d'appareils de mesure de comptages routiers pneumatiques et d'accessoires</t>
  </si>
  <si>
    <t>131410008</t>
  </si>
  <si>
    <t>ACTIVERT</t>
  </si>
  <si>
    <t>RD 929 NEUILLY EN THELLE - Aménagement paysager des giratoires</t>
  </si>
  <si>
    <t>24 MOIS</t>
  </si>
  <si>
    <t>131410009</t>
  </si>
  <si>
    <t>Réparation d'un pont mixte RD 1016 à CREIL</t>
  </si>
  <si>
    <t>131410010</t>
  </si>
  <si>
    <t>GRPT SACER/COLAS NP/DTP</t>
  </si>
  <si>
    <t>RD 234 Liaison BRESLES/BAILLEUL SUR THERAIN-Réalisation de la section courante: terrassement, assainissement, chaussée</t>
  </si>
  <si>
    <t>131410011</t>
  </si>
  <si>
    <t>Aménagement d'un TAG sur la RD 92 pour accès à la gendarmerie de ST LEU D'ESSRENT</t>
  </si>
  <si>
    <t>131410012</t>
  </si>
  <si>
    <t>REAKTIV ASPHALT</t>
  </si>
  <si>
    <t>Fourniture et livraison d'enrobé à froid</t>
  </si>
  <si>
    <t>GAPD à renvoyer</t>
  </si>
  <si>
    <t>131410014</t>
  </si>
  <si>
    <t>LACROIX SIGNALISATION</t>
  </si>
  <si>
    <t>Sentiers des écrivains</t>
  </si>
  <si>
    <t>131410015</t>
  </si>
  <si>
    <t>Fourniture de beton pour nos 4 CRD</t>
  </si>
  <si>
    <t>131410016</t>
  </si>
  <si>
    <t>TRANS OISE sécurisation carrefour RD 12</t>
  </si>
  <si>
    <t>131410013</t>
  </si>
  <si>
    <t>Marché supprimé Annulation consultation (vu avec JF)</t>
  </si>
  <si>
    <t>Réalisation de sondages carottés et essais de operméabilité OA2 - RIBECOURT / NOYON</t>
  </si>
  <si>
    <t>131410018</t>
  </si>
  <si>
    <t>Rédaction d'un dossier de consultation sur VIPP</t>
  </si>
  <si>
    <t>131410019</t>
  </si>
  <si>
    <t>SACER ets COLAS NP</t>
  </si>
  <si>
    <t>Aménagement d'un giratoire à l'intersection entre la Rd 981 et la RD 3 sur le le territoire de la commune d'AUNEUIL</t>
  </si>
  <si>
    <t>131410020</t>
  </si>
  <si>
    <t>RD 203 Desserte de l'aéroport Beauvais-Tillé à Tillé : Travaux de voirie, réseaux divers et aménagements paysagers / Lot 1 : voirie, réseaux divers</t>
  </si>
  <si>
    <t>Voirie, réseaux divers</t>
  </si>
  <si>
    <t>54 mois</t>
  </si>
  <si>
    <t>131410022</t>
  </si>
  <si>
    <t>Travaux de déneigement</t>
  </si>
  <si>
    <t>131410021</t>
  </si>
  <si>
    <t>DEKRA</t>
  </si>
  <si>
    <t>RD 203 Desserte de l'aéroport BEAUVAIS TILLE - MISSION DE COORDINATION de sécurité et de protection de la santé</t>
  </si>
  <si>
    <r>
      <t xml:space="preserve">131410017 
</t>
    </r>
    <r>
      <rPr>
        <b/>
        <sz val="10"/>
        <color rgb="FFFF0000"/>
        <rFont val="Arial"/>
        <family val="2"/>
      </rPr>
      <t xml:space="preserve"> (MS n°20 accord cadre 10-1410-031)</t>
    </r>
  </si>
  <si>
    <r>
      <t xml:space="preserve">131410002
 </t>
    </r>
    <r>
      <rPr>
        <b/>
        <sz val="10"/>
        <color rgb="FFFF0000"/>
        <rFont val="Arial"/>
        <family val="2"/>
      </rPr>
      <t>(MS n°18 accord cadre 10-1410-031)</t>
    </r>
  </si>
  <si>
    <r>
      <t xml:space="preserve">131410003
 </t>
    </r>
    <r>
      <rPr>
        <b/>
        <sz val="10"/>
        <color rgb="FFFF0000"/>
        <rFont val="Arial"/>
        <family val="2"/>
      </rPr>
      <t>(MS n°19 accord cadre 10-1410-031)</t>
    </r>
  </si>
  <si>
    <t>131410023</t>
  </si>
  <si>
    <t>DER</t>
  </si>
  <si>
    <t>SOMC</t>
  </si>
  <si>
    <t>Travaux de déneigement RD 92 à Crouy en Thelle</t>
  </si>
  <si>
    <r>
      <t xml:space="preserve">131410024
</t>
    </r>
    <r>
      <rPr>
        <b/>
        <sz val="10"/>
        <color rgb="FFFF0000"/>
        <rFont val="Arial"/>
        <family val="2"/>
      </rPr>
      <t xml:space="preserve"> (MS n°21 accord cadre 10-1410-031)</t>
    </r>
  </si>
  <si>
    <t>Mise aux normes RD1016 Rantigny</t>
  </si>
  <si>
    <t>131410025</t>
  </si>
  <si>
    <t>Groupement ARTCAD/ARS</t>
  </si>
  <si>
    <t>131410026</t>
  </si>
  <si>
    <t>PEPINIERES DE DURY</t>
  </si>
  <si>
    <t>essais de perméabilité pour la mise à 2x2 voies de la RD 1330 senlis</t>
  </si>
  <si>
    <r>
      <t xml:space="preserve">13-1410-028  </t>
    </r>
    <r>
      <rPr>
        <b/>
        <sz val="10"/>
        <color rgb="FFFF0000"/>
        <rFont val="Arial"/>
        <family val="2"/>
      </rPr>
      <t>(MS n°22 accord cadre 10-1410-031)</t>
    </r>
  </si>
  <si>
    <t>131410027</t>
  </si>
  <si>
    <t>ELECTRONICA TECHNOLOGIES</t>
  </si>
  <si>
    <t>BD01</t>
  </si>
  <si>
    <t>13-1410-029</t>
  </si>
  <si>
    <t>GEPI</t>
  </si>
  <si>
    <t>Enlèvement des détritus nettoyage et désinfection des voussoirs du pont de la RD 1131 COMPIEGNE</t>
  </si>
  <si>
    <t>EE05</t>
  </si>
  <si>
    <t>121410066</t>
  </si>
  <si>
    <t>BPC LECIEUX</t>
  </si>
  <si>
    <t>Travaux d'enrochement sur le territoire de la commune de VILLERS SAINT PAUL - RD 200</t>
  </si>
  <si>
    <t>121410067</t>
  </si>
  <si>
    <t>FRANS BONHOMME CREIL</t>
  </si>
  <si>
    <t>BA07</t>
  </si>
  <si>
    <t>pas de date</t>
  </si>
  <si>
    <t>131410005</t>
  </si>
  <si>
    <t>A7 AMENAGEMENT</t>
  </si>
  <si>
    <t>13-1410-030</t>
  </si>
  <si>
    <t>FAYOLLE ET FILS</t>
  </si>
  <si>
    <t>Travaux de réhabilitation de bassins d'assainissement</t>
  </si>
  <si>
    <t>EE23</t>
  </si>
  <si>
    <t>sans minimum</t>
  </si>
  <si>
    <t>13-1410-031</t>
  </si>
  <si>
    <t>INEO GDF SUEZ</t>
  </si>
  <si>
    <t>RD 15 LE PLESSIS BRION - remise  a neuf  des cables de la signalisation tricolore</t>
  </si>
  <si>
    <t>Date de fin du marché</t>
  </si>
  <si>
    <t>21/10/2012</t>
  </si>
  <si>
    <t>24/06/2013</t>
  </si>
  <si>
    <t>25/07/2013</t>
  </si>
  <si>
    <t>19/07/2015</t>
  </si>
  <si>
    <r>
      <t xml:space="preserve">Fourniture de regard et plaques de recouvrement
</t>
    </r>
    <r>
      <rPr>
        <sz val="10"/>
        <color rgb="FFFF0000"/>
        <rFont val="Arial"/>
        <family val="2"/>
      </rPr>
      <t>Prestations annulées</t>
    </r>
  </si>
  <si>
    <t>03/07/2011</t>
  </si>
  <si>
    <t>26/12/2012</t>
  </si>
  <si>
    <t>28/12/2012</t>
  </si>
  <si>
    <t>19/04/2013</t>
  </si>
  <si>
    <t>14/12/2014</t>
  </si>
  <si>
    <t>21/11/2011</t>
  </si>
  <si>
    <t>04/03/2015</t>
  </si>
  <si>
    <t>13/03/2015</t>
  </si>
  <si>
    <t>22/08/2015</t>
  </si>
  <si>
    <t>21/05/2011</t>
  </si>
  <si>
    <t>2 ans</t>
  </si>
  <si>
    <t>18/10/2013</t>
  </si>
  <si>
    <t>19/04/2011</t>
  </si>
  <si>
    <t xml:space="preserve">111410021
</t>
  </si>
  <si>
    <t>05/02/2014</t>
  </si>
  <si>
    <t>17/10/2016</t>
  </si>
  <si>
    <t>28/05/2014</t>
  </si>
  <si>
    <t>03/06/2013</t>
  </si>
  <si>
    <t>25/03/2013</t>
  </si>
  <si>
    <t>28/03/2013</t>
  </si>
  <si>
    <t>31/12/2012</t>
  </si>
  <si>
    <t>10/07/2015</t>
  </si>
  <si>
    <t>31/03/2013</t>
  </si>
  <si>
    <t>21/10/2014</t>
  </si>
  <si>
    <t>10/12/2012</t>
  </si>
  <si>
    <t>11/03/2013</t>
  </si>
  <si>
    <t>1512/2010</t>
  </si>
  <si>
    <t>28/06/2014</t>
  </si>
  <si>
    <t>13/08/2014</t>
  </si>
  <si>
    <t>29/03/2015</t>
  </si>
  <si>
    <t>23/05/2015</t>
  </si>
  <si>
    <t>20/07/2015</t>
  </si>
  <si>
    <t>17/10/2015</t>
  </si>
  <si>
    <t>07/02/2016</t>
  </si>
  <si>
    <t>21/03/2016</t>
  </si>
  <si>
    <t>03/04/2016</t>
  </si>
  <si>
    <t>24/04/2016</t>
  </si>
  <si>
    <t>28/06/2016</t>
  </si>
  <si>
    <t>03/07/2016</t>
  </si>
  <si>
    <t>30/07/2016</t>
  </si>
  <si>
    <t>14/10/2016</t>
  </si>
  <si>
    <t>06/11/2016</t>
  </si>
  <si>
    <t>18/10/2017</t>
  </si>
  <si>
    <t>16/11/2012</t>
  </si>
  <si>
    <t>29/08/2012</t>
  </si>
  <si>
    <t>01/01/2013</t>
  </si>
  <si>
    <t>15/01/2013</t>
  </si>
  <si>
    <t>11/08/2012</t>
  </si>
  <si>
    <r>
      <t xml:space="preserve">111410020
</t>
    </r>
    <r>
      <rPr>
        <sz val="10"/>
        <color rgb="FFFF0000"/>
        <rFont val="Arial"/>
        <family val="2"/>
      </rPr>
      <t>(Prestations annulées)</t>
    </r>
  </si>
  <si>
    <t>30/11/2012</t>
  </si>
  <si>
    <t>08/03/2014</t>
  </si>
  <si>
    <t>27/01/2012</t>
  </si>
  <si>
    <t>20/12/2012</t>
  </si>
  <si>
    <t>04/11/2013</t>
  </si>
  <si>
    <t>13-1410-032</t>
  </si>
  <si>
    <t>IRH INGENIEUR CONSEIL</t>
  </si>
  <si>
    <t>13-1410-033</t>
  </si>
  <si>
    <t>LATITUDES</t>
  </si>
  <si>
    <t>MS - Prestations d'aménagement foncier agricole et forestier prévu à l'article L123-1 du code rural et de la pêche maritime sur le territoire de BEAUVAIS, MILLY SUR THERAIN, TROISSEREUX et VERDEREL LES SAUQUEUSE avec extensions sur JUVIGNIES, MAISONCELLE ST PIERRE, PISSELEU et TILLE</t>
  </si>
  <si>
    <t>EA04</t>
  </si>
  <si>
    <t>13-1410-035</t>
  </si>
  <si>
    <t>RD981/3 Aménagement paysager du giratoire à Auneuil</t>
  </si>
  <si>
    <t>EST OUVRAGES</t>
  </si>
  <si>
    <t>08/10/2017</t>
  </si>
  <si>
    <t>09/10/2017</t>
  </si>
  <si>
    <t>03/10/2017</t>
  </si>
  <si>
    <t>Etude de tracé - Déviation de Mouy</t>
  </si>
  <si>
    <t>13 mois</t>
  </si>
  <si>
    <t>PROFRACTAL</t>
  </si>
  <si>
    <t>13-1410-037</t>
  </si>
  <si>
    <t>03/12/2014</t>
  </si>
  <si>
    <t>13-1410-038</t>
  </si>
  <si>
    <t>SARL FUDALI</t>
  </si>
  <si>
    <t>Travaux d'aménagement des dépendances (divers bassins) de la RD 1016</t>
  </si>
  <si>
    <t>Nbre d'avenant(s) passé(s)</t>
  </si>
  <si>
    <t>Reconduction (soit non ou modalités colonne "T")</t>
  </si>
  <si>
    <t>Prestation fourniture et installation des Equipements sportifs</t>
  </si>
  <si>
    <t>Equipements sportifs de proximité - lot 2</t>
  </si>
  <si>
    <t>Mise à 2x2 voies de la RD 200 entre la RD 1017 et la RD 1016 - Dossier d'enquête préalable à la DUP</t>
  </si>
  <si>
    <t>RD 1032 RIBECOURT-NOYON</t>
  </si>
  <si>
    <t>RD 981 TRIE-CHÂTEAU</t>
  </si>
  <si>
    <t>Mission CSPS - lot 2</t>
  </si>
  <si>
    <t>Mission CSPS - lot 1</t>
  </si>
  <si>
    <t>Prestations Topo et contrôle extérieur - lot 1</t>
  </si>
  <si>
    <t>Prestations Topo et contrôle extérieur - lot 2</t>
  </si>
  <si>
    <t>RD 1032 liaison RIBECOURT-NOYON</t>
  </si>
  <si>
    <t>Prestations de déboisage et débroussaillage - lot 1</t>
  </si>
  <si>
    <t>Prestations de déboisage et débroussaillage - lot 2</t>
  </si>
  <si>
    <t>Réfection de l'ouvrage d'art</t>
  </si>
  <si>
    <t>Création d'une liaison douce entre le hameau de MORU et VERBERIE - Lot 1</t>
  </si>
  <si>
    <t>Travaux de voirie</t>
  </si>
  <si>
    <t>Marché de maîtrise d'œuvre pour la réparation d'ouvrages d'art -
Lot 1</t>
  </si>
  <si>
    <t>Maîtrise d'œuvre pour la réparation d'un ouvrage d'art sur la R.D. 938 NOYON</t>
  </si>
  <si>
    <t>Marché de maîtrise d'œuvre pour la réparation d'ouvrages d'art -
Lot 2</t>
  </si>
  <si>
    <t>Maîtrise d'œuvre pour la réparation d'un ouvrage d'art sur la RD934 NOYON</t>
  </si>
  <si>
    <t>Maîtrise d'œuvre pour la réparation d'un ouvrage d'art sur la RD 87 MORLINCOURT</t>
  </si>
  <si>
    <t>Marché de maîtrise d'œuvre pour la réparation d'ouvrages d'art -
Lot 3</t>
  </si>
  <si>
    <t>Missions de controles de terrassement, de chaussées et d'ouvrages d'art -
Lot 1</t>
  </si>
  <si>
    <t>Contrôles de travaux d'ourage d'art</t>
  </si>
  <si>
    <t>Missions de controles de terrassement, de chaussées et d'ouvrages d'art -
Lot 2</t>
  </si>
  <si>
    <t>RD 934 /SNCF NOYON Réparation d'un ouvrage d'art et réfection complète de l'étancheité</t>
  </si>
  <si>
    <t>UTD NORD EST LASSIGNY</t>
  </si>
  <si>
    <t xml:space="preserve">Prestations de géomètre et de topographie - lot 1 </t>
  </si>
  <si>
    <t>UTD SUD EST PONT STE MAXENCE</t>
  </si>
  <si>
    <t>Prestations de géomètre et de topographie - lot 2</t>
  </si>
  <si>
    <t>UTD SUD OUEST MERU</t>
  </si>
  <si>
    <t xml:space="preserve">Prestations de géomètre et de topographie - lot 3 </t>
  </si>
  <si>
    <t>UTD NORD OUEST SONGEONS</t>
  </si>
  <si>
    <t xml:space="preserve">Prestations de géomètre et de topographie - lot 4 </t>
  </si>
  <si>
    <t>UTD CENTRE ST JUST EN CHAUSSEE</t>
  </si>
  <si>
    <t xml:space="preserve">Prestations de géomètre et de topographie - lot 5 </t>
  </si>
  <si>
    <t>zone nord</t>
  </si>
  <si>
    <t xml:space="preserve">Etudes préliminaires d'environnement et d'aménagement de voirie - Lot 1 </t>
  </si>
  <si>
    <t>zone sud</t>
  </si>
  <si>
    <t>Etudes préliminaires d'environnement et d'aménagement de voirie - Lot 2</t>
  </si>
  <si>
    <t>Aménagement paysager</t>
  </si>
  <si>
    <t xml:space="preserve">Réparation, confortement et aménagement de l'O.A sur RD 200/RD 98 à LE MEUX - Lot 1 </t>
  </si>
  <si>
    <t>génie civil</t>
  </si>
  <si>
    <t xml:space="preserve">Réparation, confortement et aménagement de l'O.A sur RD 200/RD 98 à LE MEUX - Lot 3 </t>
  </si>
  <si>
    <t>injection</t>
  </si>
  <si>
    <t xml:space="preserve">Réparation, confortement et aménagement de l'O.A sur RD 200/RD 98 à LE MEUX - Lot 2 </t>
  </si>
  <si>
    <t>RD 981 déviation de TRIE-CHÂTEAU - création d'un giratoire RD 981/RD 923 à TRIE-LA-VILLE - lot 3</t>
  </si>
  <si>
    <t>RD 981 déviation de TRIE-CHÂTEAU - création d'un giratoire RD 981/RD 923 à TRIE-LA-VILLE - lot 1</t>
  </si>
  <si>
    <t>Voie de contournement de la RD 932 à THOUROTTE - Lot 1</t>
  </si>
  <si>
    <t>Voie de contournement de la RD 932 à THOUROTTE - Lot 2</t>
  </si>
  <si>
    <t>13-1410-039</t>
  </si>
  <si>
    <t>INGEROP CONSEIL ET INGENIERIE</t>
  </si>
  <si>
    <t>13-1410-040</t>
  </si>
  <si>
    <t>Aménagement paysager RD 1324</t>
  </si>
  <si>
    <t>32 mois</t>
  </si>
  <si>
    <t>13-1410-041</t>
  </si>
  <si>
    <t>RD 145 Réhabilitation du bow string à SEMPIGNY</t>
  </si>
  <si>
    <t>13-1410-042</t>
  </si>
  <si>
    <t>Sans mini</t>
  </si>
  <si>
    <t>11/05/2014</t>
  </si>
  <si>
    <t>11/11/2016</t>
  </si>
  <si>
    <t>08/12/2017</t>
  </si>
  <si>
    <t>06/02/2018</t>
  </si>
  <si>
    <t>22/11/2013</t>
  </si>
  <si>
    <t>16/07/2013</t>
  </si>
  <si>
    <t>26/12/2017</t>
  </si>
  <si>
    <t>30/06/2014</t>
  </si>
  <si>
    <t>17/06/2015</t>
  </si>
  <si>
    <t>24/04/2014</t>
  </si>
  <si>
    <t>17/04/2014</t>
  </si>
  <si>
    <t>03/04/2015</t>
  </si>
  <si>
    <t>13-1410-043</t>
  </si>
  <si>
    <t>EIFFAGE TP Nord</t>
  </si>
  <si>
    <t>Travaux de construction des échangeurs de Ribecourt et de Noyon - RD 1032 Liaison Ribecourt/Noyon</t>
  </si>
  <si>
    <t>05/01/2016</t>
  </si>
  <si>
    <t>TP03 / TP09 / TP08</t>
  </si>
  <si>
    <t>09/09/2016</t>
  </si>
  <si>
    <t>TP01 / FV</t>
  </si>
  <si>
    <t>2014</t>
  </si>
  <si>
    <t>14-101B-001</t>
  </si>
  <si>
    <t>Grpt BOUYGUES TP / DTP TERRASSEMENT</t>
  </si>
  <si>
    <t>Travaux de construction de l'OA4 commune de CHIRY-OURSCAMP- RD 1032 liaison RIBECOURT/NOYON</t>
  </si>
  <si>
    <t>28 mois</t>
  </si>
  <si>
    <t>13-1410-034</t>
  </si>
  <si>
    <t>14-101B-002</t>
  </si>
  <si>
    <t>14-101B-003</t>
  </si>
  <si>
    <t>14-101B-004</t>
  </si>
  <si>
    <t>14-101B-005</t>
  </si>
  <si>
    <t>14-101B-006</t>
  </si>
  <si>
    <t>14-101B-007</t>
  </si>
  <si>
    <t>14-101B-008</t>
  </si>
  <si>
    <t>14-101B-009</t>
  </si>
  <si>
    <t>SARL LOCATION DELAMARE</t>
  </si>
  <si>
    <t>SALTI</t>
  </si>
  <si>
    <t xml:space="preserve">Location de matériels TP sans chauffeur pour les besoins du département de l'Oise - Lot 1 </t>
  </si>
  <si>
    <t xml:space="preserve">Location de matériels TP sans chauffeur pour les besoins du département de l'Oise - Lot 2 </t>
  </si>
  <si>
    <t xml:space="preserve">Location de matériels TP sans chauffeur pour les besoins du département de l'Oise - Lot 3 </t>
  </si>
  <si>
    <t xml:space="preserve">Location de matériels TP sans chauffeur pour les besoins du département de l'Oise - Lot 4 </t>
  </si>
  <si>
    <t xml:space="preserve">Location de matériels TP sans chauffeur pour les besoins du département de l'Oise - Lot 5 </t>
  </si>
  <si>
    <t xml:space="preserve">Location de matériels TP sans chauffeur pour les besoins du département de l'Oise - lot 6 </t>
  </si>
  <si>
    <t xml:space="preserve">Location de matériels TP sans chauffeur pour les besoins du département de l'Oise - Lot 7 </t>
  </si>
  <si>
    <t xml:space="preserve">Location de matériels TP sans chauffeur pour les besoins du département de l'Oise - Lot 8 </t>
  </si>
  <si>
    <t>Sans minimum</t>
  </si>
  <si>
    <t>Sans maximum</t>
  </si>
  <si>
    <t xml:space="preserve"> /</t>
  </si>
  <si>
    <t>14-101B-010</t>
  </si>
  <si>
    <t>SARL GRUEL</t>
  </si>
  <si>
    <t>Réparation de matériels (pièces et main d'œuvre) pour les besoins des services du departement</t>
  </si>
  <si>
    <t>Lot n°1 : outillages motorisés d'espaces verts toutes marques</t>
  </si>
  <si>
    <t>FB08</t>
  </si>
  <si>
    <t>14-101B-011</t>
  </si>
  <si>
    <t>14-101B-012</t>
  </si>
  <si>
    <t>14-101B-013</t>
  </si>
  <si>
    <t>14-101B-014</t>
  </si>
  <si>
    <t>14-101B-015</t>
  </si>
  <si>
    <t>14-101B-016</t>
  </si>
  <si>
    <t>LYONNAISE DES EAUX SUEZ ENVIRONNEMENT</t>
  </si>
  <si>
    <t>Déplacement de réseau RD 128 GUISCARD</t>
  </si>
  <si>
    <t>5 semaines</t>
  </si>
  <si>
    <t>BE05-1</t>
  </si>
  <si>
    <t>02/02/2018</t>
  </si>
  <si>
    <t>jusqu'au 02/02/2018 avec 3 reconductions</t>
  </si>
  <si>
    <t>11/06/16</t>
  </si>
  <si>
    <t>lot n°1:UTD NORD-OUEST</t>
  </si>
  <si>
    <t>Création et curage de fossés le long des RD de l'Oise</t>
  </si>
  <si>
    <t>lot n°2:UTD CENTRE</t>
  </si>
  <si>
    <t>lot n°3:UTD NORD-EST</t>
  </si>
  <si>
    <t>lot n°4:UTD SUD-EST</t>
  </si>
  <si>
    <t>lot n°5:UTD SUD-OUEST</t>
  </si>
  <si>
    <t>TP 02</t>
  </si>
  <si>
    <t>TP08 BIS</t>
  </si>
  <si>
    <t>jusqu'au 07/02/2018 avec 3 reconductions</t>
  </si>
  <si>
    <t>14-101B-017</t>
  </si>
  <si>
    <t>EIFFAGE ENERGIE</t>
  </si>
  <si>
    <t>Eclairage du passage pour piétons souterrain - RD 200 RIEUX</t>
  </si>
  <si>
    <r>
      <t xml:space="preserve">14-101B-018       </t>
    </r>
    <r>
      <rPr>
        <b/>
        <sz val="10"/>
        <color rgb="FFFF0000"/>
        <rFont val="Arial"/>
        <family val="2"/>
      </rPr>
      <t xml:space="preserve">    (MS n°24 accord cadre 10-1410-031)</t>
    </r>
  </si>
  <si>
    <t>Etudes géotechniques pour la déviation de Noyon</t>
  </si>
  <si>
    <t xml:space="preserve">Montant HT 
</t>
  </si>
  <si>
    <t xml:space="preserve"> / </t>
  </si>
  <si>
    <t>17/02/2018</t>
  </si>
  <si>
    <t>Jusqu'au 17/02/2018 avec 3 reconductions</t>
  </si>
  <si>
    <t>14-101B-019</t>
  </si>
  <si>
    <t>Auscultation des chaussées du réseau routier départemental de l'Oise</t>
  </si>
  <si>
    <t>27/05/2014</t>
  </si>
  <si>
    <t>CEMEX BETON</t>
  </si>
  <si>
    <t>Fourniture de béton pour nos 4 CRD (LASSIGNY-GUISCARD-ESTREES-RIBECOURT)</t>
  </si>
  <si>
    <t>COLAS NORD PICARDIE - AGENCE SACER BEAUVAIS</t>
  </si>
  <si>
    <t>31/12/2014</t>
  </si>
  <si>
    <t>GRPT EUROVIA PICARDIE / SNC EIFFAGE TP NORD</t>
  </si>
  <si>
    <r>
      <t xml:space="preserve">13-1410-036 </t>
    </r>
    <r>
      <rPr>
        <b/>
        <sz val="10"/>
        <color rgb="FFFF0000"/>
        <rFont val="Arial"/>
        <family val="2"/>
      </rPr>
      <t>(MS n°23 accord cadre 10-1410-031)</t>
    </r>
  </si>
  <si>
    <t>Pour marché à BC = BPU Semestriel ou annuel + mois et année remise des offres</t>
  </si>
  <si>
    <t>études géotechniques pour la déviation de CHEVRIERES</t>
  </si>
  <si>
    <t>4,5 mois</t>
  </si>
  <si>
    <t>14-101B-020</t>
  </si>
  <si>
    <r>
      <t xml:space="preserve">14-101B-023 </t>
    </r>
    <r>
      <rPr>
        <b/>
        <sz val="10"/>
        <color rgb="FFFF0000"/>
        <rFont val="Arial"/>
        <family val="2"/>
      </rPr>
      <t>(MS n°25 accord cadre 10-1410-031)</t>
    </r>
  </si>
  <si>
    <t>14-101B-024</t>
  </si>
  <si>
    <t>ABROTEC</t>
  </si>
  <si>
    <t>14-101B-025</t>
  </si>
  <si>
    <t>SARL Jean FREON Elagage</t>
  </si>
  <si>
    <t>Réalisation des prestations de déboisage et de débroussaillage RD200 - Les Ageux/Monceaux</t>
  </si>
  <si>
    <t>EE19</t>
  </si>
  <si>
    <t>14-101B-026</t>
  </si>
  <si>
    <t>CARRIERES DE VOUTRE</t>
  </si>
  <si>
    <t>Fourniture et transport de granulats pour le CRS</t>
  </si>
  <si>
    <t xml:space="preserve"> - </t>
  </si>
  <si>
    <t>14-101B-027</t>
  </si>
  <si>
    <t>SARL Les Paysages du Noyonnais</t>
  </si>
  <si>
    <t>Aménagements paysagers RD 234</t>
  </si>
  <si>
    <t>33 mois</t>
  </si>
  <si>
    <t>EV3</t>
  </si>
  <si>
    <t>04/08/14</t>
  </si>
  <si>
    <t>24/03/2015 (résiliation au 02/04/2014)</t>
  </si>
  <si>
    <t>14-101B-028</t>
  </si>
  <si>
    <t>Fourniture et pose de deux portiques liées à la limitation de tonnage à 3,5 T RD 15 Le Plessis Brion pont suspendu</t>
  </si>
  <si>
    <t>Date de 
notification
(signature AR)</t>
  </si>
  <si>
    <t>09/01/2017</t>
  </si>
  <si>
    <t>14-101B-029</t>
  </si>
  <si>
    <t>GINGER CEBTP SASU</t>
  </si>
  <si>
    <t>Investigations complémentaires sur les OA du Département de l'Oise</t>
  </si>
  <si>
    <t>Annuel / Février 2014</t>
  </si>
  <si>
    <t>jusqu'au 12/03/2016 avec 1 reconduction</t>
  </si>
  <si>
    <t>HYDROGEOTECHNIQUES</t>
  </si>
  <si>
    <t>14-101B-030</t>
  </si>
  <si>
    <t>14-101B-031</t>
  </si>
  <si>
    <t>VAISALA OYJ</t>
  </si>
  <si>
    <t>Annuel / Novembre 2013</t>
  </si>
  <si>
    <t>FA09</t>
  </si>
  <si>
    <t>Grpt RAMERY TP / OISE TP</t>
  </si>
  <si>
    <t>14-101B-034</t>
  </si>
  <si>
    <t>COLAS NORD PICARDIE Agence SACER</t>
  </si>
  <si>
    <t>Aménagement d'un giratoire à l'intersection entre la RD 105 et le VC 4 sur le territoire de la commune de BORNEL</t>
  </si>
  <si>
    <t>14-101B-035</t>
  </si>
  <si>
    <t>14-101B-036</t>
  </si>
  <si>
    <t>AIR PICARD'IMAGES</t>
  </si>
  <si>
    <t>SEQUENCE PRODUCTIONS</t>
  </si>
  <si>
    <t>Photographies d'avancement des travaux par avion de la liaison Ribécourt-Noyon RD 1032</t>
  </si>
  <si>
    <t>Suivi par caméra des travaux d'ouvrages d'art et de terrassements chaussées pour la réalisation d'un film vidéo RD 1032 Liaison Ribécourt-Noyon</t>
  </si>
  <si>
    <t>16/04/2015</t>
  </si>
  <si>
    <t>Travaux d'aménagement et de grosses rénovations des chaussées et de leurs dépendances-secteurs Centre/S.E/N.E Création d'une liaison douce sur le territoire de la commune de PONTPOINT</t>
  </si>
  <si>
    <t>14-101B-038</t>
  </si>
  <si>
    <t>28/04/2016</t>
  </si>
  <si>
    <t>28/04/2015</t>
  </si>
  <si>
    <t>Gpt OUVRAGES D'ART DE L'EST/SARL DUMANOIS</t>
  </si>
  <si>
    <t>04/05/2018</t>
  </si>
  <si>
    <t>14-101B-039</t>
  </si>
  <si>
    <t>14-101B-040</t>
  </si>
  <si>
    <t xml:space="preserve"> ARS</t>
  </si>
  <si>
    <t>13/01/2014</t>
  </si>
  <si>
    <t>14-101B-041</t>
  </si>
  <si>
    <t>BAGLIONE</t>
  </si>
  <si>
    <t>Annuel / Avril 2014</t>
  </si>
  <si>
    <t>jusqu'au 04/05/2018 avec 3 reconductions</t>
  </si>
  <si>
    <t>jusqu'au 28/04/2016 avec 1 reconduction</t>
  </si>
  <si>
    <t>TR et GRA</t>
  </si>
  <si>
    <t>Travaux relatifs à l'installation de signalisations verticales et produits routiers permanents en produits plastiques : balises, panneaux, plaques anti-herbe, bornes kilométriques, socles lestables</t>
  </si>
  <si>
    <t>EE09</t>
  </si>
  <si>
    <t>jusqu'au ../05/2018 avec 3 reconductions</t>
  </si>
  <si>
    <t>222000 et TP09TER</t>
  </si>
  <si>
    <t>EUROVIA Picardie</t>
  </si>
  <si>
    <t>TP08 et TP 09</t>
  </si>
  <si>
    <t>COLAS agence SACER</t>
  </si>
  <si>
    <t>Travaux d'aménagement et de grosses rénovations des chaussées et de leurs dépendances-secteurs N.O et S.O (lot 1) -Renforcement et calibrage de la RD 49 entre NEUILLY EN THELLE et la VC et création de 2 TAG a FRESNOY EN THELLE</t>
  </si>
  <si>
    <t>RD 924 CHANTILLY (OA grand canal)</t>
  </si>
  <si>
    <t>lot 1 : scteur: N.O et S.O</t>
  </si>
  <si>
    <t>14-101B-049</t>
  </si>
  <si>
    <t>Fourniture et pose de deux portiques liées à la limitation de tonnage à 3,5 T RD 98 LACROIX ST OUEN reno pont susp OA</t>
  </si>
  <si>
    <t>14-101B-050</t>
  </si>
  <si>
    <t>14-101B-051</t>
  </si>
  <si>
    <t>14-101B-052</t>
  </si>
  <si>
    <t>14-101B-053</t>
  </si>
  <si>
    <t>BECS</t>
  </si>
  <si>
    <t>Lot 1 : Déviation Tri Château RD 981</t>
  </si>
  <si>
    <t>Lot 2 : Déviation Mouy RD 137</t>
  </si>
  <si>
    <t>Renforcement et calibrage de la RD 93 entre Allonne et Frocourt</t>
  </si>
  <si>
    <t>EE24</t>
  </si>
  <si>
    <t>FSD1, ICHTTS1 et PMR</t>
  </si>
  <si>
    <t>Groupement EUROSIGN / MOURGUES</t>
  </si>
  <si>
    <t>10/06/2018</t>
  </si>
  <si>
    <t>05/06/2015</t>
  </si>
  <si>
    <t>Groupement EUROVIA Picardie / EIFFAGE TP Nord</t>
  </si>
  <si>
    <t>Création d'un TAG entre les RD 938/9 et modification du profil en long à Essuiles St Rimault</t>
  </si>
  <si>
    <t>12/06/2015</t>
  </si>
  <si>
    <t>jusqu'au 10/06/2018 avec 3 reconductions</t>
  </si>
  <si>
    <t>12/06/2016</t>
  </si>
  <si>
    <t>04/05/2015</t>
  </si>
  <si>
    <t>14-101B-057</t>
  </si>
  <si>
    <t>TORREKENS</t>
  </si>
  <si>
    <t>COUPE de fauchage UTD LASSIGNY</t>
  </si>
  <si>
    <t>FD03</t>
  </si>
  <si>
    <t>14-101B-058</t>
  </si>
  <si>
    <t>Renforcement et calibrage de la RD 538 entre Grandvilliers et Cempuis et création d'un tourne à gauche sur le RD 151</t>
  </si>
  <si>
    <t>18/06/2018</t>
  </si>
  <si>
    <t>jusqu'au 18/06/2018 avec 4 reconductions</t>
  </si>
  <si>
    <r>
      <t>14-101B-061</t>
    </r>
    <r>
      <rPr>
        <b/>
        <sz val="10"/>
        <color rgb="FFFF0000"/>
        <rFont val="Arial"/>
        <family val="2"/>
      </rPr>
      <t xml:space="preserve"> (MS n°27 accord cadre 10-1410-031)</t>
    </r>
  </si>
  <si>
    <r>
      <t xml:space="preserve">14-101B-060 </t>
    </r>
    <r>
      <rPr>
        <b/>
        <sz val="10"/>
        <color rgb="FFFF0000"/>
        <rFont val="Arial"/>
        <family val="2"/>
      </rPr>
      <t>(MS n°26 accord cadre 10-1410-031)</t>
    </r>
  </si>
  <si>
    <t>Etudes géotechniques pour les désordres sur la RD 335 à NAMPCEL</t>
  </si>
  <si>
    <t>Etudes géotechniques pour la mise en place de murs de protection phonique - RD 1016 à RANTIGNY</t>
  </si>
  <si>
    <t>GRPT EUROVIA/EIFFAGE</t>
  </si>
  <si>
    <t>Aménagement d'un giratoire sur la RD 137 pour la dévaition de MOUY</t>
  </si>
  <si>
    <t>14-101B-063</t>
  </si>
  <si>
    <t>UGAP</t>
  </si>
  <si>
    <t>Acquisition de 50 appareils photo pour les UTD</t>
  </si>
  <si>
    <t>BD04</t>
  </si>
  <si>
    <t>14-101B-064</t>
  </si>
  <si>
    <t>14-101B-065</t>
  </si>
  <si>
    <t>EV3, TP08 et TP09</t>
  </si>
  <si>
    <t>SAS ACTIVERT</t>
  </si>
  <si>
    <t>Lot 2 - Aménagements paysagers</t>
  </si>
  <si>
    <t>14-101B-066</t>
  </si>
  <si>
    <t>Fourniture de béton et livraison par toupie pour CRD (Guiscard, Estrées, Rbécourt)</t>
  </si>
  <si>
    <t>Travaux relatifs à l'installation de signalisations verticales permanentes en produits métalliques</t>
  </si>
  <si>
    <t>annuel / Juin 2014</t>
  </si>
  <si>
    <t>07/10/2014</t>
  </si>
  <si>
    <t>14-101B-068</t>
  </si>
  <si>
    <t>Etude préliminaire reconstruction de 3 OA impactés CSNE (RD40, 15 et 48)</t>
  </si>
  <si>
    <t>14/10/2014</t>
  </si>
  <si>
    <t>25/05/2016</t>
  </si>
  <si>
    <t>22/01/2017</t>
  </si>
  <si>
    <t>28/07/2015</t>
  </si>
  <si>
    <t>Aménagement d'un giratoire à l'intersection entre les RD 938/RD 929/RD23 sur les territoires des communes BRUNVILLERS LA MOTTE et de PLAINVAL</t>
  </si>
  <si>
    <t>14-101B-069</t>
  </si>
  <si>
    <t>METEO France</t>
  </si>
  <si>
    <t>Fourniture de prestations météorologiques pour les besoins des services du Département de l'Oise</t>
  </si>
  <si>
    <t>FF02</t>
  </si>
  <si>
    <t>Création d'un bassin entre l'OA2 et LE RU DU MOULIN - RIBECOURT</t>
  </si>
  <si>
    <r>
      <t xml:space="preserve">14-101B-070 </t>
    </r>
    <r>
      <rPr>
        <b/>
        <sz val="10"/>
        <color rgb="FFFF0000"/>
        <rFont val="Arial"/>
        <family val="2"/>
      </rPr>
      <t>(MS n°28 accord cadre 10-1410-031)</t>
    </r>
  </si>
  <si>
    <t>22/11/2014</t>
  </si>
  <si>
    <t>01/09/2018</t>
  </si>
  <si>
    <t>jusqu'au 01/09/2018 avec 3 reconductions</t>
  </si>
  <si>
    <t>jusqu'au 17/07/2016 avec 2 reconductions</t>
  </si>
  <si>
    <t>Jusqu'au 11/11/2016 avec 2 reconductions</t>
  </si>
  <si>
    <t>14-101B-071</t>
  </si>
  <si>
    <t>ENGAZONNEMENT INDUSTRIEL</t>
  </si>
  <si>
    <t>RD 137 MOUY Aménagement paysager</t>
  </si>
  <si>
    <t>14-101B-072</t>
  </si>
  <si>
    <t>RD 938/929/23 PLAINVAL Aménagement paysager</t>
  </si>
  <si>
    <t>14-101B-073</t>
  </si>
  <si>
    <t>RD 105 Hameau de courcelles (BORNEL)</t>
  </si>
  <si>
    <t>14-101B-074</t>
  </si>
  <si>
    <t>Prestations de déboisage et de débroussaillage dans le cadre de projets d'infrastructures départementales</t>
  </si>
  <si>
    <t>annuel / Juillet 2014</t>
  </si>
  <si>
    <t>FD04</t>
  </si>
  <si>
    <t>ICHTrev-TS et FSD1</t>
  </si>
  <si>
    <t>Renforcement de la RD 26 entre la RD 932A et la RD 554</t>
  </si>
  <si>
    <t>14-101B-077</t>
  </si>
  <si>
    <t>Réparation des portiques RD98</t>
  </si>
  <si>
    <t>Renforcement de la RD 100 à BARON</t>
  </si>
  <si>
    <t>14-101B-079</t>
  </si>
  <si>
    <t>Groupement EUROVIA Picardie SAS / VINCI Construction Terrassement / EUROVIA PAS DE CALAIS SAS</t>
  </si>
  <si>
    <t>Terrassements - Assainissement - Chaussées (TAC) Section courante RD 1032 - Liaison Ribécourt/Noyon</t>
  </si>
  <si>
    <t>TP03, TP09 et TP08</t>
  </si>
  <si>
    <t>15/10/2018</t>
  </si>
  <si>
    <t>jusqu'au 15/10/2018 avec 3 reconductions</t>
  </si>
  <si>
    <r>
      <t xml:space="preserve">14-101B-078 </t>
    </r>
    <r>
      <rPr>
        <b/>
        <sz val="10"/>
        <color rgb="FFFF0000"/>
        <rFont val="Arial"/>
        <family val="2"/>
      </rPr>
      <t>(MS n°29 accord cadre 10-1410-031)</t>
    </r>
  </si>
  <si>
    <t>Etudes géotechniques - RD 924 - Grand canal à CHANTILLY (60)</t>
  </si>
  <si>
    <t>21/12/2014</t>
  </si>
  <si>
    <r>
      <t xml:space="preserve">14-101B-081 </t>
    </r>
    <r>
      <rPr>
        <b/>
        <sz val="10"/>
        <color rgb="FFFF0000"/>
        <rFont val="Arial"/>
        <family val="2"/>
      </rPr>
      <t>(MS n°30 accord cadre 10-1410-031)</t>
    </r>
  </si>
  <si>
    <t>14-101B-082</t>
  </si>
  <si>
    <t>DAFA</t>
  </si>
  <si>
    <t>ENVIRONNEMENT QUALITE SERVICE</t>
  </si>
  <si>
    <t>SF</t>
  </si>
  <si>
    <t>11/01/2015</t>
  </si>
  <si>
    <t>04/09/2015</t>
  </si>
  <si>
    <t>jusqu'au 13/11/2018 avec 3 reconductions</t>
  </si>
  <si>
    <t>14-101B-083</t>
  </si>
  <si>
    <t>DEGAUCHY</t>
  </si>
  <si>
    <t xml:space="preserve">Reprise de pavés devant le château RD 924a CHANTILLY </t>
  </si>
  <si>
    <t>3 semaines</t>
  </si>
  <si>
    <t>25 075 €</t>
  </si>
  <si>
    <t>sud est</t>
  </si>
  <si>
    <t>14-101B-084</t>
  </si>
  <si>
    <t>RD 110 ROUSSELOY Prospection géophysique, recherche de cavités sous chaussée en vue de déceler des vides et détecter des venues d'eau</t>
  </si>
  <si>
    <t>6907,42</t>
  </si>
  <si>
    <t>17/05/2018</t>
  </si>
  <si>
    <t>14-101B-085</t>
  </si>
  <si>
    <t>Fourniture et transport démulsions de bitume pour les besoins du département de l'Oise</t>
  </si>
  <si>
    <t>14-101B-086</t>
  </si>
  <si>
    <t>14-101B-087</t>
  </si>
  <si>
    <t>14-101B-088</t>
  </si>
  <si>
    <t>14-101B-089</t>
  </si>
  <si>
    <t>Lot 1 : Missions d'études géotechniques</t>
  </si>
  <si>
    <t>Lot 3 : Contrôles d'ouvrages d'art</t>
  </si>
  <si>
    <t>Lot 4 : Recherche et diagnostic de cavités</t>
  </si>
  <si>
    <t>annuel / sept 2014</t>
  </si>
  <si>
    <t>14-101B-090</t>
  </si>
  <si>
    <t>Travaux relatifs à l'installation de signalisations verticales et produits routiers permanents en plastiques pour les besoins du département de l'Oise</t>
  </si>
  <si>
    <t>TP09ter</t>
  </si>
  <si>
    <t>14-101B-091</t>
  </si>
  <si>
    <t>lot n°2 : UTD NE-SE et CENTRE</t>
  </si>
  <si>
    <t>14-101B-092</t>
  </si>
  <si>
    <t>lot n°1 : UTD NO et SO</t>
  </si>
  <si>
    <t>14-101B-093</t>
  </si>
  <si>
    <t>Groupement INGEROP Conseil et Ingénierie / ARVAL / FONDASOL</t>
  </si>
  <si>
    <t>MOE de conception et de réalisation pour la construction de la déviation de la RD 62 sur les communes de Mogneville, Laigneville, Liancourt et Cauffry / RD62 - Déviation Mogneville</t>
  </si>
  <si>
    <t>60 mois</t>
  </si>
  <si>
    <t>14-101B-094</t>
  </si>
  <si>
    <t>Groupement ERA Ingénieurs Conseil / B+M Architecture</t>
  </si>
  <si>
    <t>MOE de conception et de réalisation pour la construction de l'échangeur sur la RD1016 d'accès au Sud de la ZA de St Maximin / RD1016 accès zone St Max</t>
  </si>
  <si>
    <t>14-101B-095</t>
  </si>
  <si>
    <t>Groupement EMERGENCE ETUDES SARL / CABINET D'ETUDES ET DE RECHERCHES EN ENVIRONNEMENT</t>
  </si>
  <si>
    <t>04/01/2019</t>
  </si>
  <si>
    <t>jusqu'au 04/01/2019 avec 3 reconductions</t>
  </si>
  <si>
    <t>annuel / oct 2014</t>
  </si>
  <si>
    <t>07/01/2019</t>
  </si>
  <si>
    <t>jusqu'au 07/01/2019 avec 3 reconductions</t>
  </si>
  <si>
    <r>
      <t>3 reconductions : jusqu'au 31/12/2012</t>
    </r>
    <r>
      <rPr>
        <b/>
        <sz val="10"/>
        <color rgb="FFFF0000"/>
        <rFont val="Arial"/>
        <family val="2"/>
      </rPr>
      <t xml:space="preserve"> PAS RECONDUIT POUR 2012</t>
    </r>
  </si>
  <si>
    <r>
      <t xml:space="preserve">3 reconductions : jusqu'au 31/12/2012 </t>
    </r>
    <r>
      <rPr>
        <b/>
        <sz val="10"/>
        <color rgb="FFFF0000"/>
        <rFont val="Arial"/>
        <family val="2"/>
      </rPr>
      <t>PAS RECONDUIT POUR 2012</t>
    </r>
  </si>
  <si>
    <t>2015</t>
  </si>
  <si>
    <t>15-101B-001</t>
  </si>
  <si>
    <t>PUM PLASTIQUES</t>
  </si>
  <si>
    <t>Produits assainissement (stock UTD Méru)</t>
  </si>
  <si>
    <t>12/01/2019</t>
  </si>
  <si>
    <t>jusqu'au 12/01/2019 avec 3 reconductions</t>
  </si>
  <si>
    <t>Fourniture de voirie</t>
  </si>
  <si>
    <t>15-101B-002</t>
  </si>
  <si>
    <t>15-101B-003</t>
  </si>
  <si>
    <t>Assistance à maîtrise d'ouvrage pour la reconstruction de l'ouvrage d'art permettant à la RD 98 de franchir l'Oise à La Croix St Ouen</t>
  </si>
  <si>
    <t>Travaux d'aménagement et de grosses rénovations des chaussées et de leurs dépendances - secteurs Sud-Ouest et Nord-Ouest</t>
  </si>
  <si>
    <t>Travaux d'aménagement et de grosses rénovations des chaussées et de leurs dépendances - secteurs Centre, Sud-Est et Nord-Est</t>
  </si>
  <si>
    <t>31/12/2015</t>
  </si>
  <si>
    <t>sans maximum</t>
  </si>
  <si>
    <t>RD 916 FITZ-JAMES - Etudes préliminaires de confortement</t>
  </si>
  <si>
    <t>15-101B-006</t>
  </si>
  <si>
    <t>15-101B-008</t>
  </si>
  <si>
    <t>Etudes préliminaires de confortement</t>
  </si>
  <si>
    <t>INGETEC</t>
  </si>
  <si>
    <t>PRESTATIONS DE REALISATION D’ETUDES D’IMPACT ET DE DOSSIERS DE DEMANDES D’AUTORISATION DANS LE CADRE DES OPERATIONS D’AMENAGEMENT FONCIER AGRICOLE ET FORESTIER SUR LES TERRITOIRES DE BEAUVAIS, MILLY-sur-THERAIN, TROISSEREUX et VERDEREL-LES-SAUQUEUSE AVEC EXTENSIONS SUR JUVIGNIES, PISSELEU, MAISONCELLE-SAINT-PIERRE et TILLE (RD901)</t>
  </si>
  <si>
    <t>jusqu'au 08/02/2019 avec 3 reconductions</t>
  </si>
  <si>
    <t>Mission de coordonnateur en matière de sécurité et de protection de la santé - Lot 1</t>
  </si>
  <si>
    <t>Mission de coordonnateur en matière de sécurité et de protection de la santé - Lot 2</t>
  </si>
  <si>
    <t>Missions de laboratoire pour les études géotechniques, pour les contrôles des terrassements et de chaussées, pour les contrôles des ouvrages d'art et pour les détections de cavités - Lot 1</t>
  </si>
  <si>
    <t>Missions de laboratoire pour les études géotechniques, pour les contrôles des terrassements et de chaussées, pour les contrôles des ouvrages d'art et pour les détections de cavités - Lot 2</t>
  </si>
  <si>
    <t>Missions de laboratoire pour les études géotechniques, pour les contrôles des terrassements et de chaussées, pour les contrôles des ouvrages d'art et pour les détections de cavités - Lot 3</t>
  </si>
  <si>
    <t>Missions de laboratoire pour les études géotechniques, pour les contrôles des terrassements et de chaussées, pour les contrôles des ouvrages d'art et pour les détections de cavités - Lot 4</t>
  </si>
  <si>
    <t>15-101B-009</t>
  </si>
  <si>
    <t>TP 08 - TP 09 et TP 13</t>
  </si>
  <si>
    <t>24/02/2019</t>
  </si>
  <si>
    <t>jusqu'au 24/02/19 avec 4 reconductions</t>
  </si>
  <si>
    <t>Vu avec EC, ne pas mettre car passé en CAO et CP</t>
  </si>
  <si>
    <t>02/03/2019</t>
  </si>
  <si>
    <t>jusqu'au 02/03/2019 avec 3 reconductions</t>
  </si>
  <si>
    <t>03/03/2019</t>
  </si>
  <si>
    <t>jusqu'au 03/03/2019 avec 3 reconductions</t>
  </si>
  <si>
    <t>20/10/2013</t>
  </si>
  <si>
    <t>70j hors période de prépa 10j notifié par bon de cde</t>
  </si>
  <si>
    <t>45j hors période de prépa 10j notifié par bon de cde</t>
  </si>
  <si>
    <t>B&amp;R INGENIERIE/BRI PICARDIE/ARCHETUDE</t>
  </si>
  <si>
    <t>MOE conception et réalisation - RD234 Liaison BRESLES / BAILLEUL SUR THERAIN</t>
  </si>
  <si>
    <t>05/12/2010</t>
  </si>
  <si>
    <t>jusqu'au 14/12/2014</t>
  </si>
  <si>
    <t>Terrassement et chaussées</t>
  </si>
  <si>
    <t>Assistance à la sécurisation par le service de déminage de la sécurité civile de la RD1032 - Liaison Ribécourt/Noyon - Détection et cartographie des engins de guerre</t>
  </si>
  <si>
    <t>CA04 / AF03</t>
  </si>
  <si>
    <t>BI / TR</t>
  </si>
  <si>
    <t>jusqu'au 29/03/2015</t>
  </si>
  <si>
    <t>jusqu'au 23/05/2015</t>
  </si>
  <si>
    <t>FPG / EV4</t>
  </si>
  <si>
    <t>FPG / EV3</t>
  </si>
  <si>
    <t>jusqu'au 19/07/2015</t>
  </si>
  <si>
    <t>IGE</t>
  </si>
  <si>
    <t>jusqu'au 20/07/2015</t>
  </si>
  <si>
    <t>jusqu'au 10/07/2015</t>
  </si>
  <si>
    <t>Remplacement de joints de chaussée et trottoirs sur les ouvrages d'art du réseau départemental</t>
  </si>
  <si>
    <t>EE08 / EE09</t>
  </si>
  <si>
    <t>Réalisation des Inspections détaillées des PPHM pour l'évaluation de l'état des ouvrages départementaux</t>
  </si>
  <si>
    <t>15/04/2014</t>
  </si>
  <si>
    <t>EF12/TR</t>
  </si>
  <si>
    <t>Groupement A7 Aménagement / FOLIUS ECOPAYSAGE</t>
  </si>
  <si>
    <t>13/05/2016</t>
  </si>
  <si>
    <t>EE12</t>
  </si>
  <si>
    <t>COLAS NORD PICARDIE - AGENCE BEAUVAIS</t>
  </si>
  <si>
    <t>Travaux d'aménagement et de grosses rénovations des chaussées et de leurs dépendances - secteurs Sud-Ouest et Nord-Ouest "réalisation de travaux de revêtements superficiels et d'enrobés coulés à froid"</t>
  </si>
  <si>
    <t>annuel / mars 2015</t>
  </si>
  <si>
    <t>Travaux d'aménagement et de grosses rénovations des chaussées et de leurs dépendances - secteurs Centre, Sud-Est et Nord-Est "réalisation de travaux de revêtements superficiels et d'enrobés coulés à froid"</t>
  </si>
  <si>
    <t>EUROVIA PIVARDIE</t>
  </si>
  <si>
    <t>Lettre de cde envoyée après dernière CP 2014 et avant le 01/01/15 donc pas dans CR MAPA</t>
  </si>
  <si>
    <t>15-101B-017</t>
  </si>
  <si>
    <t>MOE pour la démolition d'un VIPP et la construction d'un nouvel ouvrage permettant à la RD 546 de franchir l'Aisne à Choisy au Bac - Le Francport</t>
  </si>
  <si>
    <t>15-101B-018</t>
  </si>
  <si>
    <t>NGE GENIE CIVIL</t>
  </si>
  <si>
    <t>lot n°1 : ouvrages d'art</t>
  </si>
  <si>
    <t>TP02 - TP04 et TP08</t>
  </si>
  <si>
    <t>15-101B-019</t>
  </si>
  <si>
    <t>GUINTOLI</t>
  </si>
  <si>
    <t>15-101B-020</t>
  </si>
  <si>
    <t>15-101B-021</t>
  </si>
  <si>
    <t>15-101B-022</t>
  </si>
  <si>
    <t>lot n°2 : UTD Centre, NE et SE</t>
  </si>
  <si>
    <t>15-101B-024</t>
  </si>
  <si>
    <t>15-101B-025</t>
  </si>
  <si>
    <t>15-101B-023</t>
  </si>
  <si>
    <r>
      <t xml:space="preserve">15-101B-007                                                                </t>
    </r>
    <r>
      <rPr>
        <b/>
        <sz val="10"/>
        <color rgb="FFFF0000"/>
        <rFont val="Arial"/>
        <family val="2"/>
      </rPr>
      <t xml:space="preserve"> </t>
    </r>
  </si>
  <si>
    <t>A. GEO GEOMETRES EXPERTS SAS</t>
  </si>
  <si>
    <t>Lot 1 : Vallée de l'Oise</t>
  </si>
  <si>
    <t>annuel / Avril 2015</t>
  </si>
  <si>
    <t>LATITUDES SAS</t>
  </si>
  <si>
    <t>Actualisation des études d'aménagement foncier agricole et forestier liées au Canal Seine Nord Europe - Lot 2</t>
  </si>
  <si>
    <t>Lot 2 : Plaine du Noyonnais</t>
  </si>
  <si>
    <t>ECO COMPTEUR</t>
  </si>
  <si>
    <t>Maintenance compteurs trans'oise</t>
  </si>
  <si>
    <t>FB23</t>
  </si>
  <si>
    <t>STOCD</t>
  </si>
  <si>
    <t>Travaux de comblement de carrières</t>
  </si>
  <si>
    <t>TP01, TP04, TP05a, TP08 et TP09</t>
  </si>
  <si>
    <t>27/05/2018</t>
  </si>
  <si>
    <t>jusqu'au 27/05/2017 avec 2 reconductions</t>
  </si>
  <si>
    <t>15-101B-027</t>
  </si>
  <si>
    <t>RAMERY ENVIRONNEMENT</t>
  </si>
  <si>
    <t>Collecte et traitement des déchets pneumatiques pour les besoins du département</t>
  </si>
  <si>
    <t>annuel / avril 2015</t>
  </si>
  <si>
    <t>15-101B-028</t>
  </si>
  <si>
    <t>15-101B-029</t>
  </si>
  <si>
    <t>15-101B-030</t>
  </si>
  <si>
    <t>15-101B-031</t>
  </si>
  <si>
    <t>15-101B-032</t>
  </si>
  <si>
    <t>Fourniture et transport d'un enrobé stockable à froid conditionné pour les besoins du département de l'Oise</t>
  </si>
  <si>
    <t xml:space="preserve"> I</t>
  </si>
  <si>
    <t>GRPT 49° NORD / SETIS GROUPE DEGAUD</t>
  </si>
  <si>
    <t>Lot 1 : secteur Nord-Est</t>
  </si>
  <si>
    <t>Lot 2 : secteur Sud-Est</t>
  </si>
  <si>
    <t>Lot 4: Secteur Nord-Ouest</t>
  </si>
  <si>
    <t>Lot 5: Secteur Centre</t>
  </si>
  <si>
    <t>21/06/2018</t>
  </si>
  <si>
    <t>Jusqu'au 21/06/2018 avec 3 reconductions</t>
  </si>
  <si>
    <t>11/06/2019</t>
  </si>
  <si>
    <t>Jusqu'au 11/06/2019 avec 4 reconductions</t>
  </si>
  <si>
    <t>Jusqu'au 24/06/2019 avec 4 reconductions</t>
  </si>
  <si>
    <t>15-101B-034</t>
  </si>
  <si>
    <t>15-101B-033</t>
  </si>
  <si>
    <t>Etudes préliminaires OA canal St Jean / RD 924 CHANTILLY (OA grand canal)</t>
  </si>
  <si>
    <t>Mission CSPS - RD546 Le Francport Choisy au Bac</t>
  </si>
  <si>
    <t>Création d'un arrêt de bus et réalisation d'un remblai le long de la RD 1330 Base de Creil</t>
  </si>
  <si>
    <t>10 mois</t>
  </si>
  <si>
    <t>15-101B-036</t>
  </si>
  <si>
    <t>15-101B-037</t>
  </si>
  <si>
    <t>ORTEC SERVICES ENVIRONNEMENT</t>
  </si>
  <si>
    <t>Lot 1 - Secteurs Nord-Ouest et Sud-Ouest</t>
  </si>
  <si>
    <t>Lot 2 - Secteurs Nord-Est, Centre et Sud-Est</t>
  </si>
  <si>
    <t>TP08</t>
  </si>
  <si>
    <t>28/05/2016</t>
  </si>
  <si>
    <t>19/07/2019</t>
  </si>
  <si>
    <t>Jusqu'au 19/07/2019 avec 4 reconductions</t>
  </si>
  <si>
    <t>22/07/2019</t>
  </si>
  <si>
    <t>Jusqu'au 22/07/2019 avec 4 reconductions</t>
  </si>
  <si>
    <t>Trimestriel / mars 2015</t>
  </si>
  <si>
    <t>Délais d'exécution précisés à chaque OS</t>
  </si>
  <si>
    <t>15-101B-038</t>
  </si>
  <si>
    <t>VERDI</t>
  </si>
  <si>
    <t xml:space="preserve">Création d'un aménagement au droit de la bretelle RD 1016 et VC à BREUIL LE VERT </t>
  </si>
  <si>
    <t>17/08/2019</t>
  </si>
  <si>
    <t>Jusqu'au 17/08/2019 avec 4 reconductions</t>
  </si>
  <si>
    <t>Jusqu'au 14/12/2014 avec 3 reconductions</t>
  </si>
  <si>
    <t>jusqu'au 23/05/2015 avec 4 reconductions</t>
  </si>
  <si>
    <t>Jusqu'au 17/10/2015 avec 4 reconductions</t>
  </si>
  <si>
    <t>Travaux de pontage de fissures à réaliser sur les réseaux de déplacements du département de l'OISE</t>
  </si>
  <si>
    <t>Implantations nouvelles et mise en conformité de plots de signalisation à coque verre ou polycarbonate retro réflechissants et à LED</t>
  </si>
  <si>
    <t>Grpt BOUYGUES TP / EUROVIA / DTP TERRASSEMENT</t>
  </si>
  <si>
    <t>17/04/2016</t>
  </si>
  <si>
    <t>Réhabilitation et création de sites de comptage par boucles électromagnétiques sur l'ensemble du territoire du Département de l'Oise sur le réseau routier structurant</t>
  </si>
  <si>
    <t>jusqu'au 06/11/2016 avec 3 reconductions</t>
  </si>
  <si>
    <t>Achat et livraison de matériels pour les besoins des services du département de l'Oise - Lot 1</t>
  </si>
  <si>
    <t>Matériaux de construction</t>
  </si>
  <si>
    <t>Achat et livraison de matériels pour les besoins des services du département de l'Oise - Lot 2</t>
  </si>
  <si>
    <t>Achat et livraison de matériels pour les besoins des services du département de l'Oise - Lot 3</t>
  </si>
  <si>
    <t>? Juin 2012</t>
  </si>
  <si>
    <t>? juin 2016</t>
  </si>
  <si>
    <t>Jusqu'en juin 2016 avec 3 reconductions</t>
  </si>
  <si>
    <t>Peinture, revêtement</t>
  </si>
  <si>
    <t>AG08 - AG11</t>
  </si>
  <si>
    <t>Plomberie</t>
  </si>
  <si>
    <t>MOE réhabilitation pont suspendu RD 98 sur l'Oise à LA CROIX ST OUEN</t>
  </si>
  <si>
    <t>RD 203 Desserte de l'aéroport Beauvais-Tillé à Tillé : Travaux de voirie, réseaux divers et aménagements paysagers - Lot 2</t>
  </si>
  <si>
    <t>Fourniture et pose d'indicateurs de profondeur de gel électroniques (cryopédomètre) pour les besoins du Département de l'Oise</t>
  </si>
  <si>
    <t>Jusqu'au 22/08/2015 avec 1 reconduction</t>
  </si>
  <si>
    <t>I et J</t>
  </si>
  <si>
    <t>jusqu'au 03/10/17 avec 3 reconductions</t>
  </si>
  <si>
    <t>Diagnostic des bassins d'assainissement du réseau routier dépatemental, contrôle et suivi des rejets d'assainissement</t>
  </si>
  <si>
    <t>jusqu'au 08/10/17 avec 3 reconductions</t>
  </si>
  <si>
    <t>jusqu'au 09/10/17 avec 3 reconductions</t>
  </si>
  <si>
    <t>ICHT-M</t>
  </si>
  <si>
    <t>Réparation d'un ouvrage d'art à NOYON RD 934/ Canal latéral à l'Oise</t>
  </si>
  <si>
    <t>TP13, TP09 et TP 02</t>
  </si>
  <si>
    <t>Prestations d'aménagement foncier agricole et forestier prévu à l'article L.123-1 et suivants du code rural et de la pêche maritime sur le territoire de BAILLEUL SUR THERAIN</t>
  </si>
  <si>
    <t>MOE réhabilitation pont suspendu permettant à la RD 15 de franchir l'Oise au PLESSIS BRION</t>
  </si>
  <si>
    <t>petits matériels TP secteur Ouest (UTD NO, SO et Centre)</t>
  </si>
  <si>
    <t>matériels de terrassement secteur Ouest (UTD NO, SO et Centre)</t>
  </si>
  <si>
    <t>Nacelles secteur Ouest (UTD NO, SO et Centre)</t>
  </si>
  <si>
    <t>Chargeurs TP secteur Ouest (UTD NO, SO et Centre)</t>
  </si>
  <si>
    <t>petits matériels TP secteur Est (UTD NE et SE)</t>
  </si>
  <si>
    <t>matériels de terrassement secteur Est (UTD NE et SE)</t>
  </si>
  <si>
    <t>Nacelles secteur Est (UTD NE et SE)</t>
  </si>
  <si>
    <t>Chargeurs TP secteur Est (UTD NE et SE)</t>
  </si>
  <si>
    <t>Annuel / décembre 2013</t>
  </si>
  <si>
    <t>07/02/2018</t>
  </si>
  <si>
    <t>Annuel / septembre 2013</t>
  </si>
  <si>
    <t>études géotechniques nécessaires à l'expertise des désordres observés sur la RD 200 à RIVECOURT</t>
  </si>
  <si>
    <t>MOE pour la réhabilitation d'un pont en arc permettant à la RD 130 de franchir l'Aisne à CHOISY AU BAC</t>
  </si>
  <si>
    <t>Relevé thermographique et fourniture de profils thermiques des chaussées du réseau routier départemental de l'Oise</t>
  </si>
  <si>
    <t>COLAS NORD PICARDIE SA</t>
  </si>
  <si>
    <t>Réparation d'un O.A à MORLINCOURT RD 87 / Canal latéral à l'Oise</t>
  </si>
  <si>
    <t>16/06/2015</t>
  </si>
  <si>
    <t>MOE de conception et de réalisation pour la construction de 2 OA - RD 137 Déviation de MOUY</t>
  </si>
  <si>
    <t>Fourniture et transport de granulats pour les besoins du centre routier spécialisé</t>
  </si>
  <si>
    <t>jusqu'au 25/05/2016 avec 2 reconductions</t>
  </si>
  <si>
    <t>Réalisation de travaux divers d'entretien des chaussées Lot 1 de l'AC : Secteur Nord-Ouest</t>
  </si>
  <si>
    <t>Réalisation de travaux divers d'entretien des chaussées Lot 3 de l'AC : Secteur Centre</t>
  </si>
  <si>
    <t>Réalisation de travaux divers d'entretien des chaussées Lot 2 de l'AC : Secteur Sud-Ouest</t>
  </si>
  <si>
    <t>Réalisation de travaux divers d'entretien des chaussées Lot 4 de l'AC : Secteur Nord-Est</t>
  </si>
  <si>
    <t>Réalisation de travaux divers d'entretien des chaussées Lot 5 de l'AC : Secteur Sud-Est</t>
  </si>
  <si>
    <t>Travaux d'aménagement et de grosses rénovations des chaussées et de leurs dépendances Lot 1 de l'AC : secteurs Sud-Ouest et Nord-Ouest</t>
  </si>
  <si>
    <t>Travaux d'aménagement et de grosses rénovations des chaussées et de leurs dépendances Lot 2 de l'AC : secteurs Centre, Sud-Est et Nord-Est</t>
  </si>
  <si>
    <t>Travaux d'aménagement et de grosses rénovations des chaussées et de leurs dépendances Lot 2 de l'AC : secteurs Centre, Sud-Est et Nord-Est - Enduit Supérficiel d'Usure</t>
  </si>
  <si>
    <t>Travaux d'aménagement et de grosses rénovations des chaussées et de leurs dépendances Lot 1 de l'AC : secteurs Sud-Ouest et Nord-Ouest - Enduit Supérficiel d'Usure</t>
  </si>
  <si>
    <t>Réalisation de travaux divers d'entretien des chaussées sur le secteur nord-ouest lot n°1 de l'AC : UTD NORD-OUEST</t>
  </si>
  <si>
    <t>Réalisation de travaux divers d'entretien des chaussées sur le secteur sud-ouest lot n°2 de l'AC : UTD sud-ouest</t>
  </si>
  <si>
    <t>Réalisation de travaux divers d'entretien des chaussées sur le secteur centre lot n°3 de l'AC : UTD centre</t>
  </si>
  <si>
    <t>Réalisation de travaux divers d'entretien des chaussées sur le secteur nord-est Lot n°4 de l'AC : UTD nord-est</t>
  </si>
  <si>
    <t>Réalisation de travaux divers d'entretien des chaussées sur le secteur sud-est lot n°5 de l'AC : UTD sud-est</t>
  </si>
  <si>
    <t>Annuel / Mai 2014</t>
  </si>
  <si>
    <t>TP13, BT16a, TP01 et SYNTEC</t>
  </si>
  <si>
    <t>Travaux de signalisations horizontales en peinture et thermoplastique Lot 1 de l'AC : peinture</t>
  </si>
  <si>
    <t>Annuel / Juin 2014</t>
  </si>
  <si>
    <t>jusqu'au 12/06/2016 avec 2 reconductions</t>
  </si>
  <si>
    <t>Travaux de signalisations horizontales en peinture et thermoplastique Lot 2 de l'AC : thermoplastique</t>
  </si>
  <si>
    <t>03/07/2015</t>
  </si>
  <si>
    <t>RD 981 - Déviation de Trie-Château - Aménagements de sécurité - Réalisation des giratoires RD 981/RD 166 à Trie-Château (60) et RD 981/RD 15bis à Gisors (27) - Lot 1</t>
  </si>
  <si>
    <t>Lot 1 - Terrassements-assainissement-chaussées</t>
  </si>
  <si>
    <t>RD 981 - Déviation de Trie-Château - Aménagements de sécurité - Réalisation des giratoires RD 981/RD 166 à Trie-Château (60) et RD 981/RD 15bis à Gisors (27) - Lot 2</t>
  </si>
  <si>
    <t>BT43 et TP09TER</t>
  </si>
  <si>
    <t>26/08/2015</t>
  </si>
  <si>
    <t>31/12/2015 car non reconduit</t>
  </si>
  <si>
    <r>
      <t xml:space="preserve">14-101B-021           </t>
    </r>
    <r>
      <rPr>
        <b/>
        <sz val="10"/>
        <color rgb="FFFF0000"/>
        <rFont val="Arial"/>
        <family val="2"/>
      </rPr>
      <t>(MS basé sur AC Cap'Oise)</t>
    </r>
  </si>
  <si>
    <r>
      <t xml:space="preserve">14-101B4-022                  </t>
    </r>
    <r>
      <rPr>
        <b/>
        <sz val="10"/>
        <color rgb="FFFF0000"/>
        <rFont val="Arial"/>
        <family val="2"/>
      </rPr>
      <t xml:space="preserve"> (MS basé sur AC Cap'Oise)</t>
    </r>
  </si>
  <si>
    <r>
      <t xml:space="preserve">14-101B-032    </t>
    </r>
    <r>
      <rPr>
        <b/>
        <sz val="10"/>
        <color rgb="FFFF0000"/>
        <rFont val="Arial"/>
        <family val="2"/>
      </rPr>
      <t>(MS basé sur AC Cap'Oise)</t>
    </r>
  </si>
  <si>
    <r>
      <t xml:space="preserve">14-101B-033  </t>
    </r>
    <r>
      <rPr>
        <b/>
        <sz val="10"/>
        <color rgb="FFFF0000"/>
        <rFont val="Arial"/>
        <family val="2"/>
      </rPr>
      <t xml:space="preserve">  (MS basé sur AC Cap'Oise)</t>
    </r>
  </si>
  <si>
    <r>
      <t xml:space="preserve">14-101B-037 </t>
    </r>
    <r>
      <rPr>
        <b/>
        <sz val="10"/>
        <color rgb="FFFF0000"/>
        <rFont val="Arial"/>
        <family val="2"/>
      </rPr>
      <t>(MS basé sur AC Cap'Oise)</t>
    </r>
  </si>
  <si>
    <r>
      <t>14-101B-042</t>
    </r>
    <r>
      <rPr>
        <b/>
        <sz val="10"/>
        <color rgb="FFFF0000"/>
        <rFont val="Arial"/>
        <family val="2"/>
      </rPr>
      <t xml:space="preserve"> (MAPA lancé par la Cap'Oise)</t>
    </r>
  </si>
  <si>
    <r>
      <t>14-101B-043</t>
    </r>
    <r>
      <rPr>
        <b/>
        <sz val="10"/>
        <color rgb="FFFF0000"/>
        <rFont val="Arial"/>
        <family val="2"/>
      </rPr>
      <t xml:space="preserve"> (MAPA lancé par la Cap'Oise)</t>
    </r>
  </si>
  <si>
    <r>
      <t xml:space="preserve">14-101B-044 </t>
    </r>
    <r>
      <rPr>
        <b/>
        <sz val="10"/>
        <color rgb="FFFF0000"/>
        <rFont val="Arial"/>
        <family val="2"/>
      </rPr>
      <t>(MS basé sur AC Cap'Oise)</t>
    </r>
  </si>
  <si>
    <r>
      <t xml:space="preserve">14-101B-045 </t>
    </r>
    <r>
      <rPr>
        <b/>
        <sz val="10"/>
        <color rgb="FFFF0000"/>
        <rFont val="Arial"/>
        <family val="2"/>
      </rPr>
      <t>(MS basé sur AC Cap'Oise)</t>
    </r>
  </si>
  <si>
    <r>
      <t xml:space="preserve">14-101B-046 </t>
    </r>
    <r>
      <rPr>
        <b/>
        <sz val="10"/>
        <color rgb="FFFF0000"/>
        <rFont val="Arial"/>
        <family val="2"/>
      </rPr>
      <t>(MS basé sur AC Cap'Oise)</t>
    </r>
  </si>
  <si>
    <r>
      <t xml:space="preserve">14-101B-047 </t>
    </r>
    <r>
      <rPr>
        <b/>
        <sz val="10"/>
        <color rgb="FFFF0000"/>
        <rFont val="Arial"/>
        <family val="2"/>
      </rPr>
      <t>(MS basé sur AC Cap'Oise)</t>
    </r>
  </si>
  <si>
    <r>
      <t xml:space="preserve">14-101B-048 </t>
    </r>
    <r>
      <rPr>
        <b/>
        <sz val="10"/>
        <color rgb="FFFF0000"/>
        <rFont val="Arial"/>
        <family val="2"/>
      </rPr>
      <t>(MS basé sur AC Cap'Oise)</t>
    </r>
  </si>
  <si>
    <r>
      <t>14-101B-054</t>
    </r>
    <r>
      <rPr>
        <b/>
        <sz val="10"/>
        <color rgb="FFFF0000"/>
        <rFont val="Arial"/>
        <family val="2"/>
      </rPr>
      <t xml:space="preserve"> (MS basé sur AC Cap'Oise)</t>
    </r>
  </si>
  <si>
    <r>
      <t xml:space="preserve">14-101B-055 </t>
    </r>
    <r>
      <rPr>
        <b/>
        <sz val="10"/>
        <color rgb="FFFF0000"/>
        <rFont val="Arial"/>
        <family val="2"/>
      </rPr>
      <t>(MS basé sur AC Cap'Oise)</t>
    </r>
  </si>
  <si>
    <r>
      <t xml:space="preserve">14-101B-056 </t>
    </r>
    <r>
      <rPr>
        <b/>
        <sz val="10"/>
        <color rgb="FFFF0000"/>
        <rFont val="Arial"/>
        <family val="2"/>
      </rPr>
      <t>(MS basé sur AC Cap'Oise)</t>
    </r>
  </si>
  <si>
    <r>
      <t xml:space="preserve">14-101B-059 </t>
    </r>
    <r>
      <rPr>
        <b/>
        <sz val="10"/>
        <color rgb="FFFF0000"/>
        <rFont val="Arial"/>
        <family val="2"/>
      </rPr>
      <t>(MS basé sur AC Cap'Oise)</t>
    </r>
  </si>
  <si>
    <r>
      <t xml:space="preserve">14-101B-062 </t>
    </r>
    <r>
      <rPr>
        <b/>
        <sz val="10"/>
        <color rgb="FFFF0000"/>
        <rFont val="Arial"/>
        <family val="2"/>
      </rPr>
      <t>(MS basé sur AC Cap'Oise)</t>
    </r>
  </si>
  <si>
    <r>
      <t>14-101B-067</t>
    </r>
    <r>
      <rPr>
        <b/>
        <sz val="10"/>
        <color rgb="FFFF0000"/>
        <rFont val="Arial"/>
        <family val="2"/>
      </rPr>
      <t xml:space="preserve"> (MS basé sur AC Cap'Oise)</t>
    </r>
  </si>
  <si>
    <r>
      <t xml:space="preserve">14-101B-075 </t>
    </r>
    <r>
      <rPr>
        <b/>
        <sz val="10"/>
        <color rgb="FFFF0000"/>
        <rFont val="Arial"/>
        <family val="2"/>
      </rPr>
      <t>(MS basé sur AC Cap'Oise)</t>
    </r>
  </si>
  <si>
    <r>
      <t xml:space="preserve">14-101B-076 </t>
    </r>
    <r>
      <rPr>
        <b/>
        <sz val="10"/>
        <color rgb="FFFF0000"/>
        <rFont val="Arial"/>
        <family val="2"/>
      </rPr>
      <t>(MS basé sur AC Cap'Oise)</t>
    </r>
  </si>
  <si>
    <r>
      <t xml:space="preserve">14-101B-080 </t>
    </r>
    <r>
      <rPr>
        <b/>
        <sz val="10"/>
        <color rgb="FFFF0000"/>
        <rFont val="Arial"/>
        <family val="2"/>
      </rPr>
      <t>(MS basé sur AC Cap'Oise)</t>
    </r>
  </si>
  <si>
    <r>
      <t>15-101B-004</t>
    </r>
    <r>
      <rPr>
        <b/>
        <sz val="10"/>
        <color rgb="FFFF0000"/>
        <rFont val="Arial"/>
        <family val="2"/>
      </rPr>
      <t xml:space="preserve"> (MS basé sur AC Cap'Oise)</t>
    </r>
  </si>
  <si>
    <r>
      <t xml:space="preserve">15-101B-005 </t>
    </r>
    <r>
      <rPr>
        <b/>
        <sz val="10"/>
        <color rgb="FFFF0000"/>
        <rFont val="Arial"/>
        <family val="2"/>
      </rPr>
      <t>(MS basé sur AC Cap'Oise)</t>
    </r>
  </si>
  <si>
    <r>
      <t>15-101B-011</t>
    </r>
    <r>
      <rPr>
        <b/>
        <sz val="10"/>
        <color rgb="FFFF0000"/>
        <rFont val="Arial"/>
        <family val="2"/>
      </rPr>
      <t xml:space="preserve"> (MS basé sur AC Cap'Oise)</t>
    </r>
  </si>
  <si>
    <r>
      <t xml:space="preserve">15-101B-012  </t>
    </r>
    <r>
      <rPr>
        <b/>
        <sz val="10"/>
        <color rgb="FFFF0000"/>
        <rFont val="Arial"/>
        <family val="2"/>
      </rPr>
      <t>(MS basé sur AC Cap'Oise)</t>
    </r>
  </si>
  <si>
    <r>
      <t xml:space="preserve">15-101B-013  </t>
    </r>
    <r>
      <rPr>
        <b/>
        <sz val="10"/>
        <color rgb="FFFF0000"/>
        <rFont val="Arial"/>
        <family val="2"/>
      </rPr>
      <t>(MS basé sur AC Cap'Oise)</t>
    </r>
  </si>
  <si>
    <r>
      <t xml:space="preserve">15-101B-014  </t>
    </r>
    <r>
      <rPr>
        <b/>
        <sz val="10"/>
        <color rgb="FFFF0000"/>
        <rFont val="Arial"/>
        <family val="2"/>
      </rPr>
      <t>(MS basé sur AC Cap'Oise)</t>
    </r>
  </si>
  <si>
    <r>
      <t xml:space="preserve">15-101B-015  </t>
    </r>
    <r>
      <rPr>
        <b/>
        <sz val="10"/>
        <color rgb="FFFF0000"/>
        <rFont val="Arial"/>
        <family val="2"/>
      </rPr>
      <t>(MS basé sur AC Cap'Oise)</t>
    </r>
  </si>
  <si>
    <r>
      <t xml:space="preserve">15-101B-016  </t>
    </r>
    <r>
      <rPr>
        <b/>
        <sz val="10"/>
        <color rgb="FFFF0000"/>
        <rFont val="Arial"/>
        <family val="2"/>
      </rPr>
      <t>(MS basé sur AC Cap'Oise)</t>
    </r>
  </si>
  <si>
    <r>
      <t>15-101B-010</t>
    </r>
    <r>
      <rPr>
        <b/>
        <sz val="10"/>
        <color rgb="FFFF0000"/>
        <rFont val="Arial"/>
        <family val="2"/>
      </rPr>
      <t xml:space="preserve"> (MS basé sur AC Cap'Oise)</t>
    </r>
  </si>
  <si>
    <r>
      <t xml:space="preserve">15-101B-026 </t>
    </r>
    <r>
      <rPr>
        <b/>
        <sz val="10"/>
        <color rgb="FFFF0000"/>
        <rFont val="Arial"/>
        <family val="2"/>
      </rPr>
      <t>(MS basé sur AC Cap'Oise)</t>
    </r>
  </si>
  <si>
    <r>
      <t xml:space="preserve">15-101B-035  </t>
    </r>
    <r>
      <rPr>
        <b/>
        <sz val="10"/>
        <color rgb="FFFF0000"/>
        <rFont val="Arial"/>
        <family val="2"/>
      </rPr>
      <t>(MS basé sur AC Cap'Oise)</t>
    </r>
  </si>
  <si>
    <t>Groupement RAMERY TP / Oise TP</t>
  </si>
  <si>
    <t>Renforcement et calibrage de la RD 82 entre THIESCOURT et EVRICOURT</t>
  </si>
  <si>
    <t>Etudes géotechniques pour la réalisation de la déviation de MOUY étude de tracé - mission G2 - complément d'investigations</t>
  </si>
  <si>
    <t>Prestations de réalisation de l'étude d'impact et de dossiers de demandes d'autorisation dans le cadre des opérations d'aménagement foncier agricole et forestier sur le territoire de BAILLEUL-SUR-THERAIN (RD 234)</t>
  </si>
  <si>
    <t>annuel / août 2014</t>
  </si>
  <si>
    <t>Trimestriel / Oct 2014</t>
  </si>
  <si>
    <t>Bi et TR</t>
  </si>
  <si>
    <t>Lot 2 : Contrôles des terrassements et chaussées</t>
  </si>
  <si>
    <t>Prestations de fauchages des dépendances vertes sur le réseau de déplacements départementale de l'Oise - Lot n°2</t>
  </si>
  <si>
    <t>Prestations de fauchages des dépendances vertes sur le réseau de déplacements départementale de l'Oise - Lot n°1</t>
  </si>
  <si>
    <t>Prestations de réalisation d'études d'impact et de dossiers de demandes d'autorisation dans le cadre des opérations d'aménagement foncier agricole et forestier sur les territoires de Catenoy et Nointel avec extensions sur Breuil-le-sec, Epineuse et Sacy-le-grand (RN31)</t>
  </si>
  <si>
    <t>Annuel / sept 2014</t>
  </si>
  <si>
    <t>Annuel /  déc 2014</t>
  </si>
  <si>
    <t>A la fin des travaux</t>
  </si>
  <si>
    <t>RD 981 Déviation de TRIE CHÂTEAU - Construction d'un ouvrage de franchissement de la rivière "la troesne" (OA3),  de deux ouvrages hydrauliques de décharge (OH7 et OH8) et réalisation des remblais dans la vallée de la troesne - Lot n°1</t>
  </si>
  <si>
    <t>RD 981 Déviation de TRIE CHÂTEAU - Construction d'un ouvrage de franchissement de la rivière "la troesne" (OA3),  de deux ouvrages hydrauliques de décharge (OH7 et OH8) et réalisation des remblais dans la vallée de la troesne - Lot n°2</t>
  </si>
  <si>
    <t>Lot n°2: terrassements / assainissement</t>
  </si>
  <si>
    <t>Annuel / Février 2015</t>
  </si>
  <si>
    <t>Prestations diverses d'entretien d'espaces verts sur les routes départementales de l'Oise et leurs dépendances - Lot 1</t>
  </si>
  <si>
    <t>Prestations diverses d'entretien d'espaces verts sur les routes départementales de l'Oise et leurs dépendances - Lot 2</t>
  </si>
  <si>
    <t>Annuel / janvier 2015</t>
  </si>
  <si>
    <t>jusqu'au 03/06/2019 avec 4 reconductions</t>
  </si>
  <si>
    <t>Actualisation des études d'aménagement foncier, agricole et forestier liées au Canal Seine Nord Europe - Lot 1</t>
  </si>
  <si>
    <t xml:space="preserve">Prestations de géomètre et de topographie - Lot 1 </t>
  </si>
  <si>
    <t>Prestations de géomètre et de topographie - Lot 2</t>
  </si>
  <si>
    <t xml:space="preserve">Prestations de géomètre et de topographie - Lot 4 </t>
  </si>
  <si>
    <t xml:space="preserve">Prestations de géomètre et de topographie - Lot 5 </t>
  </si>
  <si>
    <t>COLAS NORD PICARDIE - Agence de Senlis</t>
  </si>
  <si>
    <t>Nettoyage des canalisations par hydrocurage pour le département de l'Oise - Lot 1</t>
  </si>
  <si>
    <t>Nettoyage des canalisations par hydrocurage pour le département de l'Oise - Lot 2</t>
  </si>
  <si>
    <t>Annuel / Avril 2015</t>
  </si>
  <si>
    <t>31/12/2014 portée au 31/03/2015 suite avenant n°1</t>
  </si>
  <si>
    <t>110 256 € porté à 107 720 € suite avenant n°1</t>
  </si>
  <si>
    <t>47 150 € porté à 52 110 € suite avenant n°1</t>
  </si>
  <si>
    <t>36 mois portée à             60 mois suite avenant n°2</t>
  </si>
  <si>
    <t>02/11/2013 portée au 02/11/2015</t>
  </si>
  <si>
    <t>36 mois portée à 60 mois par avenant n°1</t>
  </si>
  <si>
    <t>Tranche ferme : 1 719 400,60 € porté à 1 732 272,10 € suite avenant n°1 / Tranche conditionelle :       1 175 682,80 €</t>
  </si>
  <si>
    <t>42 000 € porté à 51 325,05 € suite avenant n°1</t>
  </si>
  <si>
    <t>36 mois portée à 54 mois suite avenant n°2</t>
  </si>
  <si>
    <t>03/11/2013 portée au 03/05/2015</t>
  </si>
  <si>
    <t>11/08/2013 portée au 11/08/2015</t>
  </si>
  <si>
    <t>Tranche ferme : 181 017 € porté à 130 683,25 € suite avenant n°1 / Tranche conditionelle : 114 380 € porté à 116 975,40 € suite avenant n°2</t>
  </si>
  <si>
    <t>526 045 € porté à 622 404,24 € suite avenant n°1</t>
  </si>
  <si>
    <t>15 mois portée à           18 mois suite avenant n°1</t>
  </si>
  <si>
    <t>17/01/2015 portée au 17/04/2015</t>
  </si>
  <si>
    <t>1 321 513,00 € porté à                                     1 321 512,52 € suite avenant n°1</t>
  </si>
  <si>
    <t>12 mois portée à             15 mois suite avenant n°1</t>
  </si>
  <si>
    <t>26/06/2015 portée à 26/09/2015</t>
  </si>
  <si>
    <t>636 314,50 € porté à                    731 746 € par avenant n°1</t>
  </si>
  <si>
    <t>15-101B-039</t>
  </si>
  <si>
    <t>15-101B-040</t>
  </si>
  <si>
    <t>France BALAYAGE</t>
  </si>
  <si>
    <t>Lot 1 :  UTD Nord-Ouest et Sud-Ouest</t>
  </si>
  <si>
    <t>annuel/ aout 2015</t>
  </si>
  <si>
    <t>Lot 2 :  UTD Centre, Nord-Est et Sud-Est</t>
  </si>
  <si>
    <t>15-101B-041</t>
  </si>
  <si>
    <t>15-101B-042</t>
  </si>
  <si>
    <t>15-101B-043</t>
  </si>
  <si>
    <t>Prestations de géomètre et de topographie - Lot 3</t>
  </si>
  <si>
    <t>Lot 3 : Secteur Sud-Ouest</t>
  </si>
  <si>
    <t>annuel / juillet 2015</t>
  </si>
  <si>
    <t>lot 1 : secteurs sud-ouest et nord-ouest</t>
  </si>
  <si>
    <t>lot 2 :  secteurs centre, sud-est et nord-est</t>
  </si>
  <si>
    <t>accord-cadre</t>
  </si>
  <si>
    <t>13/10/2019</t>
  </si>
  <si>
    <t>Jusqu'au  13/10/2019 avec 3 reconductions</t>
  </si>
  <si>
    <t>Jusqu'au 26/10/2019 avec 3 reconductions</t>
  </si>
  <si>
    <t>26/10/2019</t>
  </si>
  <si>
    <t>15-101B-044</t>
  </si>
  <si>
    <t>Diagnostic / solutions et projet de réparation de l'OA RD924 Boran sur Oise</t>
  </si>
  <si>
    <t>15-101B-045</t>
  </si>
  <si>
    <t>Etudes d'environnement et d'aménagement</t>
  </si>
  <si>
    <t>15-101B-046</t>
  </si>
  <si>
    <t>Fourniture d'appareils de mesures de comptages routiers et d'accessoires</t>
  </si>
  <si>
    <t>28/10/2019</t>
  </si>
  <si>
    <t>Jusqu'au 28/10/2019 avec 3 reconductions</t>
  </si>
  <si>
    <t>19/11/2019</t>
  </si>
  <si>
    <t>Jusqu'au 19/11/2019 avec 3 reconductions</t>
  </si>
  <si>
    <t>15-101B-047</t>
  </si>
  <si>
    <t>RD 1016 CAUFFRY RANTIGNY- MOE Phase EP/DIAG</t>
  </si>
  <si>
    <t>15-101B-048</t>
  </si>
  <si>
    <t>SID</t>
  </si>
  <si>
    <t>Acquisition d'un appareil de nettoyage de graffitis sur les OA et les panneaux de signalisation pour UTD de PONT</t>
  </si>
  <si>
    <t>CE08</t>
  </si>
  <si>
    <t>1 semaine</t>
  </si>
  <si>
    <t>24/11/2019</t>
  </si>
  <si>
    <t>Jusqu'au 24/11/2019 avec 4 reconductions</t>
  </si>
  <si>
    <t>15-101B-049</t>
  </si>
  <si>
    <t>BARUCH ET FISCH SARL</t>
  </si>
  <si>
    <t>Démolition d'un ouvrage d'art à Choisy au Bac - RD 546/Aisne</t>
  </si>
  <si>
    <t>15-101B-050</t>
  </si>
  <si>
    <t>MSEI Environnement</t>
  </si>
  <si>
    <t>CF07</t>
  </si>
  <si>
    <t>Fourniture d'étiquettes imprimante pour panneaux de signalisation</t>
  </si>
  <si>
    <t>03/05/2017</t>
  </si>
  <si>
    <t>2016</t>
  </si>
  <si>
    <t>16-101B-001</t>
  </si>
  <si>
    <t>Groupement RAMERY TP/OISE ENVIRONNEMENT</t>
  </si>
  <si>
    <t>Dépose et repose des pavés au droit du château de Chantilly sur la RD 924A</t>
  </si>
  <si>
    <t>mensuel / décembre 2015</t>
  </si>
  <si>
    <t>28/01/2017</t>
  </si>
  <si>
    <t>Groupement INGEROP CONSEIL ET INGENIERIE / AEI sarl / RAINETTE</t>
  </si>
  <si>
    <t>MS Travaux courants d'aménagement et de rénovations des chaussées et de leurs dépendances sur les secteurs Sud-Ouest et Nord-Ouest du département de l'Oise</t>
  </si>
  <si>
    <t>31/12/2016</t>
  </si>
  <si>
    <t>TP08 / TP09</t>
  </si>
  <si>
    <t>MS Travaux courants d'aménagement et de rénovations des chaussées et de leurs dépendances sur les secteurs Centre, Sud-Est et Nord-Est du département de l'Oise</t>
  </si>
  <si>
    <t>16-101B-004</t>
  </si>
  <si>
    <t>FIRCHIM France SAS</t>
  </si>
  <si>
    <t>Fourniture et transport d'absorbant à usage routier pour les besoins du département de l'Oise</t>
  </si>
  <si>
    <t>annuel / janvier 2016</t>
  </si>
  <si>
    <t>TRTP</t>
  </si>
  <si>
    <t>16-101B-005</t>
  </si>
  <si>
    <t>RCA</t>
  </si>
  <si>
    <t>annuel / décembre 2015</t>
  </si>
  <si>
    <t>01/03/2020</t>
  </si>
  <si>
    <t>mensuel / février 2016</t>
  </si>
  <si>
    <t>16/03/2020</t>
  </si>
  <si>
    <t>Jusqu'au 16/03/2020 avec 3 reconductions</t>
  </si>
  <si>
    <r>
      <t xml:space="preserve">16-101B-008 </t>
    </r>
    <r>
      <rPr>
        <b/>
        <sz val="10"/>
        <color rgb="FFFF0000"/>
        <rFont val="Arial"/>
        <family val="2"/>
      </rPr>
      <t>(MS basé sur AC Cap'Oise)</t>
    </r>
  </si>
  <si>
    <t>FSD1 ICHT-IME PMR</t>
  </si>
  <si>
    <t>mensuel/ mars 2016</t>
  </si>
  <si>
    <t>Lot 2 : travaux de signalisation horizontales en thermoplastique</t>
  </si>
  <si>
    <t>18/04/2017</t>
  </si>
  <si>
    <t>travaux de revêtements superficiels sur les secteurs Centre, sud-est et nord-est du département de l'Oise</t>
  </si>
  <si>
    <t>travaux de revêtements superficiels sur les secteurs sud-ouest et nord-ouest du département de l'Oise</t>
  </si>
  <si>
    <t>Renforcement et calibrage de la RD 105 entre HENONVILLE et IVRY-LE-TEMPLE</t>
  </si>
  <si>
    <t>16-101B-010</t>
  </si>
  <si>
    <t>Mise aux normes et renforcement structurel de la RD 1016 Rantigny - Neuilly dans le sens Creil - Clermont</t>
  </si>
  <si>
    <t>16-101B-011</t>
  </si>
  <si>
    <t>NOREMAT</t>
  </si>
  <si>
    <t>location d'un véhicule service viabilité à titre expérimental</t>
  </si>
  <si>
    <t>BE 05-01</t>
  </si>
  <si>
    <t>4 semaines</t>
  </si>
  <si>
    <t>16/05/2017</t>
  </si>
  <si>
    <t>21/04/2016 porté au 21/11/2016</t>
  </si>
  <si>
    <t>6 957 325,80 € porté à 7 446 226,15 €</t>
  </si>
  <si>
    <t>12 mois portée à             19 mois suite avenant n°1</t>
  </si>
  <si>
    <t>48 mois portée à 66 mois suite avenant n°1</t>
  </si>
  <si>
    <t>15/04/2016 porté au 15/10/2017</t>
  </si>
  <si>
    <t>8 751 887,05 € porté à 8 551 812,33 €</t>
  </si>
  <si>
    <t>12/06/2016 porté au 31/12/2016</t>
  </si>
  <si>
    <t>17/07/2016 porté au 31/12/2016</t>
  </si>
  <si>
    <t>31/12/2015 porté au 31/03/2016</t>
  </si>
  <si>
    <t xml:space="preserve">2 926 913,50 € porté à 2 926 907,96 € </t>
  </si>
  <si>
    <t>16-101B-012</t>
  </si>
  <si>
    <t>16-101B-013</t>
  </si>
  <si>
    <t>ENROBES PLUS</t>
  </si>
  <si>
    <t>Travaux de signalisations horizontales en peinture et thermoplastique  - Lot 2</t>
  </si>
  <si>
    <t>Travaux d'aménagement et de grosses rénovations des chaussées et de leurs dépendances - Lot 1</t>
  </si>
  <si>
    <t>Travaux d'aménagement et de grosses rénovations des chaussées et de leurs dépendances - Lot 2</t>
  </si>
  <si>
    <t>Balayage des chaussées - Lot 2</t>
  </si>
  <si>
    <t>Balayage des chaussées - Lot 1</t>
  </si>
  <si>
    <t>Fourniture d'enrobés à chaud pour les besoins du département de l'Oise - Lot 1</t>
  </si>
  <si>
    <t>Fourniture d'enrobés à chaud pour les besoins du département de l'Oise - Lot 2</t>
  </si>
  <si>
    <t>Lot 1 : Secteurs Nord-Ouest et Sud-Ouest</t>
  </si>
  <si>
    <t>Lot 2 : Secteurs Centre, Sud-Est et Nord-Est</t>
  </si>
  <si>
    <t>Trimestriel / avril 2016</t>
  </si>
  <si>
    <t>Jusqu'au 01/03/2020 avec 3 reconductions</t>
  </si>
  <si>
    <t>IPP1 / IPP2</t>
  </si>
  <si>
    <t>16-101B-014</t>
  </si>
  <si>
    <t>11 juin 2016</t>
  </si>
  <si>
    <t>Travaux de signalisation dynamique d'alerte en intersection sur le territoire de la commune de WARLUIS RD 1001</t>
  </si>
  <si>
    <t>16-101B-015</t>
  </si>
  <si>
    <t>Fourniture d'étiquettes Brady en vinyle pour panneau de signalisation RD1016 CAUFFRY RANTIGNY</t>
  </si>
  <si>
    <t>180 000 € sur durée totale : 57 000 € sur période initiale / 45 000 € sur 1ère reconduction / 45 000 € sur 2ème reconduction / 33 000 € sur 3ème reconduction</t>
  </si>
  <si>
    <t>150 000 € sur durée totale : 28 000 € sur période initiale / 37 500 € sur 1ère reconduction / 37 500 € sur 2ème reconduction / 47 000 € sur 3ème reconduction</t>
  </si>
  <si>
    <t>800 000 € sur durée totale : 220 000 € sur période initiale / 200 000 € sur 1ère reconduction / 200 000 € sur 2ème reconduction / 180 000 € sur 3ème reconduction</t>
  </si>
  <si>
    <t>16-101B-016</t>
  </si>
  <si>
    <t>INEO NORD PICARDIE</t>
  </si>
  <si>
    <t>Annuel / Mai 2016</t>
  </si>
  <si>
    <t>TP12c</t>
  </si>
  <si>
    <r>
      <t xml:space="preserve">16-101B-002 </t>
    </r>
    <r>
      <rPr>
        <b/>
        <sz val="10"/>
        <color rgb="FFFF0000"/>
        <rFont val="Arial"/>
        <family val="2"/>
      </rPr>
      <t>(MS à l'AC 15-101B-041)</t>
    </r>
  </si>
  <si>
    <r>
      <t xml:space="preserve">16-101B-003 </t>
    </r>
    <r>
      <rPr>
        <b/>
        <sz val="10"/>
        <color rgb="FFFF0000"/>
        <rFont val="Arial"/>
        <family val="2"/>
      </rPr>
      <t>(MS à l'AC 15-101B-042)</t>
    </r>
  </si>
  <si>
    <r>
      <t xml:space="preserve">16-101B-006 </t>
    </r>
    <r>
      <rPr>
        <b/>
        <sz val="10"/>
        <color rgb="FFFF0000"/>
        <rFont val="Arial"/>
        <family val="2"/>
      </rPr>
      <t>(MS à l'AC 15-101B-041)</t>
    </r>
  </si>
  <si>
    <r>
      <t xml:space="preserve">16-101B-007 </t>
    </r>
    <r>
      <rPr>
        <b/>
        <sz val="10"/>
        <color rgb="FFFF0000"/>
        <rFont val="Arial"/>
        <family val="2"/>
      </rPr>
      <t>(MS à l'AC 15-101B-042)</t>
    </r>
  </si>
  <si>
    <r>
      <t xml:space="preserve">16-101B-009 </t>
    </r>
    <r>
      <rPr>
        <b/>
        <sz val="10"/>
        <color rgb="FFFF0000"/>
        <rFont val="Arial"/>
        <family val="2"/>
      </rPr>
      <t>(MS à l'AC 15-101B-041)</t>
    </r>
  </si>
  <si>
    <t>19/06/2020</t>
  </si>
  <si>
    <t>Jusqu'au 19/06/2020 avec 4 reconductions</t>
  </si>
  <si>
    <t>14/06/2020</t>
  </si>
  <si>
    <t>Jusqu'au 14/06/2020 avec 4 reconductions</t>
  </si>
  <si>
    <t>16-101B-017</t>
  </si>
  <si>
    <t>JV GROUP</t>
  </si>
  <si>
    <t>Location de matériels de rabotage avec opérateur pour les besoins du département de l'Oise</t>
  </si>
  <si>
    <t>Annuel / mai 2016</t>
  </si>
  <si>
    <t>Création d'un tourne à gauche sur les RD932 et RD13E à Venette</t>
  </si>
  <si>
    <r>
      <t xml:space="preserve">16-101B-018 </t>
    </r>
    <r>
      <rPr>
        <b/>
        <sz val="10"/>
        <color rgb="FFFF0000"/>
        <rFont val="Arial"/>
        <family val="2"/>
      </rPr>
      <t>(MS à l'AC 15-101B-042)</t>
    </r>
  </si>
  <si>
    <r>
      <t xml:space="preserve">16-101B-019 </t>
    </r>
    <r>
      <rPr>
        <b/>
        <sz val="10"/>
        <color rgb="FFFF0000"/>
        <rFont val="Arial"/>
        <family val="2"/>
      </rPr>
      <t>(MS à l'AC 15-101B-042)</t>
    </r>
  </si>
  <si>
    <t>Création d'une bretelle de sortie sur la RD 1330 pour la base de Creil</t>
  </si>
  <si>
    <t>Création d'un assainissement et rectification du devers de la chaussée sur la RD 335 NAMPCEL</t>
  </si>
  <si>
    <r>
      <t xml:space="preserve">16-101B-020 </t>
    </r>
    <r>
      <rPr>
        <b/>
        <sz val="10"/>
        <color rgb="FFFF0000"/>
        <rFont val="Arial"/>
        <family val="2"/>
      </rPr>
      <t>(MS à l'AC 15-101B-042)</t>
    </r>
  </si>
  <si>
    <r>
      <t xml:space="preserve">16-101B-021 </t>
    </r>
    <r>
      <rPr>
        <b/>
        <sz val="10"/>
        <color rgb="FFFF0000"/>
        <rFont val="Arial"/>
        <family val="2"/>
      </rPr>
      <t>(MS basé sur AC Cap'Oise)</t>
    </r>
  </si>
  <si>
    <r>
      <t xml:space="preserve">16-101B-022 </t>
    </r>
    <r>
      <rPr>
        <b/>
        <sz val="10"/>
        <color rgb="FFFF0000"/>
        <rFont val="Arial"/>
        <family val="2"/>
      </rPr>
      <t>(MS basé sur AC Cap'Oise)</t>
    </r>
  </si>
  <si>
    <t>Travaux divers d'entretien sur le réseau routier départemental - secteurs Sud-Ouest et Nord-Ouest</t>
  </si>
  <si>
    <t>Travaux divers d'entretien sur le réseau routier départemental - secteurs Centre, Sud-Est et Nord-Est</t>
  </si>
  <si>
    <t>Prix actualisables</t>
  </si>
  <si>
    <t>27/06/2020</t>
  </si>
  <si>
    <t>16-101B-023</t>
  </si>
  <si>
    <t>ESCAUT GENIE CIVIL</t>
  </si>
  <si>
    <t>Réparation d'un ouvrage d'art à APPILLY RD 130 / Canal latéral à l'Oise</t>
  </si>
  <si>
    <r>
      <t xml:space="preserve">16-101B-024 </t>
    </r>
    <r>
      <rPr>
        <b/>
        <sz val="10"/>
        <color rgb="FFFF0000"/>
        <rFont val="Arial"/>
        <family val="2"/>
      </rPr>
      <t>(MS à l'AC 15-101B-041)</t>
    </r>
  </si>
  <si>
    <t>Renforcement structurel de la RD 619 entre la RD 105 et la RD 923 et réalisation d'une couche de roulement dans les agglomérations de IVRY-LE-TEMPLE et HAILLANCOURT</t>
  </si>
  <si>
    <t>12/07/2017</t>
  </si>
  <si>
    <t>25/07/2017</t>
  </si>
  <si>
    <t>19/07/2020</t>
  </si>
  <si>
    <t>16-101B-025</t>
  </si>
  <si>
    <t>Groupement OUVRAGES D'ART DE L'EST / BERTHOLD</t>
  </si>
  <si>
    <t>Reconstruction d'un ouvrage d'art au Francport - Choisy au Bac RD546 / Aisne</t>
  </si>
  <si>
    <t>27/07/2017</t>
  </si>
  <si>
    <t>Sécurisation de la RD 137 entre Bury et Cauffry (tranche 1)</t>
  </si>
  <si>
    <r>
      <t xml:space="preserve">16-101B-026 </t>
    </r>
    <r>
      <rPr>
        <b/>
        <sz val="10"/>
        <color rgb="FFFF0000"/>
        <rFont val="Arial"/>
        <family val="2"/>
      </rPr>
      <t>(MS à l'AC 15-101B-042)</t>
    </r>
  </si>
  <si>
    <t>16-101B-027</t>
  </si>
  <si>
    <t>AXIMUM produits Electroniques</t>
  </si>
  <si>
    <t>Fournitures de balises clignotantes et défilantes-signa temporaire</t>
  </si>
  <si>
    <t>17/08/2017</t>
  </si>
  <si>
    <t>OP-TXVOI</t>
  </si>
  <si>
    <t>OP-OA-TX</t>
  </si>
  <si>
    <t>OP-RAB</t>
  </si>
  <si>
    <t>OP-TDE</t>
  </si>
  <si>
    <t>16-101B-028</t>
  </si>
  <si>
    <t>RD200 MONTATAIRE Réparation de 2 ouvrages de soutènement en terre armée (OA N°9127)</t>
  </si>
  <si>
    <t>21/12/2017</t>
  </si>
  <si>
    <t>RD 1016 CAUFFRY RANTIGNY études d'élargissement de 2 ouvrages</t>
  </si>
  <si>
    <t>16-101B-029</t>
  </si>
  <si>
    <t>16-101B-030</t>
  </si>
  <si>
    <t>Fournitures de granulats pour les besoins du département de l'Oise</t>
  </si>
  <si>
    <t>48 Mois</t>
  </si>
  <si>
    <t>Jusqu'au  27/06/2020   avec 4 reconductions</t>
  </si>
  <si>
    <t>Jusqu'au 19/07/2020   avec 3 reconductions</t>
  </si>
  <si>
    <t>605 659,00 €
porté à
654 188,85 €</t>
  </si>
  <si>
    <t>COLAS SENLIS</t>
  </si>
  <si>
    <t>Création d'un schunt au droit du giratoire de la RD 1017/200 aux AGEUX</t>
  </si>
  <si>
    <r>
      <t xml:space="preserve">16-101B-031 </t>
    </r>
    <r>
      <rPr>
        <b/>
        <sz val="10"/>
        <color rgb="FFFF0000"/>
        <rFont val="Arial"/>
        <family val="2"/>
      </rPr>
      <t>(MS à l'AC 15-101B-042)</t>
    </r>
  </si>
  <si>
    <t>Déclaré sans suite</t>
  </si>
  <si>
    <t>COLAS BEAUVAIS</t>
  </si>
  <si>
    <r>
      <t xml:space="preserve">16-101B-032 </t>
    </r>
    <r>
      <rPr>
        <b/>
        <sz val="10"/>
        <color rgb="FFFF0000"/>
        <rFont val="Arial"/>
        <family val="2"/>
      </rPr>
      <t>(MS à l'AC 15-101B-041)</t>
    </r>
  </si>
  <si>
    <t>Renforcement structurel de la RD 35 entre les communes de LA NEUVILLE GARNIER et BERNEUIL EN BRAY</t>
  </si>
  <si>
    <t>16-101B-033</t>
  </si>
  <si>
    <t>OFFICE NATIONAL DES FORETS</t>
  </si>
  <si>
    <t>FD05</t>
  </si>
  <si>
    <t>Travaux forestier sur le site départemental d'Elincourt Ste Marguerite</t>
  </si>
  <si>
    <t>20/10/2017</t>
  </si>
  <si>
    <t>09/10/2020</t>
  </si>
  <si>
    <t>Jusqu'au 09/10/2020 avec 3 reconductions</t>
  </si>
  <si>
    <t>16-101B-034</t>
  </si>
  <si>
    <t>AVENIR DECONSTRUCTION</t>
  </si>
  <si>
    <t>Démolition/déconstruction du pont du Brûle - Commune de Chiry-Ourscamp - RD 1032 - Liason Ribécourt/Noyon</t>
  </si>
  <si>
    <t>16-101B-035</t>
  </si>
  <si>
    <t>Terassement - assainissement - chaussées (TAC) -section courante - RD 981 déviation TRIE-CHÂTEAU</t>
  </si>
  <si>
    <t>20 mois</t>
  </si>
  <si>
    <t>TP 03 a                  TP  09                    TP 08</t>
  </si>
  <si>
    <t>16-101B-036</t>
  </si>
  <si>
    <t>NEOVIA MAINTENANCE</t>
  </si>
  <si>
    <t>Travaux de pontage de fissures à réaliser sur le réseau routier départemental de l'Oise</t>
  </si>
  <si>
    <t>OP-FISS</t>
  </si>
  <si>
    <t>16-101B-037</t>
  </si>
  <si>
    <t>27/07/2018</t>
  </si>
  <si>
    <t>16-101B-038</t>
  </si>
  <si>
    <t>HIEPAYSAGE</t>
  </si>
  <si>
    <t>Plantation sur talus échangeur RD 200 RIEUX</t>
  </si>
  <si>
    <t>27/11/2017</t>
  </si>
  <si>
    <t>16-101B-040</t>
  </si>
  <si>
    <t>JARDI PAYSAGE</t>
  </si>
  <si>
    <t>Aménagement paysager MERLON RD1016 - RANTIGNY/NEUILLY SS CLERMONT</t>
  </si>
  <si>
    <t>Jusqu'au 24/11/2020 avec 3 reconductions</t>
  </si>
  <si>
    <t>16-101B-039 (marché créé à la demande d'Edwige)</t>
  </si>
  <si>
    <t>D3</t>
  </si>
  <si>
    <t>PPP de TROISSEREUX</t>
  </si>
  <si>
    <t>16-101B-041</t>
  </si>
  <si>
    <t>GRANULATS NEGOCE ET TRANSPORTS</t>
  </si>
  <si>
    <t>Fourniture de graves, sables et gravillons pour les besoins du département de l'Oise</t>
  </si>
  <si>
    <t>Annuel / oct 2016</t>
  </si>
  <si>
    <t xml:space="preserve"> sans mini</t>
  </si>
  <si>
    <t>IPP / TRTP</t>
  </si>
  <si>
    <t>16-101B-042</t>
  </si>
  <si>
    <t>16-101B-043</t>
  </si>
  <si>
    <t>16-101B-044</t>
  </si>
  <si>
    <t>16-101B-045</t>
  </si>
  <si>
    <t>16-101B-046</t>
  </si>
  <si>
    <t>COLAS EST</t>
  </si>
  <si>
    <t>Réalisation  detravaux divers d'entretien des chaussées du réseau routier du département de l'Oise - Lot n°1</t>
  </si>
  <si>
    <t>Réalisation  detravaux divers d'entretien des chaussées du réseau routier du département de l'Oise - Lot n°2</t>
  </si>
  <si>
    <t>Réalisation  detravaux divers d'entretien des chaussées du réseau routier du département de l'Oise - Lot n°3</t>
  </si>
  <si>
    <t>Réalisation  detravaux divers d'entretien des chaussées du réseau routier du département de l'Oise - Lot n°4</t>
  </si>
  <si>
    <t>Réalisation  detravaux divers d'entretien des chaussées du réseau routier du département de l'Oise - Lot n°5</t>
  </si>
  <si>
    <t>Lot n°1 : Secteur NORD-OUEST du département de l'Oise</t>
  </si>
  <si>
    <t>Lot n°2 : Secteur Centre du département de l'Oise</t>
  </si>
  <si>
    <t>Lot n°3 : Secteur NORD-EST du département de l'Oise</t>
  </si>
  <si>
    <t>Lot n°4 : Secteur SUD-EST du département de l'Oise</t>
  </si>
  <si>
    <t>Lot n°5 : Secteur SUD-OUEST du département de l'Oise</t>
  </si>
  <si>
    <t>Date de fin de travaux / oct 2016</t>
  </si>
  <si>
    <t>TP08/TP09</t>
  </si>
  <si>
    <t>MEDINGER ET FILS</t>
  </si>
  <si>
    <t>16-101B-047</t>
  </si>
  <si>
    <t>UTD ST JUST</t>
  </si>
  <si>
    <t>ROBERT JULIEN</t>
  </si>
  <si>
    <t>Fourniture de foin pour les marais</t>
  </si>
  <si>
    <t>AB03</t>
  </si>
  <si>
    <t>16-101B-048</t>
  </si>
  <si>
    <t>FUDALI Yves</t>
  </si>
  <si>
    <t>Travaux de rénovation d'un passage technique au-dessus d'un petit cours d'eau permettant l'accès au site</t>
  </si>
  <si>
    <t>Travaux forestier dans le cadre du plan de gestion du site départemental d'Elincourt Ste Marguerite</t>
  </si>
  <si>
    <t>16-101B-049</t>
  </si>
  <si>
    <t>Groupement SAS ETGC / ROTH SAS / KAEFER WANNER</t>
  </si>
  <si>
    <t>Réparation d'un ouvrage d'art à Choisy au Bac RD 130 / Aisne</t>
  </si>
  <si>
    <t>TP02/TP13</t>
  </si>
  <si>
    <t>16-101B-050</t>
  </si>
  <si>
    <t>Travaux de dérasement d'accotement sur le réseau routier départemental de l'oise</t>
  </si>
  <si>
    <t>Annuel / sept 2016</t>
  </si>
  <si>
    <t>OP-DERA</t>
  </si>
  <si>
    <t>2017</t>
  </si>
  <si>
    <r>
      <t>17-101B-001</t>
    </r>
    <r>
      <rPr>
        <b/>
        <sz val="10"/>
        <color rgb="FFFF0000"/>
        <rFont val="Arial"/>
        <family val="2"/>
      </rPr>
      <t xml:space="preserve"> (MS à l'AC 15-101B-042)</t>
    </r>
  </si>
  <si>
    <t>Création d'un giratoire sur la RD 12 à Bury</t>
  </si>
  <si>
    <t>10/06/2018 porté au 31/12/2016 car non reconduit</t>
  </si>
  <si>
    <t>13/11/2018 porté au 31/12/2016 car non reconduit</t>
  </si>
  <si>
    <t>08/02/2019 porté au 31/12/2016 car non reconduit</t>
  </si>
  <si>
    <t>27/05/2017 porté au 31/12/2016 car non reconduit</t>
  </si>
  <si>
    <t>03/06/2019 porté au 31/12/2016 car non reconduit</t>
  </si>
  <si>
    <t>02/06/2018 porté au 31/12/2014 car non reconduit</t>
  </si>
  <si>
    <t>12/03/2016 porté au 31/12/2014 car non reconduit</t>
  </si>
  <si>
    <t>16/12/2016 porté au 31/12/2013 car non reconduit</t>
  </si>
  <si>
    <t>LOXAM suite acquisition de HERTZ Equipement</t>
  </si>
  <si>
    <t>COLAS NORD EST</t>
  </si>
  <si>
    <t>Groupement COLAS nord Est / GUINTOLI SAS / AXIMUM</t>
  </si>
  <si>
    <t>COLAS NORD EST - AGENCE BEAUVAIS</t>
  </si>
  <si>
    <t>COLAS NORD EST - AGENCE SENLIS</t>
  </si>
  <si>
    <r>
      <t xml:space="preserve">COLAS NE                                    EUROVIA PICARDIE                 OISE TP                           RAMERY TP                      EIFFAGE TP                              </t>
    </r>
    <r>
      <rPr>
        <b/>
        <u/>
        <sz val="10"/>
        <rFont val="Arial"/>
        <family val="2"/>
      </rPr>
      <t>GRPT:</t>
    </r>
    <r>
      <rPr>
        <sz val="10"/>
        <rFont val="Arial"/>
        <family val="2"/>
      </rPr>
      <t xml:space="preserve"> GUINTOLI/SIORAT</t>
    </r>
  </si>
  <si>
    <r>
      <t xml:space="preserve">COLAS NE                          EUROVIA PICARDIE                  EIFFAGETP                                            RAMERY TP                                   </t>
    </r>
    <r>
      <rPr>
        <b/>
        <u/>
        <sz val="10"/>
        <rFont val="Arial"/>
        <family val="2"/>
      </rPr>
      <t>GRPT:</t>
    </r>
    <r>
      <rPr>
        <sz val="10"/>
        <rFont val="Arial"/>
        <family val="2"/>
      </rPr>
      <t xml:space="preserve"> OISE TP/STAG                            </t>
    </r>
    <r>
      <rPr>
        <b/>
        <u/>
        <sz val="10"/>
        <rFont val="Arial"/>
        <family val="2"/>
      </rPr>
      <t xml:space="preserve">    GRPT:</t>
    </r>
    <r>
      <rPr>
        <sz val="10"/>
        <rFont val="Arial"/>
        <family val="2"/>
      </rPr>
      <t xml:space="preserve"> GUNITOLI/SIORAT                     </t>
    </r>
  </si>
  <si>
    <t>COLAS NE</t>
  </si>
  <si>
    <t>COLAS NE Senlis</t>
  </si>
  <si>
    <t>COLAS NE Bvs</t>
  </si>
  <si>
    <t>GRPT : GUINTOLI / COLAS NORD EST</t>
  </si>
  <si>
    <t>12/01/2021</t>
  </si>
  <si>
    <t>Jusqu'au 12/01/2021 avec 3 reconductions</t>
  </si>
  <si>
    <t>17-101B-002</t>
  </si>
  <si>
    <t>17-101B-003</t>
  </si>
  <si>
    <t>17-101B-004</t>
  </si>
  <si>
    <t>BETERS OA</t>
  </si>
  <si>
    <t>CTES</t>
  </si>
  <si>
    <t>GINGER CEBTP</t>
  </si>
  <si>
    <t>Inspections détaillées des ouvrages d'art et des PPHM (Portiques, Potences et Hauts Mâts) sur le réseau départemental - Lot n°1</t>
  </si>
  <si>
    <t>Inspections détaillées des ouvrages d'art et des PPHM (Portiques, Potences et Hauts Mâts) sur le réseau départemental - Lot n°2</t>
  </si>
  <si>
    <t>Inspections détaillées des ouvrages d'art et des PPHM (Portiques, Potences et Hauts Mâts) sur le réseau départemental - Lot n°3</t>
  </si>
  <si>
    <t>Lot n°1 : Inspections détaillées des ouvrages d'art, des murs de soutènement et des murs anti-bruit</t>
  </si>
  <si>
    <t>Lot n°2 : Inspections subaquatiques des appuis immergés d'ouvrages d'art</t>
  </si>
  <si>
    <t>Lot n°3 : Inspections détaillées initiales, périodiques et exceptionnelles des PPHM (Portiques, Potences et Hauts Mâts)</t>
  </si>
  <si>
    <t>Annuel / Sept 2016</t>
  </si>
  <si>
    <t>EB06</t>
  </si>
  <si>
    <t>sans mini</t>
  </si>
  <si>
    <t>sans maxi</t>
  </si>
  <si>
    <t>17-101B-005</t>
  </si>
  <si>
    <t>SECMAIR</t>
  </si>
  <si>
    <t>Fourniture d'un pont à temps automatique (PATA) pour les besoins du département de l'Oise</t>
  </si>
  <si>
    <r>
      <t>17-101B-007</t>
    </r>
    <r>
      <rPr>
        <b/>
        <sz val="10"/>
        <color rgb="FFFF0000"/>
        <rFont val="Arial"/>
        <family val="2"/>
      </rPr>
      <t xml:space="preserve"> (MS à l'AC 15-101B-042)</t>
    </r>
  </si>
  <si>
    <r>
      <t>17-101B-006</t>
    </r>
    <r>
      <rPr>
        <b/>
        <sz val="10"/>
        <color rgb="FFFF0000"/>
        <rFont val="Arial"/>
        <family val="2"/>
      </rPr>
      <t xml:space="preserve"> (MS à l'AC 15-101B-041)</t>
    </r>
  </si>
  <si>
    <t>Travaux courants d'aménagement et de rénovations des chaussées et de leurs dépendances sur les secteurs Sud-Ouest et Nord-Ouest du département de l'Oise</t>
  </si>
  <si>
    <t>Travaux courants d'aménagement et de rénovations des chaussées et de leurs dépendances sur les secteurs Centre, Sud-Est et Nord-Est du département de l'Oise</t>
  </si>
  <si>
    <t>Ne pas mettre car passé en CAO et CP</t>
  </si>
  <si>
    <t>31/12/2017</t>
  </si>
  <si>
    <t>17-101B-010</t>
  </si>
  <si>
    <t>SIGNATURE SAS</t>
  </si>
  <si>
    <t>Travaux de signalisation portiques, potences et hauts mats (PPHM) -  RD 1032 liaison RIBECOURT / NOYON</t>
  </si>
  <si>
    <t>12 Mois</t>
  </si>
  <si>
    <t>TP13</t>
  </si>
  <si>
    <t>Pas de CR MAPA car arrivé trop tard</t>
  </si>
  <si>
    <t>23/01/2021</t>
  </si>
  <si>
    <t>Jusqu'au 23/01/2021 avec 3 reconductions</t>
  </si>
  <si>
    <t>10/01/2021</t>
  </si>
  <si>
    <t>Jusqu'au 10/01/2021 avec 3 reconductions</t>
  </si>
  <si>
    <t>24/01/2018</t>
  </si>
  <si>
    <t>17-101B-008</t>
  </si>
  <si>
    <t>17-101B-009</t>
  </si>
  <si>
    <t>SIGNATURE NORD</t>
  </si>
  <si>
    <t>Travaux de signalisation horizontale - Lot n°1</t>
  </si>
  <si>
    <t>Travaux de signalisation horizontale - Lot n°2</t>
  </si>
  <si>
    <t>Lot n°1 : Secteur Ouest : UTD Nord-Ouest et Sud-Ouest</t>
  </si>
  <si>
    <t>Lot n°2 : Secteur Est : UTD Centre, Nord-Est et Sud-Est</t>
  </si>
  <si>
    <t>Annuel / Nov 2016</t>
  </si>
  <si>
    <t>OP-SIGNH</t>
  </si>
  <si>
    <t>TSH</t>
  </si>
  <si>
    <t>16-060B-012</t>
  </si>
  <si>
    <t>Multi-services</t>
  </si>
  <si>
    <t xml:space="preserve">Fourniture et livraison de matériaux de construction, peinture et revêtement, plomberie pour les besoins du département de l'Oise - Lot n°1 </t>
  </si>
  <si>
    <t>Lot n°1 : Matériaux de construction</t>
  </si>
  <si>
    <t>DOCKS DE L OISE POINT P</t>
  </si>
  <si>
    <t>08/08/2020</t>
  </si>
  <si>
    <t>Jusqu'au 08/08/2020 avec 4 reconductions</t>
  </si>
  <si>
    <t>Prix ajustables</t>
  </si>
  <si>
    <t>80 000 € sur durée totale :     10 000 € sur période initiale / 20 000 € sur 1ère reconduction / 20 000 € sur 2ème reconduction / 20 000 € sur 3ème reconduction / 10 000 € sur 4ème reconduction</t>
  </si>
  <si>
    <t>17-101B-011</t>
  </si>
  <si>
    <t>UTD PONT</t>
  </si>
  <si>
    <t>EURL DEVAMBEZ</t>
  </si>
  <si>
    <t>Régularisation prestations entretien espaces verts RD1016/200 - Nogent sur Oise</t>
  </si>
  <si>
    <t>13 jours</t>
  </si>
  <si>
    <t>17-101B-012</t>
  </si>
  <si>
    <t xml:space="preserve">Régularisation prestations entretien espaces verts - RD 29 </t>
  </si>
  <si>
    <t>17-101B-013</t>
  </si>
  <si>
    <t>Maitrise d'œuvre pour la réalisation de deux ouvrages d'art permettant à la RD 924 de franchir le grand canal et le canal Saint Jean à CHANTILLY</t>
  </si>
  <si>
    <t>06/10/2017</t>
  </si>
  <si>
    <t>17-101B-014</t>
  </si>
  <si>
    <t>Groupement AGILIS SAS / NGE GENIE CIVIL SAS</t>
  </si>
  <si>
    <t>Travaux de réalisation des perrés, écrans et mise en place de caillebotis RD1032 - Liaison Ribécourt/Noyon</t>
  </si>
  <si>
    <t>17-101B-015</t>
  </si>
  <si>
    <t>SAS CLOTURES SANIEZ GRANDS TRAVAUX</t>
  </si>
  <si>
    <t>Travaux de clôtures et portails RD1032 - Liaison Ribécourt/Noyon</t>
  </si>
  <si>
    <t>17-101B-016</t>
  </si>
  <si>
    <t>Travaux d'installation de nouveaux plots de signalisation</t>
  </si>
  <si>
    <t>annuel / déc 2016</t>
  </si>
  <si>
    <t>16/02/2021</t>
  </si>
  <si>
    <t>15/02/2021</t>
  </si>
  <si>
    <t>Jusqu'au 16/02/2021 avec 3 reconductions</t>
  </si>
  <si>
    <t>Jusqu'au 19/02/2021 avec 3 reconductions</t>
  </si>
  <si>
    <t>Jusqu'au 15/02/2021 avec 3 reconductions</t>
  </si>
  <si>
    <t>17-101B-017</t>
  </si>
  <si>
    <t>SODIMAR</t>
  </si>
  <si>
    <t>Acquisition d'une remorque à panneaux pour CRS</t>
  </si>
  <si>
    <t>BE09</t>
  </si>
  <si>
    <t>16-060B-008</t>
  </si>
  <si>
    <t>Fourniture et livraison de matériaux de construction, peinture et revêtement, plomberie pour les besoins du département de l'Oise - Lot n°2</t>
  </si>
  <si>
    <t>Lot n°2 : peinture et revêtements</t>
  </si>
  <si>
    <t>CA02 - AG08 -AG11</t>
  </si>
  <si>
    <t>22/05/2020</t>
  </si>
  <si>
    <t>Jusqu'au 22/05/2020 avec 4 reconductions</t>
  </si>
  <si>
    <t>100 000 € sur durée total :                 25 000 € HT sur 1ère période de reconduction / 25 000 € HT sur 2ème période de reconduction / 25 000 € HT sur 3ème période de reconduction / 12 500 € HT sur 3ème période de reconduction</t>
  </si>
  <si>
    <t xml:space="preserve">  / </t>
  </si>
  <si>
    <t>Jusqu'au 22/02/2021 avec 3 reconductions</t>
  </si>
  <si>
    <t>26/02/2018</t>
  </si>
  <si>
    <t>17-101B-018</t>
  </si>
  <si>
    <t>Sécurisation du carrefour avec la rue Voltaire - RD12 - Aménagement de carrefour Angy Bury</t>
  </si>
  <si>
    <t>17-101B-019</t>
  </si>
  <si>
    <t>DIAGWAY</t>
  </si>
  <si>
    <t>EB08</t>
  </si>
  <si>
    <r>
      <t xml:space="preserve">17-101B-020 </t>
    </r>
    <r>
      <rPr>
        <b/>
        <sz val="10"/>
        <color rgb="FFFF0000"/>
        <rFont val="Arial"/>
        <family val="2"/>
      </rPr>
      <t>(MS à l'AC 15-101B-041)</t>
    </r>
  </si>
  <si>
    <r>
      <t>17-101B-021</t>
    </r>
    <r>
      <rPr>
        <b/>
        <sz val="10"/>
        <color rgb="FFFF0000"/>
        <rFont val="Arial"/>
        <family val="2"/>
      </rPr>
      <t xml:space="preserve"> (MS à l'AC 15-101B-042)</t>
    </r>
  </si>
  <si>
    <t>Travaux de revêtements superficiels sur les secteurs sud-ouest et nord-ouest du département de l'Oise</t>
  </si>
  <si>
    <t>Travaux de revêtements superficiels sur les secteurs centre, sud-est et nord-est du département de l'Oise</t>
  </si>
  <si>
    <t>19/03/2018</t>
  </si>
  <si>
    <t>17-101B-022</t>
  </si>
  <si>
    <t>J.DEVAMBEZ</t>
  </si>
  <si>
    <t>Prestations diverses d'entretien d'espaces verts sur les routes départementales de l'Oise et leurs dépendances</t>
  </si>
  <si>
    <t>annuelle / mars 2017</t>
  </si>
  <si>
    <t>annuel  janvier 2017</t>
  </si>
  <si>
    <t>17-101B-023</t>
  </si>
  <si>
    <t>Lot 2 : Secteurs  Centre, Nord-Est et Sud-Est</t>
  </si>
  <si>
    <t>28/03/2018</t>
  </si>
  <si>
    <t>17-101B-024</t>
  </si>
  <si>
    <t>PERRIER SAS</t>
  </si>
  <si>
    <t>RD1016 - Elargissement de 2 ouvrages d'art dans le sens Clermont Creil</t>
  </si>
  <si>
    <t>17-101B-025</t>
  </si>
  <si>
    <t xml:space="preserve">Aménagement de carrefour ANGY BURY RD 12 </t>
  </si>
  <si>
    <t>30/03/2021</t>
  </si>
  <si>
    <t>Jusqu'au 30/03/2021 avec 3 reconductions</t>
  </si>
  <si>
    <t>17-101B-026</t>
  </si>
  <si>
    <t>EIFFAGE ENERGIE INFRASTRUCTURE NORD</t>
  </si>
  <si>
    <t>Aménagement du carrefour RD 105 / RD 1001 bretelle - Accès au stade de CHAMBLY par la mise en place d'une signalisation tricolore</t>
  </si>
  <si>
    <t>TP 01</t>
  </si>
  <si>
    <t>9 mois</t>
  </si>
  <si>
    <t>TP 08 / TP 09</t>
  </si>
  <si>
    <r>
      <t>17-101B-027</t>
    </r>
    <r>
      <rPr>
        <b/>
        <sz val="10"/>
        <color rgb="FFFF0000"/>
        <rFont val="Arial"/>
        <family val="2"/>
      </rPr>
      <t xml:space="preserve"> (MS à l'AC 15-101B-042)</t>
    </r>
  </si>
  <si>
    <t>17-101B-028</t>
  </si>
  <si>
    <t>Mise aux normes et renforcement structurel de la RD 1016 Rantigny - Neuilly dans le sens Clermont - Creil</t>
  </si>
  <si>
    <t>i</t>
  </si>
  <si>
    <t>Titulaire du marché</t>
  </si>
  <si>
    <t>Pays d'origine</t>
  </si>
  <si>
    <t xml:space="preserve">Si ss-traitant, préciser son nom + l'objet de la prestation </t>
  </si>
  <si>
    <t>Origine de la déclaration (candidature, courrier, dde d'agrément...)</t>
  </si>
  <si>
    <t>09/12/2017</t>
  </si>
  <si>
    <t>17-101B-029</t>
  </si>
  <si>
    <t>ETGC</t>
  </si>
  <si>
    <t>Annuel / Février 2017</t>
  </si>
  <si>
    <t>OP-TXOA</t>
  </si>
  <si>
    <t>17-101B-030</t>
  </si>
  <si>
    <t>Réalisation de mesures de comptages routiers sur le réseau routier du Département</t>
  </si>
  <si>
    <t>Annuel / Janvier 2017</t>
  </si>
  <si>
    <t>EB07</t>
  </si>
  <si>
    <t>200 000 € sur durée totale :     50 000 € sur période initiale / 50 000 € sur 1ère reconduction / 50 000 € sur 2ème reconduction / 50 000 € sur 3ème reconduction</t>
  </si>
  <si>
    <t>Travaux de renforcement structurel de la RD 200 et ses bretelles</t>
  </si>
  <si>
    <t>D - Sous-traitant</t>
  </si>
  <si>
    <t>LANKELMA GEOTECNIEK ZUID B.V.
Réalisation de la pénétrométrie statique</t>
  </si>
  <si>
    <t>PAYS-BAS</t>
  </si>
  <si>
    <t>Demande d'agrément</t>
  </si>
  <si>
    <t>25/04/2018</t>
  </si>
  <si>
    <t>E - Sous-traitant</t>
  </si>
  <si>
    <t>BC SPIR
Peinture sur chantier</t>
  </si>
  <si>
    <t>MAROC</t>
  </si>
  <si>
    <t>24/04/2021</t>
  </si>
  <si>
    <t>Jusqu'au 24/04/2021 avec 3 reconductions</t>
  </si>
  <si>
    <t>01/05/2018</t>
  </si>
  <si>
    <t>26/04/2021</t>
  </si>
  <si>
    <t>Jusqu'au 26/04/2021 avec 4 reconductions</t>
  </si>
  <si>
    <t>17-101B-031</t>
  </si>
  <si>
    <t>17-101B-032</t>
  </si>
  <si>
    <t>Travaux relatifs à l'installation de signalisatons verticales permanentes en produits métalliques</t>
  </si>
  <si>
    <t>Lot 1 : UTD NORD OUEST et SUD OUEST</t>
  </si>
  <si>
    <t>Annuel / Mars 2017</t>
  </si>
  <si>
    <t>OP-SIGNAV</t>
  </si>
  <si>
    <t>TP 01 / BT 43 / BT 46</t>
  </si>
  <si>
    <t>Lot 2 : UTD CENTRE/ NORD EST et SUD EST</t>
  </si>
  <si>
    <t>17-101B-033</t>
  </si>
  <si>
    <t>Réhabilitation et création de sites de comptage par boucles électromagnétiques sur le réseau routier du département de l'Oise</t>
  </si>
  <si>
    <t>OP-BOU</t>
  </si>
  <si>
    <t>17-101B-034</t>
  </si>
  <si>
    <t>Réalisation de la liaison RD 1001 / RD 49 - Lot 1 - Tranche 1</t>
  </si>
  <si>
    <t>Lot 1 : voirie</t>
  </si>
  <si>
    <t>Mensuel / Avril 2017</t>
  </si>
  <si>
    <t>28/05/2021</t>
  </si>
  <si>
    <t>Jusqu'au 28/05/2021 avec 3 reconductions</t>
  </si>
  <si>
    <t>PROTERRA ENVIRONNEMENT
Etanchéïté de bassin en PEHD 15/10e</t>
  </si>
  <si>
    <t>19/06/2021</t>
  </si>
  <si>
    <t>Jusqu'au 19/06/2021 avec 3 reconductions</t>
  </si>
  <si>
    <t>06/12/2018</t>
  </si>
  <si>
    <t>COLAS NORD EST SENLIS</t>
  </si>
  <si>
    <t>Modification du giratoire des pommiers sur la RD 200 à VILLERS ST PAUL</t>
  </si>
  <si>
    <r>
      <t xml:space="preserve">17-101B-035 </t>
    </r>
    <r>
      <rPr>
        <b/>
        <sz val="10"/>
        <color rgb="FFFF0000"/>
        <rFont val="Arial"/>
        <family val="2"/>
      </rPr>
      <t>(MS à l'AC 15-101B-042)</t>
    </r>
  </si>
  <si>
    <t>17-101B-036</t>
  </si>
  <si>
    <t>17-101B-037</t>
  </si>
  <si>
    <t>Abonnement  GSM COMPTEURS TRANS'OISE</t>
  </si>
  <si>
    <t>21/06/2021</t>
  </si>
  <si>
    <t>Jusqu'au 21/06/2021 avec 3 reconductions</t>
  </si>
  <si>
    <t>17-101B-038</t>
  </si>
  <si>
    <t>SEAR</t>
  </si>
  <si>
    <t>ABIOLAB-ASPOSAN</t>
  </si>
  <si>
    <t>Prise en charge d'analyses physico-chimiques pour les besoins du département de l'Oise</t>
  </si>
  <si>
    <t>FA02</t>
  </si>
  <si>
    <t>25/06/2018</t>
  </si>
  <si>
    <t>ROTH et Cie
Sablage et traitement anticorrosion des structures métalliques</t>
  </si>
  <si>
    <t>CONGO et ALGERIE</t>
  </si>
  <si>
    <t>AER
Bordures coulées</t>
  </si>
  <si>
    <t>AGILIS
Fourniture et pose de caniveau à fente</t>
  </si>
  <si>
    <t>MAROC, ALGERIE, TUNISIE et TURQUIE</t>
  </si>
  <si>
    <t>17-101B-039</t>
  </si>
  <si>
    <t>CEREMA</t>
  </si>
  <si>
    <t>Investigations complémentaires sur OA RD 25 CREPY EN VALOIS</t>
  </si>
  <si>
    <t>17-101B-040</t>
  </si>
  <si>
    <t>Fourniture adhésifs RD165 Saint Léger aux bois</t>
  </si>
  <si>
    <t>90 000 € sur durée totale :     9 400 € sur période initiale / 36 000 € sur 1ère reconduction / 22 500 € sur 2ème reconduction / 22 100 € sur 3ème reconduction</t>
  </si>
  <si>
    <t>RCA
Joints de chaussée et de trottoirs et mise en œuvre de l'étanchéité sur la corniche</t>
  </si>
  <si>
    <t>NORD ASPHALTE
Mise en œuvre du complexe d'étanchéité sur l'ouvrage</t>
  </si>
  <si>
    <t>ALGERIE et MAROC</t>
  </si>
  <si>
    <t>12/07/2020</t>
  </si>
  <si>
    <t>Jusqu'au 12/07/2020 avec 3 reconductions</t>
  </si>
  <si>
    <t>150 000 € sur durée totale :     30 000 € sur période initiale / 50 000 € sur 1ère reconduction / 50 000 € sur 2ème reconduction / 20 000 € sur 3ème reconduction</t>
  </si>
  <si>
    <t>Création d'une liaison douce aux étangs de Pontpoint</t>
  </si>
  <si>
    <r>
      <t xml:space="preserve">17-101B-041 </t>
    </r>
    <r>
      <rPr>
        <b/>
        <sz val="10"/>
        <color rgb="FFFF0000"/>
        <rFont val="Arial"/>
        <family val="2"/>
      </rPr>
      <t>(MS à l'AC 15-101B-042)</t>
    </r>
  </si>
  <si>
    <t>48 mois portée à 54 mois suite avenant n°1</t>
  </si>
  <si>
    <t>08/05/2018</t>
  </si>
  <si>
    <t>E.T.G.C.</t>
  </si>
  <si>
    <t xml:space="preserve">NORD ASPHALTE                                mise en oeuvre des travaux d'étanchéité sur l'ouvrage
</t>
  </si>
  <si>
    <t xml:space="preserve">NORD ASPHALTE                                Réalisation du revêtement de trottoirs et des caniveaux sur ouvrage eb asphalte
</t>
  </si>
  <si>
    <t>Réparations diverses d'ouvrages d'art - PAILLART (60) -                                                    BC n° 2017-33</t>
  </si>
  <si>
    <t>Réparations diverses d'ouvrages d'art -BEAURAIS LES NOYON                                            BC n° 2017-38</t>
  </si>
  <si>
    <t xml:space="preserve">ALGERIE                             MAROC                             TURQUIE                              TUNISIE                               MALI                            HAÏTI                    SENEGAL            GUINEE                                  CÔTE D'IVOIRE               BOSNIE-HERZEGOVINE                            SERBIE                      CONGO-KINSHASA                         RUSSIE                 BRESIL         </t>
  </si>
  <si>
    <t>COLAS NORD-EST Fourniture et mise en œuvre d'enrobés</t>
  </si>
  <si>
    <t>17-101B-042</t>
  </si>
  <si>
    <t>Broyage de la végétation à titre expérimental pour réouverture d'une zone humide dans les marais de Sacy</t>
  </si>
  <si>
    <t>EUROVIA
Travaux d'étanchéïté bassin de Breuil le Vert</t>
  </si>
  <si>
    <t xml:space="preserve">MALI
TURQUIE
CAMEROUNE
SENEGAL
MAROC
CAP-VERT
GUINEE
HAÏTI
CONGO
MAURITANIE
</t>
  </si>
  <si>
    <t>SMAC                                                    Mise en œuvre des travaux  d'étanchéité sur l'ouvrage</t>
  </si>
  <si>
    <t>Algérie                                 maroc                                             cameroun</t>
  </si>
  <si>
    <t>Etude d'aménagement foncier agricole et forestier liée à l'aménagement de la RN31 section CATENOY/BOIS DE LIHUS</t>
  </si>
  <si>
    <t>LATITUDES et INGETEC</t>
  </si>
  <si>
    <t>Etude d'aménagement foncier agricole et forestier liée à l'aménagement de la RN 2 (BOISSY-FRESNOY et PEROY-LES-GOMBRIES)</t>
  </si>
  <si>
    <t>A.GEO</t>
  </si>
  <si>
    <t>16-1622-001</t>
  </si>
  <si>
    <t>16-1622-002</t>
  </si>
  <si>
    <t>Sans maxi</t>
  </si>
  <si>
    <t>Jusqu'au 19/06/2019 avec 3 reconductions</t>
  </si>
  <si>
    <t>Jusqu'au 16/06/2019 avec 3 reconductions</t>
  </si>
  <si>
    <t>Foncier</t>
  </si>
  <si>
    <t>Annuel / Avril 2016</t>
  </si>
  <si>
    <t>17-101B-043</t>
  </si>
  <si>
    <t>Maîtrise d'œuvre pour la réparation d'un ouvrage maçonné et le remplacement d'un tablier en béton armé franchissant la Brêche à Fitz-James</t>
  </si>
  <si>
    <t>17-101B-044</t>
  </si>
  <si>
    <t>Travaux d'aménagements paysagers - RD 1032 - Liaison Ribécourt/Noyon</t>
  </si>
  <si>
    <t>17-101B-045</t>
  </si>
  <si>
    <t>Groupement SAS VERDI Ingénierie Cœur de France / SARL ACOGEC</t>
  </si>
  <si>
    <t>Maîtrise d'œuvre pour les travaux de la déviation Ouest de Noyon sur les communes de Beaurains-Les-Noyon, Larbroye, Noyon, Porquericourt, Passel et Vauchelles</t>
  </si>
  <si>
    <t>17-101B-046</t>
  </si>
  <si>
    <t>Groupement AGILIS SAS / SAS GUINTOLI</t>
  </si>
  <si>
    <t>RD 981 - Déviation Trie-Château - Travaux de finitions et parachèvement</t>
  </si>
  <si>
    <t>17-101B-047</t>
  </si>
  <si>
    <t>VERDI INGENIERIE CŒUR DE France</t>
  </si>
  <si>
    <t>Maîtrise d'œuvre pour les travaux de mise à 2x2 voies de la RD 200 entre le giratoire des pommiers à VILLERS ST PAUL et RIEUX</t>
  </si>
  <si>
    <t>17-101B-020</t>
  </si>
  <si>
    <t>JEAN LEFEBVRE LILLE FLANDRES
Réalisation ECF</t>
  </si>
  <si>
    <t>ALGERIE
MAROC
SENEGAL
ITALIE
PORTUGAL</t>
  </si>
  <si>
    <t>17-101B-021</t>
  </si>
  <si>
    <t>E - Sous-traitant 2nd rang</t>
  </si>
  <si>
    <t>JEAN LEFEBVRE ILE DE FRANCE
Réalisation ECF</t>
  </si>
  <si>
    <t>SENEGAL
MAROC
ALGERIE
MALI
CONGO
TURQUIE
HAÏTI
ANGOLA</t>
  </si>
  <si>
    <r>
      <t>17-101B-048</t>
    </r>
    <r>
      <rPr>
        <b/>
        <sz val="10"/>
        <color rgb="FFFF0000"/>
        <rFont val="Arial"/>
        <family val="2"/>
      </rPr>
      <t xml:space="preserve"> (MS à l'AC 15-101B-042)</t>
    </r>
  </si>
  <si>
    <r>
      <t xml:space="preserve">17-101B-049 </t>
    </r>
    <r>
      <rPr>
        <b/>
        <sz val="10"/>
        <color rgb="FFFF0000"/>
        <rFont val="Arial"/>
        <family val="2"/>
      </rPr>
      <t>(MS à l'AC 15-101B-042)</t>
    </r>
  </si>
  <si>
    <t>Création d'un assainisssement sur la RD 116E à DUVY</t>
  </si>
  <si>
    <r>
      <t xml:space="preserve">17-101B-050 </t>
    </r>
    <r>
      <rPr>
        <b/>
        <sz val="10"/>
        <color rgb="FFFF0000"/>
        <rFont val="Arial"/>
        <family val="2"/>
      </rPr>
      <t>(MS à l'AC 15-101B-042)</t>
    </r>
  </si>
  <si>
    <t>Création d'un mini giratoire sur l'échangeur de la RD 1016 à BREUIL LE VERT</t>
  </si>
  <si>
    <r>
      <t xml:space="preserve">17-101B-051 </t>
    </r>
    <r>
      <rPr>
        <b/>
        <sz val="10"/>
        <color rgb="FFFF0000"/>
        <rFont val="Arial"/>
        <family val="2"/>
      </rPr>
      <t>(MS à l'AC 15-101B-042)</t>
    </r>
  </si>
  <si>
    <t>Renforcement structurel de la RD 74 entre les communes de ST JUST EN CHAUSSEE et CATILLON FUMECHON</t>
  </si>
  <si>
    <t>17-101B-052</t>
  </si>
  <si>
    <t>Travaux de VRD de finitions et de parachèvement - RD 1032 liaison RIBECOURT NOYON</t>
  </si>
  <si>
    <t>TP02/TO08</t>
  </si>
  <si>
    <t>réparations divers d'ouvrage d'art</t>
  </si>
  <si>
    <t xml:space="preserve">ALGERIE                                  MAROC                                                                 CAMEROUN        </t>
  </si>
  <si>
    <t xml:space="preserve">Portugal                                ALGERIE                           TURQUIE                             </t>
  </si>
  <si>
    <t>EUROVIA PICARDIE mise en œuvre des bétons bitumineux sur l'ouvrage GOURNAY SUR ARONDE</t>
  </si>
  <si>
    <t>EUROVIA PICARDIE mise en œuvre des bétons bitumineux sur l'ouvrage BEAURAINS LES NOYONS</t>
  </si>
  <si>
    <t>SMAC                                                    Mise en œuvre des travaux  d'étanchéité sur l'ouvrage GOURNAY SUR ARONDE</t>
  </si>
  <si>
    <t>17-101B-053</t>
  </si>
  <si>
    <t>GURDEBEKE</t>
  </si>
  <si>
    <t>Annuel / Septembre 2017</t>
  </si>
  <si>
    <t>70 000 € sur durée totale : 40 000 € sur période initiale / 30 000 € sur reconduction</t>
  </si>
  <si>
    <t>17-101B-054</t>
  </si>
  <si>
    <t>Aménagement paysagers - section courante -  RD 981 déviation de TRIE-CHÂTEAU</t>
  </si>
  <si>
    <t>35 mois</t>
  </si>
  <si>
    <t>08/10/2018</t>
  </si>
  <si>
    <t>Réparations diverses d'ouvrages d'art - VENETTE -                                                    BC n° 2017-62</t>
  </si>
  <si>
    <t>12/10/2022</t>
  </si>
  <si>
    <t>17/07/2018</t>
  </si>
  <si>
    <t>22/10/2018</t>
  </si>
  <si>
    <t>17-101B-048</t>
  </si>
  <si>
    <t>06/11/2021</t>
  </si>
  <si>
    <t>Jusqu'au 06/11/2021 avec 1 reconduction</t>
  </si>
  <si>
    <t>01/10/2020</t>
  </si>
  <si>
    <t>17-101B-055</t>
  </si>
  <si>
    <t>RABAUD</t>
  </si>
  <si>
    <t>Brosses métaliques pour balayeuse UTD LASSAGNY</t>
  </si>
  <si>
    <t>17-101B-056</t>
  </si>
  <si>
    <t>OUVRAGES D'ART DE L'EST</t>
  </si>
  <si>
    <t>Réhabilitation de l'ouvrage d'art n°60 001 133 à SERMAIZE RD 91 / le canal du Nord</t>
  </si>
  <si>
    <t>06/11/2018</t>
  </si>
  <si>
    <t xml:space="preserve">ESPAGNE </t>
  </si>
  <si>
    <t>Réparations diverses d'ouvrage d'art</t>
  </si>
  <si>
    <t>EUROVIA PICARDIE - mise en œuvre des bétons bitumineux sur l'ouvrage RD 547 RETHONDES</t>
  </si>
  <si>
    <t xml:space="preserve">Portugal                                                         Algérie                                                                                Turquie  </t>
  </si>
  <si>
    <t>SMAC - Mise en œuvre des travaux d'étanchéité sur l'ouvrage RD 547 RETHONDES</t>
  </si>
  <si>
    <t>Algérie                                                                        Maroc                                                    Cameroun</t>
  </si>
  <si>
    <t>COLAS NORD EST
Application de la couche de roulement en BBSG 0/10</t>
  </si>
  <si>
    <t>AER
Mise en œuvre de bordures coullées en place</t>
  </si>
  <si>
    <t>JICA Senalizaciones
Application de résine thermoplastique : application rideau et DOT / La Croix St Ouen RD 200</t>
  </si>
  <si>
    <t>JICA Senalizaciones
Application de résine thermoplastique : application rideau et DOT / Rantigny RD 1016</t>
  </si>
  <si>
    <t>17-101B-057</t>
  </si>
  <si>
    <t>Fourniture d'enrobés stockables à froid en vrac pour les besoins du département de l'Oise</t>
  </si>
  <si>
    <t>17-101B-058</t>
  </si>
  <si>
    <t>17-101B-059</t>
  </si>
  <si>
    <t>PORQUIER PAYSAGES</t>
  </si>
  <si>
    <t>Remise en état du mobilier forestier et d'un chemin d'accès sur la propriété départementale d'Elincourt Ste Marguerite</t>
  </si>
  <si>
    <t>Fourniture de foin pour le centre des Marais de Sacy</t>
  </si>
  <si>
    <t>EUROVIA PICARDIE - mise en œuvre des bétons bitumineux sur l'OA 9114 RD 20 VARINFROY</t>
  </si>
  <si>
    <t>EUROVIA PICARDIE - mise en œuvre des bétons bitumineux sur l'OA 9146 RD 116E DUVY</t>
  </si>
  <si>
    <t>17-101B-060</t>
  </si>
  <si>
    <t>UTD SONGEONS</t>
  </si>
  <si>
    <t>DLM CRYO</t>
  </si>
  <si>
    <t>ED02</t>
  </si>
  <si>
    <t>Nettoyage complet du camion de 26 T équipé d'un point à temps - PATA</t>
  </si>
  <si>
    <t>2018</t>
  </si>
  <si>
    <t>18-101B-001</t>
  </si>
  <si>
    <t>Culture et Vie associative</t>
  </si>
  <si>
    <t>MOE BPU</t>
  </si>
  <si>
    <t>11/01/2022</t>
  </si>
  <si>
    <t>Jusqu'au 11/01/2022 avec 3 reconductions</t>
  </si>
  <si>
    <t>17-100B-028</t>
  </si>
  <si>
    <t>LES TRANSPORTS PERSONNALISES DU VALOIS</t>
  </si>
  <si>
    <t>Organisation et exploitation de services de transport collectif à la demande en faveur des adultes handicapés pour le compte du département de l'Oise</t>
  </si>
  <si>
    <t>annuelle / novembre 2017</t>
  </si>
  <si>
    <t>DA07</t>
  </si>
  <si>
    <t>montant minimum de        6 000 000 €</t>
  </si>
  <si>
    <t>sans montant maxi</t>
  </si>
  <si>
    <t>18-101B-002</t>
  </si>
  <si>
    <t>18-101B-003</t>
  </si>
  <si>
    <t>18-101B-004</t>
  </si>
  <si>
    <t>Archéologie</t>
  </si>
  <si>
    <t>Etude de la céramique néolithique du site de Passel</t>
  </si>
  <si>
    <t>Etude du macro-outillage lithique du site néolithique de Passel</t>
  </si>
  <si>
    <t>Etude de tracéologie lithique des outils en silex du site néolithique de Passel</t>
  </si>
  <si>
    <t>Etude de l'industrie lithique (outils en silex) du site néolithique de Passel</t>
  </si>
  <si>
    <t>INRAP</t>
  </si>
  <si>
    <t>SMAC - Mise en œuvre des travaux d'étanchéité sur l'ouvrage RD 20 VARINFROY</t>
  </si>
  <si>
    <t>Maroc
Cameroun
Cap Vert</t>
  </si>
  <si>
    <t>18-101B-005</t>
  </si>
  <si>
    <t>Spécialiste période néolithique du site de Passel</t>
  </si>
  <si>
    <t>18-101B-006</t>
  </si>
  <si>
    <t>MOE pour l'élargissement de deux ouvrages et la création d'un mur anti-bruit sur la RD1016 entre Rantigny et Cauffry</t>
  </si>
  <si>
    <t>18-101B-007</t>
  </si>
  <si>
    <t>Création d'une LBA le long de la BAU de la RD 1032 à COUDUN</t>
  </si>
  <si>
    <r>
      <t xml:space="preserve">18-101B-008 </t>
    </r>
    <r>
      <rPr>
        <b/>
        <sz val="10"/>
        <color rgb="FFFF0000"/>
        <rFont val="Arial"/>
        <family val="2"/>
      </rPr>
      <t>(MS à l'AC 15-101B-041)</t>
    </r>
  </si>
  <si>
    <t>Travaux courants à base d'enrobés à chaud pour l'aménagement et la rénovation des chaussées et de leurs dépendances sur les secteurs Sud-Ouest et Nord-Ouest du département de l'Oise</t>
  </si>
  <si>
    <t>Mensuel / Janvier 2018</t>
  </si>
  <si>
    <t>31/12/2018</t>
  </si>
  <si>
    <t>Travaux courants à base d'enrobés à chaud pour l'aménagement et la rénovation des chaussées et de leurs dépendances sur les secteurs CENTRE, SUD-EST et NORD-EST du département de l'Oise</t>
  </si>
  <si>
    <r>
      <t xml:space="preserve">18-101B-009 </t>
    </r>
    <r>
      <rPr>
        <b/>
        <sz val="10"/>
        <color rgb="FFFF0000"/>
        <rFont val="Arial"/>
        <family val="2"/>
      </rPr>
      <t>(MS à l'AC 15-101B-042)</t>
    </r>
  </si>
  <si>
    <r>
      <t xml:space="preserve">18-101B-010 </t>
    </r>
    <r>
      <rPr>
        <b/>
        <sz val="10"/>
        <color rgb="FFFF0000"/>
        <rFont val="Arial"/>
        <family val="2"/>
      </rPr>
      <t>(MS à l'AC 15-101B-041)</t>
    </r>
  </si>
  <si>
    <t>Travaux de renforcements structurels par retraitement en place pour l'aménagement et la rénovation des chaussées et de leurs dépendances sur les secteurs Sud-Ouest et Nord-Ouest du département de l'Oise</t>
  </si>
  <si>
    <r>
      <t xml:space="preserve">18-101B-012 </t>
    </r>
    <r>
      <rPr>
        <b/>
        <sz val="10"/>
        <color rgb="FFFF0000"/>
        <rFont val="Arial"/>
        <family val="2"/>
      </rPr>
      <t>(MS à l'AC 15-101B-041)</t>
    </r>
  </si>
  <si>
    <t>Travaux de renforcements structurels à base de grave émulsion pour l'aménagement et la rénovation des chaussées et de leurs dépendances sur les secteurs Sud-Ouest et Nord-Ouest du département de l'Oise</t>
  </si>
  <si>
    <r>
      <t xml:space="preserve">18-101B-011 </t>
    </r>
    <r>
      <rPr>
        <b/>
        <sz val="10"/>
        <color rgb="FFFF0000"/>
        <rFont val="Arial"/>
        <family val="2"/>
      </rPr>
      <t>(MS à l'AC 15-101B-042)</t>
    </r>
  </si>
  <si>
    <t>Travaux de renforcements structurels par retraitement en place pour l'aménagement et la rénovation des chaussées et de leurs dépendances sur les secteurs Centre, Nord-Est et Sud-Est du département de l'Oise</t>
  </si>
  <si>
    <t>18-101B-014</t>
  </si>
  <si>
    <t>ACELTIS</t>
  </si>
  <si>
    <t>Mise à disposition d'un système d'aide au suivi de la viabilité hivernale</t>
  </si>
  <si>
    <t>Annuel / Août 2017</t>
  </si>
  <si>
    <t>DH08-04
BD01</t>
  </si>
  <si>
    <r>
      <t xml:space="preserve">18-101B-013 </t>
    </r>
    <r>
      <rPr>
        <b/>
        <sz val="10"/>
        <color rgb="FFFF0000"/>
        <rFont val="Arial"/>
        <family val="2"/>
      </rPr>
      <t>(MS à l'AC 15-101B-042)</t>
    </r>
  </si>
  <si>
    <t>Travaux de renforcements structurels à base de grave émulsion pour l'aménagement et la rénovation des chaussées et de leurs dépendances sur les secteurs Centre, Sud-Est et Nord-Est du département de l'Oise</t>
  </si>
  <si>
    <t>18-101B-015</t>
  </si>
  <si>
    <t>18-101B-016</t>
  </si>
  <si>
    <t>18-101B-017</t>
  </si>
  <si>
    <t>18-101B-018</t>
  </si>
  <si>
    <t>18-101B-019</t>
  </si>
  <si>
    <t>18-101B-020</t>
  </si>
  <si>
    <t>18-101B-021</t>
  </si>
  <si>
    <t>18-101B-022</t>
  </si>
  <si>
    <t xml:space="preserve">LOXAM </t>
  </si>
  <si>
    <t>Location de matériels de TP sans chauffeur</t>
  </si>
  <si>
    <t>lot 1 : petits matériels de TP secteur OUEST</t>
  </si>
  <si>
    <t>lot 2 : matériels de terrassement secteur OUEST</t>
  </si>
  <si>
    <t>lot 3 : nacelles secteur OUEST</t>
  </si>
  <si>
    <t>lot 4 : chargeurs de TP secteur OUEST</t>
  </si>
  <si>
    <t>lot 5 : petits matériels de TP secteur EST</t>
  </si>
  <si>
    <t xml:space="preserve">lot 6 : matériels de terrassement secteur EST </t>
  </si>
  <si>
    <t>lot 7 : nacelles secteur EST</t>
  </si>
  <si>
    <t>lot 8 : chargeurs de TP secteur EST</t>
  </si>
  <si>
    <t>Annuel / décembre 2017</t>
  </si>
  <si>
    <t>ajustable</t>
  </si>
  <si>
    <t>18-101B-023</t>
  </si>
  <si>
    <t>RD 901 BEAUVAIS - mise en place d'une potence suite accident</t>
  </si>
  <si>
    <t>26/02/2022</t>
  </si>
  <si>
    <t>26/08/2018</t>
  </si>
  <si>
    <r>
      <t xml:space="preserve">18-101B-024 </t>
    </r>
    <r>
      <rPr>
        <b/>
        <sz val="10"/>
        <color rgb="FFFF0000"/>
        <rFont val="Arial"/>
        <family val="2"/>
      </rPr>
      <t>(MS à l'AC 15-101B-041)</t>
    </r>
  </si>
  <si>
    <t>Travaux de revêtements de chaussées en enduits superficiels d'usure sur les secteurs Sud-Ouest et Nord-Ouest du département de l'Oise</t>
  </si>
  <si>
    <t>Mensuel / Février 2018</t>
  </si>
  <si>
    <t xml:space="preserve"> Sans mini</t>
  </si>
  <si>
    <r>
      <t xml:space="preserve">18-101B-025 </t>
    </r>
    <r>
      <rPr>
        <b/>
        <sz val="10"/>
        <color rgb="FFFF0000"/>
        <rFont val="Arial"/>
        <family val="2"/>
      </rPr>
      <t>(MS à l'AC 15-101B-042)</t>
    </r>
  </si>
  <si>
    <t>Travaux de revêtements de chaussées en enduits superficiels d'usure sur les secteurs Centre, Sud-Est et Nord-Est du département de l'Oise</t>
  </si>
  <si>
    <r>
      <t xml:space="preserve">18-101B-026 </t>
    </r>
    <r>
      <rPr>
        <b/>
        <sz val="10"/>
        <color rgb="FFFF0000"/>
        <rFont val="Arial"/>
        <family val="2"/>
      </rPr>
      <t>(MS à l'AC 15-101B-041)</t>
    </r>
  </si>
  <si>
    <r>
      <t xml:space="preserve">18-101B-027 </t>
    </r>
    <r>
      <rPr>
        <b/>
        <sz val="10"/>
        <color rgb="FFFF0000"/>
        <rFont val="Arial"/>
        <family val="2"/>
      </rPr>
      <t>(MS à l'AC 15-101B-042)</t>
    </r>
  </si>
  <si>
    <t>Travaux de revêtements de chaussées en enrobés coulés à froid sur les secteurs Sud-Ouest et Nord-Ouest du département de l'Oise</t>
  </si>
  <si>
    <t>Travaux de revêtements de chaussées en enrobés coulés à froid sur les secteurs Centre, Sud-Est et Nord-Est du département de l'Oise</t>
  </si>
  <si>
    <t>04/03/2022</t>
  </si>
  <si>
    <t>Jusqu'au 04/03/2022 avec 3 reconductions</t>
  </si>
  <si>
    <t>18-101B-028</t>
  </si>
  <si>
    <t>Implantations nouvelles et réparations de dispositifs de retenue du réseau de déplacements départemental de l'Oise</t>
  </si>
  <si>
    <t>Annuel / Janvier 2018</t>
  </si>
  <si>
    <t>OP-RTENU</t>
  </si>
  <si>
    <t>TP01/TP13/TP02</t>
  </si>
  <si>
    <t>18-101B-029</t>
  </si>
  <si>
    <t>18-101B-030</t>
  </si>
  <si>
    <t>RD1016 - Création d'un accès zone Saint Maximin - Lot 1</t>
  </si>
  <si>
    <t>Lot 1 : Voirie et réseaux divers</t>
  </si>
  <si>
    <t>18-101B-031</t>
  </si>
  <si>
    <t>BERTHOLD SAS</t>
  </si>
  <si>
    <t>RD1016 - Création d'un accès zone Saint Maximin - Lot 2</t>
  </si>
  <si>
    <t>Lot 2 : ouvrage d'art</t>
  </si>
  <si>
    <t>05/03/2022</t>
  </si>
  <si>
    <t>Jusqu'au 05/03/2022 avec 3 reconductions</t>
  </si>
  <si>
    <t>02/04/2020</t>
  </si>
  <si>
    <t>18-101B-032</t>
  </si>
  <si>
    <t>Travaux complexes pour la mise aux normes et le renforcement structurel de la RD 1016 RANTIGNY-CAUFFRY dans le sens CLERMONT-CREIL</t>
  </si>
  <si>
    <t>09/04/2022</t>
  </si>
  <si>
    <t>Jusqu'au 09/04/2022 avec 3 reconductions</t>
  </si>
  <si>
    <t>Réhabilitation de l'ouvrage d'art n°60 001 133 à SERMAIZE RD 91 / Canal du Nord</t>
  </si>
  <si>
    <t>NORD ASPHALTE - Etanchéïté asphalte sur tablier, trottoirs et caniveaux</t>
  </si>
  <si>
    <t>EUROVIA Picardie - Pose bordures sur et hors ouvrage et mise en œuvre des bétons bitumineux</t>
  </si>
  <si>
    <t>Portugal
Algérie
Turquie</t>
  </si>
  <si>
    <t>16 mois portée à 22 mois</t>
  </si>
  <si>
    <t>25/05/2018 portée au 25/11/2018</t>
  </si>
  <si>
    <t>48 mois portée à 63 mois</t>
  </si>
  <si>
    <t>29/04/2018 portée au 29/07/2019</t>
  </si>
  <si>
    <t>18-101B-033</t>
  </si>
  <si>
    <t>Entreprise de travaux Fayolle et Fils</t>
  </si>
  <si>
    <t>Travaux de réhabilitation de bassins d'assainissement du réseau routier départemental de l'Oise</t>
  </si>
  <si>
    <t>Annuel / Mars 2018</t>
  </si>
  <si>
    <t>OP-BASS</t>
  </si>
  <si>
    <t>2 500 000 € sur durée totale : 500 000 € sur période initiale / 500 000 € sur 1ère reconduction / 500 000 € sur 2ème reconduction / 500 000 € sur 3ème reconduction / 500 000 € sur 4ème reconduction</t>
  </si>
  <si>
    <t xml:space="preserve">RD1016 - Création d'un accès zone Saint Maximin - Lot 1 </t>
  </si>
  <si>
    <t>SIGNATURE - Mise en place d'un balisage de chantier sur RD1016, y compris la maintenance</t>
  </si>
  <si>
    <t>Maroc
Algérie
Bénin
Tunisie
Kosovo
Mali
Cap-vert
Turquie
Angola
Afrique
Brésil
Madagascar
Congo</t>
  </si>
  <si>
    <t>AER - Mise en œuvre de bordures coullées en place</t>
  </si>
  <si>
    <t>Maroc
Sénégal</t>
  </si>
  <si>
    <t>Diagnostic des bassins d'assainissement du réseau routier départemental</t>
  </si>
  <si>
    <t>18-101B-034</t>
  </si>
  <si>
    <t>Investigations complémentaires sur les ouvrages d'art du réseau départemental</t>
  </si>
  <si>
    <t>03/05/2019</t>
  </si>
  <si>
    <t>15/04/2022</t>
  </si>
  <si>
    <t>Jusqu'au 15/04/2022 avec 3 reconductions</t>
  </si>
  <si>
    <t>Création et curage de fossés le long des RD de l'Oise secteur NO</t>
  </si>
  <si>
    <t>18-101B-035</t>
  </si>
  <si>
    <t>18-101B-036</t>
  </si>
  <si>
    <t>18-101B-037</t>
  </si>
  <si>
    <t>18-101B-038</t>
  </si>
  <si>
    <t>18-101B-039</t>
  </si>
  <si>
    <t>Création et curage de fossés le long des RD de l'Oise secteur CENTRE</t>
  </si>
  <si>
    <t>Création et curage de fossés le long des RD de l'Oise secteur NE</t>
  </si>
  <si>
    <t>Création et curage de fossés le long des RD de l'Oise secteur SE</t>
  </si>
  <si>
    <t>Création et curage de fossés le long des RD de l'Oise secteur SO</t>
  </si>
  <si>
    <t>Mensuel / Avril 2018</t>
  </si>
  <si>
    <t>RAMERY TP OISE - Fourniture et mise en œuvre d'enrobés y compris couche d'accrochage</t>
  </si>
  <si>
    <t xml:space="preserve">Sénégal
Mali                                                         Algérie                                                                                Turquie  </t>
  </si>
  <si>
    <t>SMAC - Etanchéité sur ouvrage 8 + 22 - Asphalte en trottoirs et filets d'eau en asphalte sur OA</t>
  </si>
  <si>
    <t>Aménagement d'un TAG à l'intersection des RD 916/101 à ST REMY EN L'EAU</t>
  </si>
  <si>
    <r>
      <t xml:space="preserve">18-101B-040 </t>
    </r>
    <r>
      <rPr>
        <b/>
        <sz val="10"/>
        <color rgb="FFFF0000"/>
        <rFont val="Arial"/>
        <family val="2"/>
      </rPr>
      <t>(MS à l'AC 15-101B-042)</t>
    </r>
  </si>
  <si>
    <t>EUROVIA PICARDIE - Enrobés en voirie</t>
  </si>
  <si>
    <t>15/05/2022</t>
  </si>
  <si>
    <t>Jusqu'au15/05/2022 avec 4 reconductions</t>
  </si>
  <si>
    <t>18-101B-041</t>
  </si>
  <si>
    <t>EIFFAGE ROUTE NE</t>
  </si>
  <si>
    <t>Aménagement d'une bretelle et d'un giratoire sur les RD 201/162 à Creil</t>
  </si>
  <si>
    <t xml:space="preserve">AXIMUM -Réalisation de dispositfs de retenue et signalisation verticale </t>
  </si>
  <si>
    <t>Travaux complexes pour la mise aux normes et le renforcement structurel de la RD 1016 RANTIGNY / CAUFFRY</t>
  </si>
  <si>
    <t xml:space="preserve">maroc                                   tchad                                          algérie                                  roumanie                                      turquie                                 sénégal                           mali                             sierra leone                             cameroun                           serbie                              côte d'ivoire                                 congo-brazzaville                             zaïre                              guinée                                   angola                       bosnie-herzégovine                      haïti                                  ukraine                                  </t>
  </si>
  <si>
    <t>AGILIS-  Fourniture et mise en œuvre de séparateur de voie métallique</t>
  </si>
  <si>
    <t>ALGERIE
MAROC</t>
  </si>
  <si>
    <t>05/06/2022</t>
  </si>
  <si>
    <t>Jusqu'au 05/06/2022 avec 4 reconductions</t>
  </si>
  <si>
    <r>
      <t xml:space="preserve">600 000 € sur durée totale : 150 000 € sur période initiale / 150 000 € </t>
    </r>
    <r>
      <rPr>
        <sz val="10"/>
        <color rgb="FFFF0000"/>
        <rFont val="Arial"/>
        <family val="2"/>
      </rPr>
      <t>porté à 200 000 €</t>
    </r>
    <r>
      <rPr>
        <sz val="10"/>
        <rFont val="Arial"/>
        <family val="2"/>
      </rPr>
      <t xml:space="preserve"> sur 1ère reconduction / 150 000 € </t>
    </r>
    <r>
      <rPr>
        <sz val="10"/>
        <color rgb="FFFF0000"/>
        <rFont val="Arial"/>
        <family val="2"/>
      </rPr>
      <t xml:space="preserve">porté à 200 000 € </t>
    </r>
    <r>
      <rPr>
        <sz val="10"/>
        <rFont val="Arial"/>
        <family val="2"/>
      </rPr>
      <t>sur 2ème reconduction / 150 000 €</t>
    </r>
    <r>
      <rPr>
        <sz val="10"/>
        <color rgb="FFFF0000"/>
        <rFont val="Arial"/>
        <family val="2"/>
      </rPr>
      <t xml:space="preserve"> porté à 50 000 €</t>
    </r>
    <r>
      <rPr>
        <sz val="10"/>
        <rFont val="Arial"/>
        <family val="2"/>
      </rPr>
      <t xml:space="preserve"> sur 3ème reconduction</t>
    </r>
  </si>
  <si>
    <t>12/06/2019</t>
  </si>
  <si>
    <t>11/06/2022</t>
  </si>
  <si>
    <t>Jusqu'au 11/06/2022 avec 3 reconductions</t>
  </si>
  <si>
    <t>EUROVIA Picardie - Mise en œuvre des enrobés RD 330A VERSIGNY</t>
  </si>
  <si>
    <t>NORD ASPHALTE - Etanchéité de l'ouvrage et des trottoirs RD 330A VERSIGNY</t>
  </si>
  <si>
    <t>GROUPE EMILE DUFOUR - Eclairage rue des 12 sentiers à RIBECOURT DRESLINCOURT</t>
  </si>
  <si>
    <t>Pakistan
Portugal
Algérie
Cameroun
Tunisie
Sénégal</t>
  </si>
  <si>
    <t>18/03/2019</t>
  </si>
  <si>
    <t>8 mois porté à 14 mois</t>
  </si>
  <si>
    <t>15/06/2018 porté au 15/12/2018</t>
  </si>
  <si>
    <r>
      <t xml:space="preserve">800 000 € sur durée totale :     270 000 € sur période initiale / 200 000 € sur 1ère reconduction </t>
    </r>
    <r>
      <rPr>
        <sz val="10"/>
        <color rgb="FFFF0000"/>
        <rFont val="Arial"/>
        <family val="2"/>
      </rPr>
      <t>porté à 220 000 €</t>
    </r>
    <r>
      <rPr>
        <sz val="10"/>
        <rFont val="Arial"/>
        <family val="2"/>
      </rPr>
      <t xml:space="preserve"> / 180 000 € sur 2ème reconduction / 150 000 € sur 3ème reconduction </t>
    </r>
    <r>
      <rPr>
        <sz val="10"/>
        <color rgb="FFFF0000"/>
        <rFont val="Arial"/>
        <family val="2"/>
      </rPr>
      <t>porté à 130 000 €</t>
    </r>
  </si>
  <si>
    <t>18-101B-009</t>
  </si>
  <si>
    <t>FERNAND POSE - Pose de bordure T2 et coulage de béton désactivé</t>
  </si>
  <si>
    <t>Turquie
Cap Vert</t>
  </si>
  <si>
    <t>18-101B-042</t>
  </si>
  <si>
    <t>Relevés thermographiques et fourniture de profils thermiques des chaussées du réseau routier départemental de l'Oise</t>
  </si>
  <si>
    <t>EB09</t>
  </si>
  <si>
    <t>AER - Coulage de bordure A2 CS2</t>
  </si>
  <si>
    <t>30/07/2020</t>
  </si>
  <si>
    <t>18-101B-040</t>
  </si>
  <si>
    <t>COLAS</t>
  </si>
  <si>
    <t>AXIMUM- réalisation de bordures coulées</t>
  </si>
  <si>
    <t xml:space="preserve">MAROC                    TCHAD                                   ALGERIE                     TURQUIE                      HAÎTI                      SENEGAL                              MALI                                                        TUNISIE                       CAMEROUN                             SERBIE                      CHINE          </t>
  </si>
  <si>
    <r>
      <t xml:space="preserve">18-101B-043 </t>
    </r>
    <r>
      <rPr>
        <b/>
        <sz val="10"/>
        <color rgb="FFFF0000"/>
        <rFont val="Arial"/>
        <family val="2"/>
      </rPr>
      <t>(MS à l'AC 15-101B-042)</t>
    </r>
  </si>
  <si>
    <t>Aménagement d'un TAG entre les RD 938/94 à NOURARD LE FRANC</t>
  </si>
  <si>
    <t>18-101B-044</t>
  </si>
  <si>
    <t>GRPT ETGC / TECHNIREP</t>
  </si>
  <si>
    <t>Réfection de 2 ouvrage d'art RD 924 grand canal et canal Saint Jean à CHANTILLY</t>
  </si>
  <si>
    <t xml:space="preserve">TP 02 – base 2010 </t>
  </si>
  <si>
    <t>24/06/2019 portée au 31/12/2017 car non reconduit</t>
  </si>
  <si>
    <t>29/11/2019</t>
  </si>
  <si>
    <t>29/05/2019</t>
  </si>
  <si>
    <t>BERTHOLD</t>
  </si>
  <si>
    <t>LOT n°2 ouvrages d'art</t>
  </si>
  <si>
    <t xml:space="preserve">RD 1016- Création d'un accès zone ST MAXIMIN </t>
  </si>
  <si>
    <t>NORS ASPHALTE - Réalisation de l'étancheité sur le tablier de l'OA de ST MAXIMIN RD 1016</t>
  </si>
  <si>
    <t xml:space="preserve">ALGERIE                                          MAROCAINE               </t>
  </si>
  <si>
    <t>18-050C-009</t>
  </si>
  <si>
    <t>GUNTOLI</t>
  </si>
  <si>
    <t>RD 981 Déviation de TRIE CHÂTEAU RD 166 Travaux d'assainissement pluvial complémentaire</t>
  </si>
  <si>
    <t>TP01 index général tous travaux- base 2010- identifiant 001711007</t>
  </si>
  <si>
    <t>ATTENTION marchés créés par la DCP à partir du 19/09/2018</t>
  </si>
  <si>
    <t>18-050C-010</t>
  </si>
  <si>
    <t>Aménagements paysagers RD 1016 Création d'un accès zone ST MAXIMIN</t>
  </si>
  <si>
    <t xml:space="preserve">EV3  Travaux de création d’espaces verts  Base 2010 </t>
  </si>
  <si>
    <t>18-050C-006</t>
  </si>
  <si>
    <t>ENVIRONNEMENT FÖRET</t>
  </si>
  <si>
    <t>Prestations de défrichement dans le cadre de projets d'infrastructures départementales</t>
  </si>
  <si>
    <t>Annuel / Mai 2018</t>
  </si>
  <si>
    <t>PROTEGER COLORISER LE BETON (PCB) - Réalisation des travaux d'anti-graffiti sur l'OA de ST-MAXIMIN RD 1016</t>
  </si>
  <si>
    <t>TUNISIENNE                       MAROCAINE               PAKISTANAISE</t>
  </si>
  <si>
    <t>18-050C-016</t>
  </si>
  <si>
    <t>METEGROUP France</t>
  </si>
  <si>
    <t>Prestations de prévisions météorologiques pour les besoins des services du département de l'Oise</t>
  </si>
  <si>
    <t>Annuel / juillet 2018</t>
  </si>
  <si>
    <t>18-050C-011</t>
  </si>
  <si>
    <t>Mission de coordination e sécurité et de protection de la santé - RD 200 mise à 2x2 voies entre VILLERS ST PAUL et RIEUX</t>
  </si>
  <si>
    <t>Annuel / juin 2018</t>
  </si>
  <si>
    <t xml:space="preserve"> ING Ingénierie base 2010</t>
  </si>
  <si>
    <t>11/10/2022</t>
  </si>
  <si>
    <t>23/10/2021</t>
  </si>
  <si>
    <t>18-050C-017</t>
  </si>
  <si>
    <t>ANTEA France</t>
  </si>
  <si>
    <t>Réalisation d'une mission d'études préliminaires pour la démolition et la reconstruction du Pont ST LADRE sur la RD 25 à CREPY EN VALOIS</t>
  </si>
  <si>
    <t>23/10/2019</t>
  </si>
  <si>
    <t>09/10/2022</t>
  </si>
  <si>
    <t>Jusqu'au 09/10/2022 avec 3 reconductions</t>
  </si>
  <si>
    <t>03/04/2019</t>
  </si>
  <si>
    <t>15/10/2022</t>
  </si>
  <si>
    <t>Jusqu'au 15/10/2022 avec 3 reconductions</t>
  </si>
  <si>
    <t>22/02/2021 portée au 31/12/2018 suite non reconduction</t>
  </si>
  <si>
    <t>19/02/2021 portée au 31/12/2018 suite non reconduction</t>
  </si>
  <si>
    <t>GRPT : ETGC / TECHNIREP</t>
  </si>
  <si>
    <t>ONET TECHNOLOGIES ND -  dépose et enlèvement d'une conduite amiante à CHANTUILLY rue de Senlis</t>
  </si>
  <si>
    <t xml:space="preserve">PORTUGAISE                         ALGERIENNE                       ITALIENNE                     HAITIENNE                         RUSSE                                  </t>
  </si>
  <si>
    <t>Réfection de deux ouvrages d'art RD 924 grand canal et canal ST Jean à CHANTILLY</t>
  </si>
  <si>
    <t>160 000 €  réparti comme suit: période initiale montant maxi de 45 000 € - 1ère période  montant maxi de 40 000 € - 2ème période montant maxi de 40 000 €- 3ème période  montant maxi de 35 000 €</t>
  </si>
  <si>
    <t>COLAS
Travaux de terrassement, remblai et VRD</t>
  </si>
  <si>
    <t>18-050C-040</t>
  </si>
  <si>
    <t>GRPT: SIGNAUX GIROD NORD DE France /  SIGNAUX GIROD SA</t>
  </si>
  <si>
    <t>Travaux relatifs à l'installation de signalisations verticales et produits routiers permanents en produits plastiques</t>
  </si>
  <si>
    <t>Annuel /septembre 2018</t>
  </si>
  <si>
    <t>18-050C-023</t>
  </si>
  <si>
    <t>Mission de coordination de sécurité et de protection de la santé rd 932 dévition Ouest de NOYON</t>
  </si>
  <si>
    <t>Annuel /AVRIL 2018</t>
  </si>
  <si>
    <t>15/11/2022</t>
  </si>
  <si>
    <t>Indice de référence, date et modalités de révision</t>
  </si>
  <si>
    <t>OISE TP Établissement LHOTELLIER</t>
  </si>
  <si>
    <t>Trx de renforcements structurels à base de grave émulsion pour l'aménagement et la rénovation des chaussées et de leurs dépendances sur les secteurs S.O et N.O du département de l'Oise</t>
  </si>
  <si>
    <t>Mensuel / septembre 2018</t>
  </si>
  <si>
    <t>TP08-TP09</t>
  </si>
  <si>
    <t>30/09/2019</t>
  </si>
  <si>
    <r>
      <t>18-050C-032 (</t>
    </r>
    <r>
      <rPr>
        <b/>
        <sz val="10"/>
        <color rgb="FFFF0000"/>
        <rFont val="Arial"/>
        <family val="2"/>
      </rPr>
      <t>MS à l'AC 15-101B-041)</t>
    </r>
  </si>
  <si>
    <r>
      <t>18-050C-033 (</t>
    </r>
    <r>
      <rPr>
        <b/>
        <sz val="10"/>
        <color rgb="FFFF0000"/>
        <rFont val="Arial"/>
        <family val="2"/>
      </rPr>
      <t>MS à l'AC 15-101B-042)</t>
    </r>
  </si>
  <si>
    <t>Trx de renforcements structurels à base de grave émulsion pour l'aménagement et la rénovation des chaussées et de leurs dépendances sur les secteurs CENTRE, S.E et N.E du département de l'Oise</t>
  </si>
  <si>
    <r>
      <t xml:space="preserve">18-050C-034  </t>
    </r>
    <r>
      <rPr>
        <b/>
        <sz val="10"/>
        <color rgb="FFFF0000"/>
        <rFont val="Arial"/>
        <family val="2"/>
      </rPr>
      <t>(MS à l'AC 15-101B-041)</t>
    </r>
  </si>
  <si>
    <t>Trx courants à base d'enrobés à chaud pour l'aménagement et la rénovation des chaussées et de leurs dépendances secteurs S.O et N.O</t>
  </si>
  <si>
    <r>
      <t xml:space="preserve">18-050C-035  </t>
    </r>
    <r>
      <rPr>
        <b/>
        <sz val="10"/>
        <color rgb="FFFF0000"/>
        <rFont val="Arial"/>
        <family val="2"/>
      </rPr>
      <t>(MS à l'AC 15-101B-042)</t>
    </r>
  </si>
  <si>
    <t>Trx courants à base d'enrobés à chaud pour l'aménagement et la rénovation des chaussées et de leurs dépendances secteurs Centre, S.E et N.E</t>
  </si>
  <si>
    <t>Trx de renforcements structurels par retraitement en place pour l'aménagement et la rénovation des chaussées et de leurs dépendances sur les secteurs S.O et N.O du département de l'Oise</t>
  </si>
  <si>
    <t>Trx de renforcements structurels par retraitement en place pour l'aménagement et la rénovation des chaussées et de leurs dépendances sur les secteurs Centre, S.E et N.E du département de l'Oise</t>
  </si>
  <si>
    <r>
      <t xml:space="preserve">18-050C-030  </t>
    </r>
    <r>
      <rPr>
        <b/>
        <sz val="10"/>
        <color rgb="FFFF0000"/>
        <rFont val="Arial"/>
        <family val="2"/>
      </rPr>
      <t>(MS à l'AC 15-101B-041)</t>
    </r>
  </si>
  <si>
    <r>
      <t xml:space="preserve">18-050C-031 </t>
    </r>
    <r>
      <rPr>
        <b/>
        <sz val="10"/>
        <color rgb="FFFF0000"/>
        <rFont val="Arial"/>
        <family val="2"/>
      </rPr>
      <t>(MS à l'AC 15-101B-042)</t>
    </r>
  </si>
  <si>
    <t>18-050C-046</t>
  </si>
  <si>
    <t>lot 1: élargissement de 2 OA sur la RD 1016 à CAUFFRY et RANTIGNY</t>
  </si>
  <si>
    <t xml:space="preserve">TP 02 </t>
  </si>
  <si>
    <t>18-050C-050</t>
  </si>
  <si>
    <t>EIFFAGE NE</t>
  </si>
  <si>
    <t>Travaux complexes pour la mise aux normes et le renforcement structurel de la RD 1016 RANTIGNY-CAUFFRY dans le sens CREIL-CLERMONT</t>
  </si>
  <si>
    <t>10/12/2022</t>
  </si>
  <si>
    <t>Jusqu'au  10/12/2022 avec 3 reconductions</t>
  </si>
  <si>
    <t>2019</t>
  </si>
  <si>
    <t>01/01/2020</t>
  </si>
  <si>
    <t>03/01/2020</t>
  </si>
  <si>
    <t>19-050C-001</t>
  </si>
  <si>
    <t>Renforcement et calibrage de la RD 93 entre FROCOURT et LES VIVROTS</t>
  </si>
  <si>
    <t>GRPT : SIGNAUX GIROD NORD / SIGNAUX GIROD</t>
  </si>
  <si>
    <t>Numéro d'acte de sous traitance</t>
  </si>
  <si>
    <t>Date de notification</t>
  </si>
  <si>
    <t>Travailleurs détachés (D) 
et / ou 
étrangers (E) 
déclarés pour :
- le titulaire 
ou
- un sous-traitant</t>
  </si>
  <si>
    <t>Nombre de travailleurs étrangers et/ou  nombre de travailleurs étrangers</t>
  </si>
  <si>
    <t>7</t>
  </si>
  <si>
    <t>28/11/18</t>
  </si>
  <si>
    <t>02/11/18</t>
  </si>
  <si>
    <t>E - Sous-traitant
D - Détaché</t>
  </si>
  <si>
    <t>E = 6
D= 5</t>
  </si>
  <si>
    <t>19/12/018</t>
  </si>
  <si>
    <t>26/11/18</t>
  </si>
  <si>
    <t>5</t>
  </si>
  <si>
    <t>12/10/2018</t>
  </si>
  <si>
    <t>02/09/2018</t>
  </si>
  <si>
    <t>E = 3</t>
  </si>
  <si>
    <t>6</t>
  </si>
  <si>
    <t>25/01/18</t>
  </si>
  <si>
    <t>28/09/2018</t>
  </si>
  <si>
    <t>E = 5</t>
  </si>
  <si>
    <t>2</t>
  </si>
  <si>
    <t>17/08/18</t>
  </si>
  <si>
    <t>12/07/18</t>
  </si>
  <si>
    <t>E = 70</t>
  </si>
  <si>
    <t>24/07/18</t>
  </si>
  <si>
    <t>30/07/18</t>
  </si>
  <si>
    <t>AER-bordure et GBA en béton extrudé</t>
  </si>
  <si>
    <t>E = 2</t>
  </si>
  <si>
    <t>17/07/18</t>
  </si>
  <si>
    <t>20/06/18</t>
  </si>
  <si>
    <t>E=2</t>
  </si>
  <si>
    <t>1</t>
  </si>
  <si>
    <t>05/07/18</t>
  </si>
  <si>
    <t>13/06/18</t>
  </si>
  <si>
    <t>E = 4</t>
  </si>
  <si>
    <t>3</t>
  </si>
  <si>
    <t>12/06/18</t>
  </si>
  <si>
    <t>03/07/18</t>
  </si>
  <si>
    <t>E - Sous-traitant
D = Détaché</t>
  </si>
  <si>
    <t>E = 6
D = 4</t>
  </si>
  <si>
    <t>12/01/2018</t>
  </si>
  <si>
    <t>12/12/17</t>
  </si>
  <si>
    <t>19</t>
  </si>
  <si>
    <t>E = 2
D = 4</t>
  </si>
  <si>
    <t>20</t>
  </si>
  <si>
    <t>E = 6</t>
  </si>
  <si>
    <t>02/02/2017</t>
  </si>
  <si>
    <t>19/12/17</t>
  </si>
  <si>
    <t>21</t>
  </si>
  <si>
    <t>25/10/17</t>
  </si>
  <si>
    <t>29/09/2017</t>
  </si>
  <si>
    <t>13</t>
  </si>
  <si>
    <t>E = 118</t>
  </si>
  <si>
    <t>10/10/2017</t>
  </si>
  <si>
    <t>20/09/17</t>
  </si>
  <si>
    <t>10</t>
  </si>
  <si>
    <t>9</t>
  </si>
  <si>
    <t>11/08/17</t>
  </si>
  <si>
    <t>8</t>
  </si>
  <si>
    <t>07/08/2017</t>
  </si>
  <si>
    <t>20/09/2017</t>
  </si>
  <si>
    <t>1708/2017</t>
  </si>
  <si>
    <t>07/09/2017</t>
  </si>
  <si>
    <t>E = 121</t>
  </si>
  <si>
    <t>04/08/17</t>
  </si>
  <si>
    <t>25/08/2017</t>
  </si>
  <si>
    <t>4</t>
  </si>
  <si>
    <t>25/08/17</t>
  </si>
  <si>
    <t>07/08/17</t>
  </si>
  <si>
    <t>E = 1</t>
  </si>
  <si>
    <t>13/06/17</t>
  </si>
  <si>
    <t>03/07/17</t>
  </si>
  <si>
    <t>E = 128</t>
  </si>
  <si>
    <t>28</t>
  </si>
  <si>
    <t>05/06/2018</t>
  </si>
  <si>
    <t xml:space="preserve">E= 2
D = 4 </t>
  </si>
  <si>
    <t>27</t>
  </si>
  <si>
    <t>15/06/18</t>
  </si>
  <si>
    <t>04/06/18</t>
  </si>
  <si>
    <t>14/06/2018</t>
  </si>
  <si>
    <t>04/06/2018</t>
  </si>
  <si>
    <t>E = 14</t>
  </si>
  <si>
    <t xml:space="preserve">maroc                            algerie                              tunisie    
turquie                             </t>
  </si>
  <si>
    <t>28/05/2018</t>
  </si>
  <si>
    <t>E = 80
D = 01</t>
  </si>
  <si>
    <t>04/04/2018</t>
  </si>
  <si>
    <t>26/04/2018</t>
  </si>
  <si>
    <t>16/04/18</t>
  </si>
  <si>
    <t>04/05/18</t>
  </si>
  <si>
    <t>19/04/18</t>
  </si>
  <si>
    <t>E = 36</t>
  </si>
  <si>
    <t>20/01/2015</t>
  </si>
  <si>
    <t>12/02/2015</t>
  </si>
  <si>
    <t>26/07/2017</t>
  </si>
  <si>
    <t>21/06/2017</t>
  </si>
  <si>
    <t>20/06/2017</t>
  </si>
  <si>
    <t>05/07/2017</t>
  </si>
  <si>
    <t>E = 13</t>
  </si>
  <si>
    <t>26/03/2018</t>
  </si>
  <si>
    <t>27/04/2018</t>
  </si>
  <si>
    <t>E = 3
D = 3</t>
  </si>
  <si>
    <t>E = Algérie
      Maroc
D = Portugal
      Roumanie</t>
  </si>
  <si>
    <t>16/11/2017</t>
  </si>
  <si>
    <t>26/10/2017</t>
  </si>
  <si>
    <t>DOSSIER ARCHIVE</t>
  </si>
  <si>
    <t>19-050C-004</t>
  </si>
  <si>
    <t>AER AVION</t>
  </si>
  <si>
    <t>Lot 2 : Création d'un mur anti-bruit le long de la RD 1016 entre CAUFFRY - RANTIGNY</t>
  </si>
  <si>
    <t>/</t>
  </si>
  <si>
    <t>GEOTECH NORD-PICARDIE</t>
  </si>
  <si>
    <t>Lot 1 : Etudes géotechniques</t>
  </si>
  <si>
    <t>annuel/sept 2018</t>
  </si>
  <si>
    <t>BOMR
BGP
BOA</t>
  </si>
  <si>
    <t>Lot 2 : Controles exterieurs de terrassements et de chaussées</t>
  </si>
  <si>
    <t>Lot 3 : Controles d'ouvrage d'art pour la gestion des OA existants et études</t>
  </si>
  <si>
    <t>AGILIS</t>
  </si>
  <si>
    <t>Lot 1 : Secteur Ouest</t>
  </si>
  <si>
    <t>annuel/nov 2018</t>
  </si>
  <si>
    <t>GROUPE HELIOS-DIVISION T1</t>
  </si>
  <si>
    <t>Lot 2 : Secteur Est</t>
  </si>
  <si>
    <t>OP-ESP</t>
  </si>
  <si>
    <t>Réalisation d'équipements sportifs</t>
  </si>
  <si>
    <t>BC + MS</t>
  </si>
  <si>
    <t>26</t>
  </si>
  <si>
    <t>05/04/2018</t>
  </si>
  <si>
    <t>06/06/2018</t>
  </si>
  <si>
    <t>E=6</t>
  </si>
  <si>
    <t>25</t>
  </si>
  <si>
    <t>22/05/18</t>
  </si>
  <si>
    <t>06/06/18</t>
  </si>
  <si>
    <t>Pas de liste
6</t>
  </si>
  <si>
    <t>24</t>
  </si>
  <si>
    <t>05/04/18</t>
  </si>
  <si>
    <t>23</t>
  </si>
  <si>
    <t>17/06/18</t>
  </si>
  <si>
    <t>01/06/18</t>
  </si>
  <si>
    <t>E=4</t>
  </si>
  <si>
    <t>17</t>
  </si>
  <si>
    <t>16/12/17</t>
  </si>
  <si>
    <t>22/11/17</t>
  </si>
  <si>
    <t>Pas de date de signature</t>
  </si>
  <si>
    <t>26/09/18</t>
  </si>
  <si>
    <t>16</t>
  </si>
  <si>
    <t>D = 4
E = 2</t>
  </si>
  <si>
    <t>Pas de liste 
4</t>
  </si>
  <si>
    <t>30/10/17</t>
  </si>
  <si>
    <t>29/11/17</t>
  </si>
  <si>
    <t>12</t>
  </si>
  <si>
    <t>29/09/17</t>
  </si>
  <si>
    <t>23/10/17</t>
  </si>
  <si>
    <t>E = Sous-traitant</t>
  </si>
  <si>
    <t>9
à 
16</t>
  </si>
  <si>
    <t>11/10/17</t>
  </si>
  <si>
    <t>12/09/17</t>
  </si>
  <si>
    <t>E = 21</t>
  </si>
  <si>
    <t>10
à
18</t>
  </si>
  <si>
    <t>1
au
8</t>
  </si>
  <si>
    <t>16/10/17</t>
  </si>
  <si>
    <t>08/09/17</t>
  </si>
  <si>
    <t>1
à
9</t>
  </si>
  <si>
    <t>14</t>
  </si>
  <si>
    <t>07/05/17</t>
  </si>
  <si>
    <t>E = 69</t>
  </si>
  <si>
    <t>19/05/17</t>
  </si>
  <si>
    <t>05/07/17</t>
  </si>
  <si>
    <t>25/05/16</t>
  </si>
  <si>
    <t>19/06/17</t>
  </si>
  <si>
    <t>23/03/17</t>
  </si>
  <si>
    <t>16/05/17</t>
  </si>
  <si>
    <t>E=5</t>
  </si>
  <si>
    <t>Travaux de revetements des chaussées en enrobés coulés à froid sur les secteurs Sud-Ouest et Nord-Ouest du Département de l'Oise</t>
  </si>
  <si>
    <t>06/10/17</t>
  </si>
  <si>
    <t>D = 3</t>
  </si>
  <si>
    <t>D = 3
E = 3</t>
  </si>
  <si>
    <t>Travaux de revetements des chaussées en enrobés coulés à froid sur les secteurs Centre, Sud Est et Nord-Est du Département de l'Oise</t>
  </si>
  <si>
    <t>Travaux de revêtements des chaussées en enduits superficiels d'usure sur les secteurs sud-ouest et nord-ouest du département de l'Oise.</t>
  </si>
  <si>
    <t>fin de travaux/nov 2018</t>
  </si>
  <si>
    <t>EIFFAGE NORD EST</t>
  </si>
  <si>
    <t>Travaux de revêtements des chaussées en enduits superficiels d'usure sur les secteurs centre, sud-est et nord-est du département de l'Oise.</t>
  </si>
  <si>
    <r>
      <t xml:space="preserve">19-050C-011 </t>
    </r>
    <r>
      <rPr>
        <b/>
        <sz val="10"/>
        <color rgb="FFFF0000"/>
        <rFont val="Arial"/>
        <family val="2"/>
      </rPr>
      <t>(MS à l'AC 15-101B-042</t>
    </r>
    <r>
      <rPr>
        <b/>
        <sz val="10"/>
        <rFont val="Arial"/>
        <family val="2"/>
      </rPr>
      <t>)</t>
    </r>
  </si>
  <si>
    <r>
      <t xml:space="preserve">19-050C-010 </t>
    </r>
    <r>
      <rPr>
        <b/>
        <sz val="10"/>
        <color rgb="FFFF0000"/>
        <rFont val="Arial"/>
        <family val="2"/>
      </rPr>
      <t>(MS à l'AC 15-101B-041</t>
    </r>
    <r>
      <rPr>
        <b/>
        <sz val="10"/>
        <rFont val="Arial"/>
        <family val="2"/>
      </rPr>
      <t>)</t>
    </r>
  </si>
  <si>
    <r>
      <t xml:space="preserve">19-050C-008 </t>
    </r>
    <r>
      <rPr>
        <b/>
        <sz val="10"/>
        <color rgb="FFFF0000"/>
        <rFont val="Arial"/>
        <family val="2"/>
      </rPr>
      <t>(MS à l'AC 15-101b -041)</t>
    </r>
    <r>
      <rPr>
        <b/>
        <sz val="10"/>
        <rFont val="Arial"/>
        <family val="2"/>
      </rPr>
      <t xml:space="preserve"> </t>
    </r>
  </si>
  <si>
    <r>
      <t xml:space="preserve">19-050C-009 </t>
    </r>
    <r>
      <rPr>
        <b/>
        <sz val="10"/>
        <color rgb="FFFF0000"/>
        <rFont val="Arial"/>
        <family val="2"/>
      </rPr>
      <t>(MS à l'AC 15-101B-042</t>
    </r>
    <r>
      <rPr>
        <b/>
        <sz val="10"/>
        <rFont val="Arial"/>
        <family val="2"/>
      </rPr>
      <t>)</t>
    </r>
  </si>
  <si>
    <t>19-050C-023</t>
  </si>
  <si>
    <t>19-050C-020</t>
  </si>
  <si>
    <t>19-050C-021</t>
  </si>
  <si>
    <t>19-050C-022</t>
  </si>
  <si>
    <t>17/02/2023</t>
  </si>
  <si>
    <t>14/02/2023</t>
  </si>
  <si>
    <t>Jusqu'au 14/02/2023 avec 3 reconductions</t>
  </si>
  <si>
    <t>Jusqu'au 17/02/2023 avec 3 reconductions</t>
  </si>
  <si>
    <t>23/01/2020</t>
  </si>
  <si>
    <t>février 2019</t>
  </si>
  <si>
    <t>19-050C-012</t>
  </si>
  <si>
    <t>19-050C-013</t>
  </si>
  <si>
    <t>11/02/2023</t>
  </si>
  <si>
    <t>Jusqu'au 11/02/2023 avec 3 reconductions</t>
  </si>
  <si>
    <t>11/02/2020</t>
  </si>
  <si>
    <t>19-050C-017</t>
  </si>
  <si>
    <t>Réparation/entretien matériel espaces verts + pièces détachés</t>
  </si>
  <si>
    <t>JARDINS LOISIRS</t>
  </si>
  <si>
    <t>14/02/2022</t>
  </si>
  <si>
    <t>CE14
FB29
FB08</t>
  </si>
  <si>
    <t>Jusqu'au 14/02/2022 avec 2 reconductions</t>
  </si>
  <si>
    <t>30 000 maxi</t>
  </si>
  <si>
    <t>27/11/2019</t>
  </si>
  <si>
    <t>34</t>
  </si>
  <si>
    <t>Date de déclaration du titulaire</t>
  </si>
  <si>
    <t>26/02/2019</t>
  </si>
  <si>
    <t>14/03/2019</t>
  </si>
  <si>
    <t>NORD ASPHALTE       Etanchéité de l'ouvrage -Trtoirs en asphalte clouté et filet  d'eau en asphalte</t>
  </si>
  <si>
    <t>MAROC                                         ALGERIE</t>
  </si>
  <si>
    <t>19-050C-014</t>
  </si>
  <si>
    <t>GARAGE</t>
  </si>
  <si>
    <t>10/02/2023</t>
  </si>
  <si>
    <t>Jusqu'au 10/02/2023 avec 3 reconductions</t>
  </si>
  <si>
    <t>HIE PAYSAGE</t>
  </si>
  <si>
    <t>RD 62 - Déviation de Mogneville Travaux relatifs aux aménagements paysagers (Phase 1)</t>
  </si>
  <si>
    <t>43 mois</t>
  </si>
  <si>
    <t>RD 62 - Déviation de Mogneville Travaux relatifs à la voierie et réseaux divers</t>
  </si>
  <si>
    <t>Fourniture d'émulsions de bitume pour les besoins du département de l'Oise</t>
  </si>
  <si>
    <t>mensuel/janv 2019</t>
  </si>
  <si>
    <t>TP08-TP09-TP02</t>
  </si>
  <si>
    <t>19-050C-041</t>
  </si>
  <si>
    <t>Mars 2019</t>
  </si>
  <si>
    <t>01/04/2019</t>
  </si>
  <si>
    <t>27/03/2019</t>
  </si>
  <si>
    <t>E=15
D=1</t>
  </si>
  <si>
    <t>MAROC
TURQUIE
ALGERIE
ROUMANIE
TUNISIE 
RWANDA
CAMEROUN
MALIE</t>
  </si>
  <si>
    <t>AER AVION
Bordure et GBA en bêton extrudé.</t>
  </si>
  <si>
    <t>EIFFAGE ROUTE</t>
  </si>
  <si>
    <t>POISSON TERRASSEMENT
Terrassement, traitement et mise en remblais</t>
  </si>
  <si>
    <t>MAROC
ALBANIE</t>
  </si>
  <si>
    <t>19-050C-052</t>
  </si>
  <si>
    <t>Lot 1: Secteurs NO et SO</t>
  </si>
  <si>
    <t>annuel/janvier 2019</t>
  </si>
  <si>
    <t>EB10</t>
  </si>
  <si>
    <t>01/04/2023</t>
  </si>
  <si>
    <t>Jusqu'au 
01/04/2023 avec 3 reconductions</t>
  </si>
  <si>
    <t>19-050C-053</t>
  </si>
  <si>
    <t>Lot 2: Secteurs Centre, NE et SE</t>
  </si>
  <si>
    <t>19-050C-054</t>
  </si>
  <si>
    <t>SARL ADRE RESEAUX</t>
  </si>
  <si>
    <t>Reconnaissance des réseaux avant travaux dans le département de l'Oise</t>
  </si>
  <si>
    <t>annuel/février 2019</t>
  </si>
  <si>
    <t>Lot 1 : UTD NO et SO</t>
  </si>
  <si>
    <t>EGIS VILLES &amp; TRANSPORTS</t>
  </si>
  <si>
    <t>MOE pour les travaux de mise à 2x2 voies de la RD 200 entre les carrefours giratoires des marais et des pommiers ainsi que la réalisation d'une passerelle piétonne à VILLERS SAINT PAUL</t>
  </si>
  <si>
    <t>19-050C-055</t>
  </si>
  <si>
    <t>09/04/2023</t>
  </si>
  <si>
    <t>Jusqu'au 
09/04/2023 avec 3 reconductions</t>
  </si>
  <si>
    <t>Travaux complexes pour la mise aux normes et le renforcement structurel de la RD 1016 RANTIGNY / CAUFFRY, dans le sens Creil-Clermont</t>
  </si>
  <si>
    <t>18-101B-043</t>
  </si>
  <si>
    <t>09/04/2019</t>
  </si>
  <si>
    <t>02/05/2019</t>
  </si>
  <si>
    <t>EUROCIA PICARDIE</t>
  </si>
  <si>
    <t>Aménagement d'un TAG entre les RD 938/94 à NOUIRARD LE FRANC</t>
  </si>
  <si>
    <t>AER AVION             Coulage en place de bordures</t>
  </si>
  <si>
    <t>MAROC                                TURC                                                    ALGERIE                                  ROUMANIE                                            TUNISIE                                                     RWANDAIS                                         CAMEROUNE</t>
  </si>
  <si>
    <t xml:space="preserve">E + D- Sous-traitant
</t>
  </si>
  <si>
    <t>36</t>
  </si>
  <si>
    <t>29/03/19 (arrivé BCSM le 15/04/2019)</t>
  </si>
  <si>
    <t>07/05/2019</t>
  </si>
  <si>
    <t>E=1
D=5</t>
  </si>
  <si>
    <t xml:space="preserve">Portugal                                                                                                                            Turquie  </t>
  </si>
  <si>
    <t>06/05/2019</t>
  </si>
  <si>
    <t>Tvx de réhabilitation de bassins d'assainissement du réseau routier du Département de l'Oise</t>
  </si>
  <si>
    <t>E - Sous-Traitant</t>
  </si>
  <si>
    <t>EUROVIA ILE DE France
Fourniture et pose de bâches d'étanchéité sur le bassin n°1 situé RD 1032 Rue du Coudun. Commune de Bienville</t>
  </si>
  <si>
    <t>E=68</t>
  </si>
  <si>
    <t>MALI
TURQUIE
CAMEROUN
HAITI
MAROC
CAP-VERT
SENEGAL
GUINEE
MAURITANIE</t>
  </si>
  <si>
    <t>09/04/2019
(arrivé BCSM le 16/04/2019</t>
  </si>
  <si>
    <t>19-050C-065</t>
  </si>
  <si>
    <t>26/04/2019</t>
  </si>
  <si>
    <t>21/05/2019</t>
  </si>
  <si>
    <t>Création de bandes multifonctions d'un giratoire et d'un TAG sur la RD 137 CAMBRONNE LES CLERMONT</t>
  </si>
  <si>
    <t>E=70</t>
  </si>
  <si>
    <t>AXIMUM Coulage de bordures</t>
  </si>
  <si>
    <t>27/05/2019</t>
  </si>
  <si>
    <t>SIGNATURE - Réalisation de Viagrip</t>
  </si>
  <si>
    <t>MAROC                       TCHAD                       ALGERIE              TUNISIE                    MALI                   SENEGAL                         CAMEROUN       KOSOVO                 TURQUIE                                 CONGO-BRAZAVILLE                       ZAÏRE                                      BOSNIE-HERZEGOVINE                     HAÏTI                    MADAGASCAR                                    UKRAINE                      CHINE</t>
  </si>
  <si>
    <t>19-050C-076</t>
  </si>
  <si>
    <t>MOE pour la réalisation du shunt sud et de la restauration de la continuité écologique de la Frette au carrefour giratoire RD 200/rd 1017 à LES AGEUX</t>
  </si>
  <si>
    <t>19-050C-073</t>
  </si>
  <si>
    <t>19-050C-074</t>
  </si>
  <si>
    <t>ROCH SERVICE</t>
  </si>
  <si>
    <t>REI-LUX CONTROLES SAS</t>
  </si>
  <si>
    <t>Lot 2 :contrôles de stabilité des mats d'éclairage installés sur le réseau routier départemental de l'Oise</t>
  </si>
  <si>
    <t>Lot 1 : Contrôles électriques des dispositifs d'éclairage  installés sur le réseau routier départemental de l'Oise</t>
  </si>
  <si>
    <t>EB11</t>
  </si>
  <si>
    <t>Lot n°1 : MOE pour le renforcement des murs de soutènement en terre armée des ouvrages sur la RD 200 à MONTATAIRE</t>
  </si>
  <si>
    <t>Lot n°2 : MOE pour le renforcement des murs de soutènement en terre armée des ouvrages sur la RD 139 à BEAUVAIS</t>
  </si>
  <si>
    <t>16/05/2022</t>
  </si>
  <si>
    <t>19-050C-081</t>
  </si>
  <si>
    <t>19-050C-082</t>
  </si>
  <si>
    <t>19-050C-056</t>
  </si>
  <si>
    <t>14/05/2023</t>
  </si>
  <si>
    <t>Jusqu'au 
14/05/2023 avec 3 reconductions</t>
  </si>
  <si>
    <t>15/12/2022</t>
  </si>
  <si>
    <t>19-050C-071</t>
  </si>
  <si>
    <t>19-050C-072</t>
  </si>
  <si>
    <t>23/05/2023</t>
  </si>
  <si>
    <t>Jusqu'au 
23/05/2023 avec 3 reconductions</t>
  </si>
  <si>
    <t>10/06/2024</t>
  </si>
  <si>
    <t>20/06/2019</t>
  </si>
  <si>
    <t>PERRIER</t>
  </si>
  <si>
    <t>Lot n°1</t>
  </si>
  <si>
    <t>Tvx pour l'élargissement de 2 ouvrages d'art et la création d'un mur anti bruit sur la RD 1016 entre CAUFFRY et RANTIGNY</t>
  </si>
  <si>
    <t>PCB - PROTEGER COLORISER LE BETON</t>
  </si>
  <si>
    <t>TUNISIENNE</t>
  </si>
  <si>
    <t>29/04/2019</t>
  </si>
  <si>
    <t>19-050C-105</t>
  </si>
  <si>
    <t>19-050C-088</t>
  </si>
  <si>
    <t>Inspections subaquatiques des appuis immergés d'ouvrages d'art sur le réseau déparemental</t>
  </si>
  <si>
    <t>PARENGE</t>
  </si>
  <si>
    <t>annuel/MARS 2019</t>
  </si>
  <si>
    <t>Juin 2019</t>
  </si>
  <si>
    <t>Réalisation d'équipement sportif de proximité sur la commune d'ABBECOURT</t>
  </si>
  <si>
    <t>Réalisation d'équipement sportif de proximité sur la commune de CARLEPONT</t>
  </si>
  <si>
    <t>25/03/2020</t>
  </si>
  <si>
    <t>Réalisation d'équipement sportif de proximité sur la commune de NOINTEL</t>
  </si>
  <si>
    <t>Réalisation d'équipement sportif de proximité sur la commune d'ERQUERY</t>
  </si>
  <si>
    <t>Réalisation d'équipement sportif de proximité sur la commune de TROSLY BREUIL</t>
  </si>
  <si>
    <t>19-050C-126</t>
  </si>
  <si>
    <t>19-050C-124</t>
  </si>
  <si>
    <t>19-050C-129</t>
  </si>
  <si>
    <t>19-050C-125</t>
  </si>
  <si>
    <t>19-050C-110</t>
  </si>
  <si>
    <t>SPIE BATIGNOLLES FONDATIONS</t>
  </si>
  <si>
    <t>Travaux de comblement de carrières et de cavités dans l'Oise</t>
  </si>
  <si>
    <t>TP01-TP04-TP05a</t>
  </si>
  <si>
    <t>01/07/2023</t>
  </si>
  <si>
    <t>12/06/2023</t>
  </si>
  <si>
    <t>05/12/2019</t>
  </si>
  <si>
    <t>19-050C-134</t>
  </si>
  <si>
    <t>Réalisation d'équipement sportif de proximité sur la commune d'HAUDIVILLERS</t>
  </si>
  <si>
    <t>Jusqu'au 
01/07/2023 avec 3 reconductions</t>
  </si>
  <si>
    <t>07/06/2019</t>
  </si>
  <si>
    <t>Ausculataion des chaussées</t>
  </si>
  <si>
    <t>CERAMA-Mesure d'adhérence SCRIM et GRIPTESTER sur 770 km</t>
  </si>
  <si>
    <t>E=19
D=3</t>
  </si>
  <si>
    <t xml:space="preserve">SEGEGAL              AMERICAINE                    GUINEENNE                                          IRANIENNE                MADAGASCAR                                       GRECQUE                             INDIENNE                    BENINOISE                      TUNISIENNE                    ESPAGNOL                    BURKINABE                                ALGERIENNE                           TOGOLAISE                  ARGENTINE                CHINOISE                        VIETNAMIENNE                ITALIENNE                           </t>
  </si>
  <si>
    <t>19-050C-116</t>
  </si>
  <si>
    <t>49 DEGRES NORD GEOMETRES EXPERTS</t>
  </si>
  <si>
    <t>Lot 1: Secteur N.E</t>
  </si>
  <si>
    <t>19-050C-117</t>
  </si>
  <si>
    <t>19-050C-118</t>
  </si>
  <si>
    <t>19-050C-119</t>
  </si>
  <si>
    <t>19-050C-120</t>
  </si>
  <si>
    <t>Lot 2: Secteur S.E</t>
  </si>
  <si>
    <t>Lot 4: Secteur N.O</t>
  </si>
  <si>
    <t>Lot 5: Secteur CENTRE</t>
  </si>
  <si>
    <r>
      <rPr>
        <b/>
        <sz val="8"/>
        <color rgb="FFFF0000"/>
        <rFont val="Arial"/>
        <family val="2"/>
      </rPr>
      <t>attention: fin marché le</t>
    </r>
    <r>
      <rPr>
        <b/>
        <sz val="10"/>
        <color rgb="FFFF0000"/>
        <rFont val="Arial"/>
        <family val="2"/>
      </rPr>
      <t>: 21/07/2023</t>
    </r>
  </si>
  <si>
    <t>Jusqu'au 
21/07/2023 avec 4 reconductions</t>
  </si>
  <si>
    <t>Lot 3: Secteur S.O</t>
  </si>
  <si>
    <t>SOCIETE DE BALAYAGE ET D'ASPIRATION</t>
  </si>
  <si>
    <t>lot 1: UTD N.O et S.O</t>
  </si>
  <si>
    <t>annuel/Avril 2019</t>
  </si>
  <si>
    <t>TP 08</t>
  </si>
  <si>
    <t>lot 2: UTD CENTRE-N.E et SE</t>
  </si>
  <si>
    <t>NORD ASPHALTE</t>
  </si>
  <si>
    <t>E=3</t>
  </si>
  <si>
    <t>ALGERIENNE                                     MAROCAINE</t>
  </si>
  <si>
    <t>17-101-029</t>
  </si>
  <si>
    <t>41</t>
  </si>
  <si>
    <t>Réparations diverses d'OA</t>
  </si>
  <si>
    <t>SMAC</t>
  </si>
  <si>
    <t>E=8</t>
  </si>
  <si>
    <t xml:space="preserve">MAROC                                     CAMEROUN                                       MARICIEN                                </t>
  </si>
  <si>
    <t>1 à 5</t>
  </si>
  <si>
    <t>Travaux de signalisation horizontale Secteur Ouest - UTD Nord-Ouest et Sud-Ouest</t>
  </si>
  <si>
    <t>MAROC
BOSNIE
SENEGAL
GABON
ALGERIE
SERBIE</t>
  </si>
  <si>
    <t>E=7</t>
  </si>
  <si>
    <t xml:space="preserve">SAS GROUPE HELIOS - DIVISION T1 pour la prestation:
marquage en VNTP de type B avec relief
</t>
  </si>
  <si>
    <t>18/07/2019</t>
  </si>
  <si>
    <t>EUROVIA PIACARDIE</t>
  </si>
  <si>
    <t>05/07/2019</t>
  </si>
  <si>
    <t>BERTHOLD-dalle des protection réseaux AAGV/ouvrage de génie civil</t>
  </si>
  <si>
    <t>TUNISIEN                    MAROCAIN</t>
  </si>
  <si>
    <t>travaux relatifs  à la voierie et réseaux divers RD 62 déviation de MOGNEVILLE</t>
  </si>
  <si>
    <t>GINGER CEBTP-Mission géotchnique G3 et instrumentation / phase 1/echangeur et giratoires</t>
  </si>
  <si>
    <t>E=38</t>
  </si>
  <si>
    <t xml:space="preserve">MAROCAINE         ALGERIENNE                      IVOIRIENNE                            SENEGALAISE            MACEDONIENNE          RUSSE     VIETNAMIENNE                CHINOISE          MALGACHE                SYRIENE               BURKINABE             BRESILIENNE            TOGOLAISE              BENINOISE                  </t>
  </si>
  <si>
    <t>16/07/2019</t>
  </si>
  <si>
    <t>24/06/2019</t>
  </si>
  <si>
    <t>19-050C-141</t>
  </si>
  <si>
    <t>Création d'1 aménagement paysager dans le cadre des travaux complexes de la mise aux normes et le renforcement structurel de la RD 1016 RANTIGNY-CAUFFRY, sens CREIL-CLERMONT</t>
  </si>
  <si>
    <t>09/04/2020</t>
  </si>
  <si>
    <t>17/04/2020</t>
  </si>
  <si>
    <t>Réalisation d'équipement sportif de proximité sur la commune d'ESQUENNOY</t>
  </si>
  <si>
    <t>Réalisation d'équipement sportif de proximité sur la commune de SAINT OMER</t>
  </si>
  <si>
    <t>Missions de détection et diagnostic de cavités</t>
  </si>
  <si>
    <t>25/07/2023</t>
  </si>
  <si>
    <t>19-050C-135</t>
  </si>
  <si>
    <t xml:space="preserve">Jusqu'au
 25/07/2023 avec 3 reconductions </t>
  </si>
  <si>
    <t>annuel/
JANVIER 2019</t>
  </si>
  <si>
    <t>19-050C-138</t>
  </si>
  <si>
    <t>19-050C-139</t>
  </si>
  <si>
    <t>19-050C-143</t>
  </si>
  <si>
    <t>ERA INGENIEURS CONSEIL</t>
  </si>
  <si>
    <t>MOE de conception et de réalisation pour les travaux d'Aménagement du carrefour de la RD 1016 et de la D201 dit "de la pierre blanche" - Communes de Creil-St Maximin</t>
  </si>
  <si>
    <t>19-050C-140</t>
  </si>
  <si>
    <t>COGECI</t>
  </si>
  <si>
    <t>Maîtrise d'œuvre pour la réhabilitation du pont de la Croix Saint Ouen sur la RD 98</t>
  </si>
  <si>
    <t>06/08/2023</t>
  </si>
  <si>
    <t>19-050C-144</t>
  </si>
  <si>
    <t>ANTEA GROUP</t>
  </si>
  <si>
    <t>Réalisat6ion d'une mission d'études préliminaires et de diagnosticpour le remplacement ou la réparation du pont sur la RD 15 à THOUROTTE</t>
  </si>
  <si>
    <t>05/08/2020</t>
  </si>
  <si>
    <t>19-050C-145</t>
  </si>
  <si>
    <t>30/07/2021</t>
  </si>
  <si>
    <t>19-050C-146</t>
  </si>
  <si>
    <t>COLAS NORD-EST</t>
  </si>
  <si>
    <t>Création d'un tourne à gauche sur les RD 332 ET RD 85 à SAINT JEAN AUX BOIS</t>
  </si>
  <si>
    <t>19-050C-149</t>
  </si>
  <si>
    <t>19-050C-150</t>
  </si>
  <si>
    <t>Lot n°2 : Ouvrages d'art</t>
  </si>
  <si>
    <t>18-050C-035</t>
  </si>
  <si>
    <t>07/08/2019</t>
  </si>
  <si>
    <t>Trx courants à base d'enrobés à chaud -Lot 2: Trx d'aménagement et de grosses rénovations des chaussées et de leurs dépendances sur secteurs Centre, SE et NE</t>
  </si>
  <si>
    <t>Lot 2</t>
  </si>
  <si>
    <t>AER AVION -Mise en œuvre de bordure en béton extrudé</t>
  </si>
  <si>
    <t>E=17
D=1</t>
  </si>
  <si>
    <t>TOGOLAISE                                   MAROCIANE                        TURC                  ALGERIENNE                      ROUMAIN                                            TUNISIENNE                     REFUGIE RWANDAIS                         CAMEROUNAISE                       MALIENNE</t>
  </si>
  <si>
    <t>Réalisation d'une mission d'études préliminaires et de diagnosticpour le remplacement ou le comblement des buses métalliques sous la RD 20 à RIVECOURT</t>
  </si>
  <si>
    <t>19-050C-152</t>
  </si>
  <si>
    <t>19-050C-151</t>
  </si>
  <si>
    <t>42</t>
  </si>
  <si>
    <t>18/07/19</t>
  </si>
  <si>
    <t>19/08/2019</t>
  </si>
  <si>
    <t>EUROVIA PICARDIE - Fourniture et application mécanique d'enrobés BBSG 0/10 Porphyre MAROLLES</t>
  </si>
  <si>
    <t>Portugal                                      TURQUIE</t>
  </si>
  <si>
    <t>19-050C-148</t>
  </si>
  <si>
    <t>Réalisation d'une mission d'études préliminaires et diagnostic pour la réparation ou le remplacement du pont sur la RD 547 à RETHONDES</t>
  </si>
  <si>
    <t>13/08/2023</t>
  </si>
  <si>
    <t>Jusqu'au 
13/08/2023 avec 4 reconductions</t>
  </si>
  <si>
    <t>Août 2019</t>
  </si>
  <si>
    <t>août 2019</t>
  </si>
  <si>
    <t>Juillet 2019</t>
  </si>
  <si>
    <t>26/05/2020</t>
  </si>
  <si>
    <t>20/08/2022</t>
  </si>
  <si>
    <t>21/08/2022</t>
  </si>
  <si>
    <t>19-050C-165</t>
  </si>
  <si>
    <t>Aménagement de 2, TAG sur les RD 153/121 et RD 915/VC à BOUBIERS</t>
  </si>
  <si>
    <t>Lot n°1 : Terrassement, Assainissements, Chaussées</t>
  </si>
  <si>
    <t>24/07/19</t>
  </si>
  <si>
    <t>24/08/19</t>
  </si>
  <si>
    <t>EGIS VILLE ET TRANSPORTS</t>
  </si>
  <si>
    <t>MOE travaux de mise à 2x2 voies RD 200 entre les carrefours giratoires des marais et des pomlmeirs ainsi que la réalisation d'une passerelle piétonne à VILLERS ST PAUL</t>
  </si>
  <si>
    <t>ACOGEC-AVP+PRO+ACT annalyses des offres+visa</t>
  </si>
  <si>
    <t>E=11
D=1</t>
  </si>
  <si>
    <t xml:space="preserve">SENEGALAISE                              TUNISIENNE                              ESPAGNOLE                                 MALIENNE                    VIETNAMIENNE                              AMERICAINE                               MAROCAINE                  ALGERIENNE </t>
  </si>
  <si>
    <t>21/08/2024</t>
  </si>
  <si>
    <t>19-050C-164</t>
  </si>
  <si>
    <t>Aménagement d'un TAG et d'une voie d'évitement par la droite ainsi que l'élargissement d'un carrefour en croix sur la RD 927 à CORBEIL CERF</t>
  </si>
  <si>
    <t>03/09/2020</t>
  </si>
  <si>
    <t>19-050C-147</t>
  </si>
  <si>
    <t>Réalisation d'une mission d'études préliminaires et diagnostic pour le remplacement du pont suspendu sur la RD 15 à LE PLESSIS BRION</t>
  </si>
  <si>
    <t>02/09/2019</t>
  </si>
  <si>
    <t>02/06/2020</t>
  </si>
  <si>
    <t>09/09/2020</t>
  </si>
  <si>
    <t>MOE pour la réhabilitation du pont blanc de SEMPIGNY sur la RD 145</t>
  </si>
  <si>
    <t>19-050C-170</t>
  </si>
  <si>
    <t>19-050C-173</t>
  </si>
  <si>
    <t>Création d'un giratoire à BURY sur la RD 12</t>
  </si>
  <si>
    <t>43</t>
  </si>
  <si>
    <t>Sept 2019</t>
  </si>
  <si>
    <r>
      <rPr>
        <b/>
        <sz val="10"/>
        <rFont val="Arial"/>
        <family val="2"/>
      </rPr>
      <t xml:space="preserve">2 198 107,50 € </t>
    </r>
    <r>
      <rPr>
        <sz val="10"/>
        <rFont val="Arial"/>
        <family val="2"/>
      </rPr>
      <t xml:space="preserve">porté à                                    </t>
    </r>
    <r>
      <rPr>
        <b/>
        <sz val="10"/>
        <rFont val="Arial"/>
        <family val="2"/>
      </rPr>
      <t xml:space="preserve"> 2 160 138,89 € </t>
    </r>
    <r>
      <rPr>
        <sz val="10"/>
        <rFont val="Arial"/>
        <family val="2"/>
      </rPr>
      <t>suite modification n°1</t>
    </r>
  </si>
  <si>
    <t>19-050C-177</t>
  </si>
  <si>
    <t>mission de CSPS pour les travaux d'aménagement du carrefour dit"de la pierre blanche" commune de CREIL/ST MAXIMIN</t>
  </si>
  <si>
    <t>42 000 €</t>
  </si>
  <si>
    <t>COBAT COPREV</t>
  </si>
  <si>
    <t>30/09/2023</t>
  </si>
  <si>
    <t>29/09/2023</t>
  </si>
  <si>
    <t>10/09/2019</t>
  </si>
  <si>
    <t>01/10/2019</t>
  </si>
  <si>
    <t>SIGNAUX GIROD NORD  de France</t>
  </si>
  <si>
    <t>Travaux relatis à l'installation de signalisations verticales et produits routiers permanents en produits plastiques</t>
  </si>
  <si>
    <t>E=1</t>
  </si>
  <si>
    <t xml:space="preserve">ALGERIENNE                                     </t>
  </si>
  <si>
    <t>Thierry CAPPE SIGNALISATION - Pose verticlae RD 112 REUIL SUR BRÊCHE</t>
  </si>
  <si>
    <t>Travaux relatifs à l'installation de signalisations verticales permanentes en produits métalliques - Lot n°2 : UTD Centre, Nord-Est et Sud-Est</t>
  </si>
  <si>
    <t>Thierry CAPPE SIGNALISATION - Pose verticlae RD 510 OURCEL MAISON</t>
  </si>
  <si>
    <t xml:space="preserve">Thierry CAPPE SIGNALISATION - Pose verticlae RD 112 - REUIL SUR BRECHE </t>
  </si>
  <si>
    <t>18-050C-034</t>
  </si>
  <si>
    <t>07/10/2019</t>
  </si>
  <si>
    <t xml:space="preserve">ALGERIENNE     
TURQUE                                </t>
  </si>
  <si>
    <t>NEOVIA - Pontage de Fissures - NOAILLES</t>
  </si>
  <si>
    <r>
      <t xml:space="preserve">48 mois                                        </t>
    </r>
    <r>
      <rPr>
        <b/>
        <sz val="11"/>
        <color rgb="FFFF0000"/>
        <rFont val="Arial"/>
        <family val="2"/>
      </rPr>
      <t xml:space="preserve"> </t>
    </r>
    <r>
      <rPr>
        <b/>
        <sz val="11"/>
        <rFont val="Arial"/>
        <family val="2"/>
      </rPr>
      <t>32 mois (durée total réduite, suite modification n°3)</t>
    </r>
  </si>
  <si>
    <t>11/05/2021 portée au 11/01/2020</t>
  </si>
  <si>
    <t>Jusqu'au 11/01/2020 avec 2 reconductions</t>
  </si>
  <si>
    <r>
      <t>4 200 000 € augmenté à 4 230 000 € sur durée totale suite</t>
    </r>
    <r>
      <rPr>
        <b/>
        <u/>
        <sz val="10"/>
        <rFont val="Arial"/>
        <family val="2"/>
      </rPr>
      <t xml:space="preserve"> avenant n°1,
</t>
    </r>
    <r>
      <rPr>
        <sz val="10"/>
        <rFont val="Arial"/>
        <family val="2"/>
      </rPr>
      <t xml:space="preserve">1 230 000 € sur période initiale /
1 186 000 € sur 1ère reconduction /
1 814 000 € sur 2ème reconduction suite à </t>
    </r>
    <r>
      <rPr>
        <b/>
        <sz val="10"/>
        <rFont val="Arial"/>
        <family val="2"/>
      </rPr>
      <t xml:space="preserve">modification n°3                                       </t>
    </r>
  </si>
  <si>
    <t>GRPT: GUINTOLI / COLAS</t>
  </si>
  <si>
    <t>GRPT : DEMATHIEU BARD / NGE FONDATION/ SOCIETE DE TRAVAUX PUBLICS DE L'ALLOEU</t>
  </si>
  <si>
    <t>02/10/2019</t>
  </si>
  <si>
    <t>Lot 1 : TAC</t>
  </si>
  <si>
    <t xml:space="preserve">TAC et OA pour la réalisation de la déviation ouest de NOYON RD 932 </t>
  </si>
  <si>
    <t>NGE FONDATIONS - drains verticaux</t>
  </si>
  <si>
    <t>E=50</t>
  </si>
  <si>
    <t xml:space="preserve">TURQUE                       ALGERIE                      COMORES          SENEGAL         MAROC                            BENIN                          TUNISIE                          MALI                          COTE D'IVOIRE                         CAP VERT                     CONGO                        HAÎTI                                         ST DIMINGUE          </t>
  </si>
  <si>
    <t>02/09/2020</t>
  </si>
  <si>
    <t>19-050C-183</t>
  </si>
  <si>
    <t>Réalisation d'équipement sportif de proximité sur la commune de CRAMOISY</t>
  </si>
  <si>
    <t>Missions de laboratoire pour les études géotechniques, pour les controles de terrassements et de chaussées, pour les controles des travaux sur ouvrages d'art; les études pour la gestion des OA existants, pour les détections de cavités. Lot 1</t>
  </si>
  <si>
    <t>Travaux pour l'élargissement de 2 OA et la crétion d'un mur anti bruit sur la RD 1016 entre CAUFFRY et RANTIGNY - Lot 2</t>
  </si>
  <si>
    <t>Travaux pour l'élargissement de 2 ouvrages d'art et la création d'un mur anti-bruit sur la RD 1016 entre CAUFFRY et RANTIGNY - Lot 1</t>
  </si>
  <si>
    <t xml:space="preserve">Travaux de signalisation horizontale - Lot 1 </t>
  </si>
  <si>
    <t xml:space="preserve">Travaux de signalisation horizontale - Lot 2 </t>
  </si>
  <si>
    <t>Missions de laboratoire pour les études géotechniques, pour les controles de terrassements et de chaussées, pour les controles des travaux sur ouvrages d'art; les études pour la gestion des OA existants, pour les détections de cavités. Lot2</t>
  </si>
  <si>
    <t>Missions de laboratoire pour les études géotechniques, pour les controles de terrassements et de chaussées, pour les controles des travaux sur ouvrages d'art; les études pour la gestion des OA existants, pour les détections de cavités. Lot 3</t>
  </si>
  <si>
    <t>Missions de laboratoires (prélèvements et analyses) pour la recherche d'amiante et le dosage des HAP dans les matériaux de chaussées du réseau routier départemental de l'Oise - Lot 1</t>
  </si>
  <si>
    <t>Missions de laboratoires (prélèvements et analyses) pour la recherche d'amiante et le dosage des HAP dans les matériaux de chaussées du réseau routier départemental de l'Oise. Lot 2</t>
  </si>
  <si>
    <t>Perstations de fauchage des dépendances vertes sur le réseau routier déparemental de l'Oise. Lot 1</t>
  </si>
  <si>
    <t>Perstations de fauchage des dépendances vertes sur le réseau routier déparemental de l'Oise. Lot 2</t>
  </si>
  <si>
    <t>Contrôles électriques des dispositifs d'éclairage et contrôles de stabilité des mats d'éclairage installés sur le réseau routier départemental de l'Oise. Lot 1</t>
  </si>
  <si>
    <t>Contrôles électriques des dispositifs d'éclairage et contrôles de stabilité des mats d'éclairage installés sur le réseau routier départemental de l'Oise. Lot 2</t>
  </si>
  <si>
    <t>MOE pour le renforcement des murs de soutènement en terre armée des ouvrages sur la RD 200 à MONTATAIRE et sur la RD 139 à Beauvais. Lot 1</t>
  </si>
  <si>
    <t>MOE pour le renforcement des murs de soutènement en terre armée des ouvrages sur la RD 200 à MONTATAIRE et sur la RD 139 à Beauvais. Lot 2</t>
  </si>
  <si>
    <t>Prestations de géomètre et de topographie - Lot1</t>
  </si>
  <si>
    <t>Prestations de géomètre et de topographie. Lot 4</t>
  </si>
  <si>
    <t>Prestations de géomètre et de topographie. Lot5</t>
  </si>
  <si>
    <t>Balayage des chaussées du réseau routier du département de l'Oise - Lot 1</t>
  </si>
  <si>
    <t>Balayage des chaussées du réseau routier du département de l'Oise - Lot 2</t>
  </si>
  <si>
    <t>Travaux de terrassements, assainissements, chaussées et ouvrages d'art pour la réalisation de la Déviation Ouest de Noyon-RD 932 - Lot 1</t>
  </si>
  <si>
    <t>Travaux de terrassements, assainissements, chaussées et ouvrages d'art pour la réalisation de la Déviation Ouest de Noyon-RD 932 - Lot 2</t>
  </si>
  <si>
    <t>lot 2: UTD CENTRE-S.E et NE</t>
  </si>
  <si>
    <t>Travaux de revêtement des chaussées en enrobées coulés à froid sur les secteurs SO et NO du département de l'Oise</t>
  </si>
  <si>
    <r>
      <t xml:space="preserve">19-050C-179 </t>
    </r>
    <r>
      <rPr>
        <b/>
        <sz val="10"/>
        <color rgb="FFFF0000"/>
        <rFont val="Arial"/>
        <family val="2"/>
      </rPr>
      <t>(MS à l'AC 15-101B-041)</t>
    </r>
  </si>
  <si>
    <t>15/10/2020</t>
  </si>
  <si>
    <r>
      <t xml:space="preserve">19-050C-180 </t>
    </r>
    <r>
      <rPr>
        <b/>
        <sz val="10"/>
        <color rgb="FFFF0000"/>
        <rFont val="Arial"/>
        <family val="2"/>
      </rPr>
      <t>(MS à l'AC 15-101B-042)</t>
    </r>
  </si>
  <si>
    <t>Travaux de revêtement des chaussées en enrobées coulés à froid sur les secteurs CENTRE, SE et NE du département de l'Oise</t>
  </si>
  <si>
    <r>
      <t xml:space="preserve">19-050C-181 </t>
    </r>
    <r>
      <rPr>
        <b/>
        <sz val="10"/>
        <color rgb="FFFF0000"/>
        <rFont val="Arial"/>
        <family val="2"/>
      </rPr>
      <t>(MS à l'AC 15-101B-041)</t>
    </r>
  </si>
  <si>
    <t>OISE TP ETABLISSEMENT LHOTELLIER TRAVAUX PUBLIC</t>
  </si>
  <si>
    <t>Travaux de revêtements des chaussées en enduits superficiels d'usure sur les secteurs SO et NO di département de l'Oise</t>
  </si>
  <si>
    <r>
      <t xml:space="preserve">19-050C-182 </t>
    </r>
    <r>
      <rPr>
        <b/>
        <sz val="10"/>
        <color rgb="FFFF0000"/>
        <rFont val="Arial"/>
        <family val="2"/>
      </rPr>
      <t>(MS à l'AC 15-101B-042)</t>
    </r>
  </si>
  <si>
    <t>Travaux de revêtements des chaussées en enduits superficiels d'usure sur les secteurs CENTRE, SE et NE di département de l'Oise</t>
  </si>
  <si>
    <t>17/07/2020</t>
  </si>
  <si>
    <t>19-050C-185</t>
  </si>
  <si>
    <t xml:space="preserve">Travaux courants à base d'enrobés à chaud pour l'aménagement et la rénovation des chaussées et de leurs dépendances sur les secteurs Sud-Ouest et Nord-Ouest du département de l'Oise - Lot n°1 </t>
  </si>
  <si>
    <t>Lot 1 : Travaux d'aménagement et
 de grosses rénovations
 des chaussées et de leurs dépendances
 sur les Secteurs Sud-Ouest et Nord-Ouest
 du département de l'Oise</t>
  </si>
  <si>
    <t>mensuel/juin 2019</t>
  </si>
  <si>
    <t>19-050C-186</t>
  </si>
  <si>
    <t>Travaux courants à base d'enrobés à chaud pour l'aménagement et la rénovation des chaussées et de leurs dépendances sur les secteurs Centre, Sud-Est et Nord-Est du département de l'Oise - Lot n°2</t>
  </si>
  <si>
    <t>Lot n°2 : Secteurs 
Centre, Sud-Est et Nord-Est</t>
  </si>
  <si>
    <t>SANS MINI</t>
  </si>
  <si>
    <t>SANS MAXI</t>
  </si>
  <si>
    <t>11/07/2019</t>
  </si>
  <si>
    <t>Trx relatifs à la voirie et réseaux divers dna le cadre de la réalisation de la déviation de MOGNEVILLE entre la RD 1016 et RD 62</t>
  </si>
  <si>
    <t>MENARD- Installation de drains verticaux fréfabriqués pour le préchargement</t>
  </si>
  <si>
    <t>Péruvien                                                 Algérien                             Congolais                       Libanais</t>
  </si>
  <si>
    <t>Oct 2019</t>
  </si>
  <si>
    <t>14/10/2019</t>
  </si>
  <si>
    <t>Trx relatifs à la voirie et réseaux divers dans le cadre de la réalisation de la déviation de MOGNEVILLE entre la RD 1016 et RD 62</t>
  </si>
  <si>
    <t>29/10/2019</t>
  </si>
  <si>
    <t>NORD ASPHALTE (sous-traitant de second rang) pour des travaux d'étanchéité sur la dalle de protection des réseaux</t>
  </si>
  <si>
    <t>ALGERIE 
MAROC</t>
  </si>
  <si>
    <t>24/11/2020 porté au 31/12/2019 suite non reconduction</t>
  </si>
  <si>
    <t>2710/2020</t>
  </si>
  <si>
    <t>05/11/2019</t>
  </si>
  <si>
    <t>GPT ETGC-TECHNIREP</t>
  </si>
  <si>
    <t>Réfection de 2 ouvrages d'art - RD 924 Grand Canal et Canal St Jean à CHANTILLY</t>
  </si>
  <si>
    <t>SMAC pour des travaux d'étanchéité</t>
  </si>
  <si>
    <t>MAROC
CAMEROUN
CAP VERT
ILE MAURICE</t>
  </si>
  <si>
    <t>E=79</t>
  </si>
  <si>
    <t>Travaux de réhabilitation de bassins d'assainissement du réseau routier du département de l'Oise</t>
  </si>
  <si>
    <t>EUROVIA ILE DE France
Fourniture et pose de bâches d'étanchéité du bassin situé sur RD 137 à BURY (oise)</t>
  </si>
  <si>
    <t xml:space="preserve">MALI
TURQUIE
CAMEROUN
SENEGAL
MAROC
TOGO
MAURITANIE
IVOIRE
HAITI
CAP VERT
GUINEE
CONGO
</t>
  </si>
  <si>
    <t>25/09/2019</t>
  </si>
  <si>
    <t>FERNAND POSE</t>
  </si>
  <si>
    <t>Création d'un tourne à gauche sur les RD 332 et RD 85 à SAINT JEAN AUX BOIS</t>
  </si>
  <si>
    <t>AFGHANISTAN
TURQUIE
CAP VERDIEN</t>
  </si>
  <si>
    <t>13/11/2019</t>
  </si>
  <si>
    <t>01/08/2017 portée au 01/02/2018 - ATTENTION :  résiliation du marché au 15/07/2019 (date AR)</t>
  </si>
  <si>
    <t>19-050C-198</t>
  </si>
  <si>
    <t>19-050C-199</t>
  </si>
  <si>
    <t>03/12/2023</t>
  </si>
  <si>
    <t xml:space="preserve">Jusqu'au
03/12/2023 avec 3 reconductions </t>
  </si>
  <si>
    <t>14/01/2019 porté au 14/07/2021 suite à modification n°2</t>
  </si>
  <si>
    <t>19-050C-228</t>
  </si>
  <si>
    <t>Réalisation d'équipement sportif de proximité sur la commune de TRIE-CHÂTEAU</t>
  </si>
  <si>
    <t>22/09/2020</t>
  </si>
  <si>
    <t>Déc 2019</t>
  </si>
  <si>
    <t>10/12/2019</t>
  </si>
  <si>
    <t>DEMATHIEU BARD CONSTRUCTION NORD</t>
  </si>
  <si>
    <t>lot 2: OA</t>
  </si>
  <si>
    <t>GUINTOLLI- Pose réseaux provisoires /terrassemenst /piste et plateforme / remblais contre ouvrage</t>
  </si>
  <si>
    <t>E=86</t>
  </si>
  <si>
    <t xml:space="preserve">MAROC                   AGERIE                 TUNISIE                       CAMEROUN                                    ILES CAP VERT                                      HAÏTI                   BRESIL                       SENEGAL                                     COLOMBIE            MAURITANIE                CONGO                           IRAN                              MALI                                       </t>
  </si>
  <si>
    <t>02/01/2020</t>
  </si>
  <si>
    <t>FC</t>
  </si>
  <si>
    <t>19-050C-223</t>
  </si>
  <si>
    <t>Renforcement et calibrage de la RD 93 entre les VIVROTS et BERNEUIL EN BRAY</t>
  </si>
  <si>
    <t>05/01/2021</t>
  </si>
  <si>
    <t>19-050C-224</t>
  </si>
  <si>
    <t>trimestriel/septembre 2019</t>
  </si>
  <si>
    <t>26/12/2023</t>
  </si>
  <si>
    <t xml:space="preserve">Jusqu'au 26/12/2023 avec 3 reconductions </t>
  </si>
  <si>
    <t>Bi - Tr</t>
  </si>
  <si>
    <t>07/01/2020 porté au 07/02/2024 , prolongation de 49 mois, suite avenant n°2</t>
  </si>
  <si>
    <r>
      <t xml:space="preserve">BI - </t>
    </r>
    <r>
      <rPr>
        <sz val="10"/>
        <color rgb="FFFF0000"/>
        <rFont val="Arial Narrow"/>
        <family val="2"/>
      </rPr>
      <t>TR remplacé par TRTP suite à modification n°1</t>
    </r>
  </si>
  <si>
    <t>19-050C-225</t>
  </si>
  <si>
    <t>Maîtrise d'œuvre de conception et de réalisation pour le rétablissement du corridor écologique préalable à la mise à 2x2 voies entre le carrefour de la Faisanderie (commune d'Aumont en Halatte) et l'A1 (commune de Senlis)</t>
  </si>
  <si>
    <t>19-050C-235</t>
  </si>
  <si>
    <t>Maîtrise d'œuvre pour la déconstruction et la reconstruction du pont Saint Ladre à Crépy en Valois sur la RD 25</t>
  </si>
  <si>
    <t>72 mois</t>
  </si>
  <si>
    <t>19-050C-234</t>
  </si>
  <si>
    <t>annuel/oct 2019</t>
  </si>
  <si>
    <t>GPT INGEROP CONSEIL ET INGENIERIE (mandataire)/AEI/GEONORD/RAINETTE</t>
  </si>
  <si>
    <t>01/01/2025</t>
  </si>
  <si>
    <t>Création de bandes multifonctions d'un giratoire et d'un tourne à gauche sur la RD 137 à Cambronne Les Clermont</t>
  </si>
  <si>
    <t>17/01/2020</t>
  </si>
  <si>
    <t>11/09/2019</t>
  </si>
  <si>
    <t>MOE de conception et de réalisation pour la construction de l'échangeur sur la RD 1016 d'accès au sud de la ZA de Saint Maximin RD 1016 - Accès zone St MAXIMIN</t>
  </si>
  <si>
    <t>ACOGEC
Etudes et maîtrise d'œuvre des ouvrages d'art</t>
  </si>
  <si>
    <t>E=7
D=1</t>
  </si>
  <si>
    <t xml:space="preserve">SENEGAL
ESPAGNE
MALI
VIETNAM
</t>
  </si>
  <si>
    <t>05/01/2024</t>
  </si>
  <si>
    <t>ACOGEC/SARL STRATES OUVRAGES D'ART</t>
  </si>
  <si>
    <t>05/01/2026</t>
  </si>
  <si>
    <t>Janv 2020</t>
  </si>
  <si>
    <r>
      <t>CR MAPA</t>
    </r>
    <r>
      <rPr>
        <b/>
        <sz val="8"/>
        <rFont val="Arial"/>
        <family val="2"/>
      </rPr>
      <t xml:space="preserve"> (date déclaration)</t>
    </r>
    <r>
      <rPr>
        <b/>
        <sz val="10"/>
        <rFont val="Arial"/>
        <family val="2"/>
      </rPr>
      <t xml:space="preserve">
</t>
    </r>
    <r>
      <rPr>
        <b/>
        <sz val="8"/>
        <color rgb="FFFF0000"/>
        <rFont val="Arial"/>
        <family val="2"/>
      </rPr>
      <t>"A compléter par la personne qui fait les CR MAPA"</t>
    </r>
  </si>
  <si>
    <t>25/09/2021
Résilié en août 2019</t>
  </si>
  <si>
    <t>MOE pour la réparation d'un ouvrage maçonné et le remplacement d'un tablier en béton armé franchissant la brêche à FITZ JAMES</t>
  </si>
  <si>
    <t>Renforcements structurels et calibrage par retraitement en place pour l'aménagement et la rénovation des chaussées du Département de l'Oise et de leurs dépendances - Lot n°1</t>
  </si>
  <si>
    <t xml:space="preserve">Lot 1 : Secteurs Sud-Ouest et Nord-Ouest </t>
  </si>
  <si>
    <t>TP 08-TP 09</t>
  </si>
  <si>
    <t>Fin de travaux/oct 2019</t>
  </si>
  <si>
    <t>Renforcements structurels et calibrage par retraitement en place pour l'aménagement et la rénovation des chaussées du Département de l'Oise et de leurs dépendances - Lot n°2</t>
  </si>
  <si>
    <t xml:space="preserve">Lot 2 : Secteurs Centre, Sud-Est et Nord-Est </t>
  </si>
  <si>
    <t>Renforcements structurels et rénovation des chaussées du Département de l'Oise et de leurs dépendances à base d'enrobé froid ou tiède - Lot n°1</t>
  </si>
  <si>
    <t>Lot 1 : Secteurs Sud-Ouest et Nord-Ouest</t>
  </si>
  <si>
    <t>jusqu'au 31/12/2021</t>
  </si>
  <si>
    <t>SAS OISE TP ETABLISSEMENT DE LHOTELLIER TRAVAUX PUBLICS</t>
  </si>
  <si>
    <t>Renforcements structurels et rénovation des chaussées du Département de l'Oise et de leurs dépendances à base d'enrobé froid ou tiède - Lot n°2</t>
  </si>
  <si>
    <t>Fourniture d'appareils de mesures de comptages routiers et d'accessoires pour le département de l'Oise</t>
  </si>
  <si>
    <t xml:space="preserve">Jusqu'au …………………. avec 3 reconductions </t>
  </si>
  <si>
    <t>QUALICONSULT SECURITE</t>
  </si>
  <si>
    <t>annuel/sept 2019</t>
  </si>
  <si>
    <t>Mission de CSPS pour le rétablissement du corridor écologique préalable à la mise à 2x2 voies entre le carrefour de la faisanderie (commune d'AUMONT EN HALATTE ) et l'A1(commune de SENLIS)</t>
  </si>
  <si>
    <t>Numéro de marché</t>
  </si>
  <si>
    <t>2020</t>
  </si>
  <si>
    <t>20-050C-012</t>
  </si>
  <si>
    <t>20-050C-013</t>
  </si>
  <si>
    <t>19-050-149</t>
  </si>
  <si>
    <t>22/01/2020</t>
  </si>
  <si>
    <t>04/02/2020</t>
  </si>
  <si>
    <t>EHTP -Assainissement</t>
  </si>
  <si>
    <t xml:space="preserve">TUNISIE                                                                MAROC                                 ALGERIE                                                    HAITI                   TURQUIE                  MALI               COMORES                                 CONGO                                   </t>
  </si>
  <si>
    <t>E=31</t>
  </si>
  <si>
    <t>20-050C-016</t>
  </si>
  <si>
    <t>BOUYGUES TRAVAUX PUBLICS REGIONS France</t>
  </si>
  <si>
    <t>29 mois</t>
  </si>
  <si>
    <t>RD 62 - Déviation de Mogneville - Travaux relatifs aux ouvrages d'art.</t>
  </si>
  <si>
    <t>20-050C-007</t>
  </si>
  <si>
    <t>20-050C-008</t>
  </si>
  <si>
    <t xml:space="preserve">Jusqu'au …………………. avec 1 reconduction </t>
  </si>
  <si>
    <t>20-050C-005</t>
  </si>
  <si>
    <t>20-050C-006</t>
  </si>
  <si>
    <t xml:space="preserve">Jusqu'au 31/12/2021 avec 1 reconduction </t>
  </si>
  <si>
    <t>NORD ASPHALTE - étancheité</t>
  </si>
  <si>
    <t>ALGERIENNE                            MAROCAINE</t>
  </si>
  <si>
    <t xml:space="preserve">Mis à jour le : 14/02/2020 </t>
  </si>
  <si>
    <t>20-050C-018</t>
  </si>
  <si>
    <t>RD 62 Déviation de MOGNEVILLE- Travaux relatifs aux équipements: signalisation directionnelle (potence et haut mat) et écrans anti-bruit</t>
  </si>
  <si>
    <t>TP 13 - TP 02</t>
  </si>
  <si>
    <t>146 981,90 €</t>
  </si>
  <si>
    <t>06/02/2024</t>
  </si>
  <si>
    <t>NEOVIA</t>
  </si>
  <si>
    <t>Travaux de pontage de fissures sur le réseau routier départemental de l'Oise</t>
  </si>
  <si>
    <t>annuel/nov 2019</t>
  </si>
  <si>
    <t>OP-PONFIS</t>
  </si>
  <si>
    <t>19/02/2025</t>
  </si>
  <si>
    <t>31/12/2021</t>
  </si>
  <si>
    <t>Fév 2020</t>
  </si>
  <si>
    <t>MM</t>
  </si>
  <si>
    <t>20-050C-037</t>
  </si>
  <si>
    <t>1 537 370,00 €</t>
  </si>
  <si>
    <t>20-050C-039</t>
  </si>
  <si>
    <t>01/12/2020</t>
  </si>
  <si>
    <t>20-050C-040</t>
  </si>
  <si>
    <t>368764,50 €</t>
  </si>
  <si>
    <t>Aménagement d'un tourne à gauche sur la RD 149/VC à VERDEREL LES SAUQUEUSE</t>
  </si>
  <si>
    <t>20-050C-046</t>
  </si>
  <si>
    <t>Réalisation d'un équipement sportif de proximité sur la commune de LONGUEIL SAINTE MARIE</t>
  </si>
  <si>
    <t>114699,13 €</t>
  </si>
  <si>
    <t>janvier</t>
  </si>
  <si>
    <t>février</t>
  </si>
  <si>
    <t>mars</t>
  </si>
  <si>
    <t>avril</t>
  </si>
  <si>
    <t>mai</t>
  </si>
  <si>
    <t>juin</t>
  </si>
  <si>
    <t>juillet</t>
  </si>
  <si>
    <t>août</t>
  </si>
  <si>
    <t>septembre</t>
  </si>
  <si>
    <t>octobre</t>
  </si>
  <si>
    <t>novembre</t>
  </si>
  <si>
    <t>décembre</t>
  </si>
  <si>
    <t>Date de fin du marché
SANS TEXTE</t>
  </si>
  <si>
    <t>11/08/2015</t>
  </si>
  <si>
    <t>03/05/2015</t>
  </si>
  <si>
    <t>02/11/2015</t>
  </si>
  <si>
    <t>02/04/2014</t>
  </si>
  <si>
    <t>15/10/2017</t>
  </si>
  <si>
    <t>31/12/2013</t>
  </si>
  <si>
    <t>01 juin 2016</t>
  </si>
  <si>
    <t>15/07/2019</t>
  </si>
  <si>
    <t>17/04/2015</t>
  </si>
  <si>
    <t>04/08/2014</t>
  </si>
  <si>
    <t>29/07/2019</t>
  </si>
  <si>
    <t>31/03/2015</t>
  </si>
  <si>
    <t>31/03/2016</t>
  </si>
  <si>
    <t>26/09/2015</t>
  </si>
  <si>
    <t>07/02/2024</t>
  </si>
  <si>
    <t>14/07/2021</t>
  </si>
  <si>
    <t>21/11/2016</t>
  </si>
  <si>
    <t>31/12/2019</t>
  </si>
  <si>
    <t>25/11/2018</t>
  </si>
  <si>
    <t>11/01/2020</t>
  </si>
  <si>
    <t>01/08/2019</t>
  </si>
  <si>
    <t>15/12/2018</t>
  </si>
  <si>
    <t>21/07/2023</t>
  </si>
  <si>
    <t>Alerte Échéance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</si>
</sst>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0.00\ &quot;€&quot;;[Red]\-#,##0.00\ &quot;€&quot;"/>
    <numFmt numFmtId="44" formatCode="_-* #,##0.00\ &quot;€&quot;_-;\-* #,##0.00\ &quot;€&quot;_-;_-* &quot;-&quot;??\ &quot;€&quot;_-;_-@_-"/>
    <numFmt numFmtId="164" formatCode="#,##0.00\ &quot;€&quot;"/>
    <numFmt numFmtId="165" formatCode="#,##0.00\ &quot;€&quot;;[Red]#,##0.00\ &quot;€&quot;"/>
    <numFmt numFmtId="166" formatCode=";;;"/>
  </numFmts>
  <fonts count="31" x14ac:knownFonts="1">
    <font>
      <sz val="10"/>
      <name val="Arial"/>
    </font>
    <font>
      <sz val="10"/>
      <name val="Arial"/>
      <family val="2"/>
    </font>
    <font>
      <sz val="8"/>
      <name val="Arial"/>
      <family val="2"/>
    </font>
    <font>
      <b/>
      <sz val="10"/>
      <name val="Arial"/>
      <family val="2"/>
    </font>
    <font>
      <sz val="10"/>
      <name val="Arial"/>
      <family val="2"/>
    </font>
    <font>
      <b/>
      <sz val="9"/>
      <name val="Arial"/>
      <family val="2"/>
    </font>
    <font>
      <b/>
      <sz val="8"/>
      <name val="Arial"/>
      <family val="2"/>
    </font>
    <font>
      <sz val="10"/>
      <name val="Arial"/>
      <family val="2"/>
    </font>
    <font>
      <sz val="10"/>
      <color rgb="FF00B0F0"/>
      <name val="Arial"/>
      <family val="2"/>
    </font>
    <font>
      <sz val="10"/>
      <color rgb="FFFF0000"/>
      <name val="Arial"/>
      <family val="2"/>
    </font>
    <font>
      <b/>
      <sz val="10"/>
      <color rgb="FFFF0000"/>
      <name val="Arial"/>
      <family val="2"/>
    </font>
    <font>
      <sz val="7"/>
      <name val="Arial"/>
      <family val="2"/>
    </font>
    <font>
      <b/>
      <sz val="18"/>
      <color rgb="FFFF0000"/>
      <name val="Arial"/>
      <family val="2"/>
    </font>
    <font>
      <sz val="9"/>
      <color indexed="81"/>
      <name val="Tahoma"/>
      <family val="2"/>
    </font>
    <font>
      <b/>
      <sz val="9"/>
      <color indexed="81"/>
      <name val="Tahoma"/>
      <family val="2"/>
    </font>
    <font>
      <sz val="10"/>
      <name val="Arial"/>
      <family val="2"/>
    </font>
    <font>
      <sz val="9"/>
      <name val="Arial"/>
      <family val="2"/>
    </font>
    <font>
      <b/>
      <sz val="8"/>
      <name val="TradeGothic LT Light"/>
    </font>
    <font>
      <b/>
      <u/>
      <sz val="10"/>
      <name val="Arial"/>
      <family val="2"/>
    </font>
    <font>
      <sz val="10"/>
      <color rgb="FF000000"/>
      <name val="Arial Narrow"/>
      <family val="2"/>
    </font>
    <font>
      <b/>
      <sz val="24"/>
      <color rgb="FFFF0000"/>
      <name val="Arial"/>
      <family val="2"/>
    </font>
    <font>
      <sz val="10"/>
      <name val="Arial Narrow"/>
      <family val="2"/>
    </font>
    <font>
      <b/>
      <sz val="8"/>
      <color rgb="FFFF0000"/>
      <name val="Arial"/>
      <family val="2"/>
    </font>
    <font>
      <sz val="11"/>
      <name val="Arial"/>
      <family val="2"/>
    </font>
    <font>
      <sz val="11"/>
      <name val="Arial Narrow"/>
      <family val="2"/>
    </font>
    <font>
      <b/>
      <sz val="11"/>
      <color rgb="FFFF0000"/>
      <name val="Arial"/>
      <family val="2"/>
    </font>
    <font>
      <b/>
      <sz val="11"/>
      <name val="Arial"/>
      <family val="2"/>
    </font>
    <font>
      <sz val="10"/>
      <color rgb="FFFF0000"/>
      <name val="Arial Narrow"/>
      <family val="2"/>
    </font>
    <font>
      <sz val="10"/>
      <color rgb="FF0070C0"/>
      <name val="Arial"/>
      <family val="2"/>
    </font>
    <font>
      <b/>
      <sz val="10"/>
      <color rgb="FF0070C0"/>
      <name val="Arial"/>
      <family val="2"/>
    </font>
    <font>
      <b/>
      <sz val="22"/>
      <color rgb="FFFF0000"/>
      <name val="Arial"/>
      <family val="2"/>
    </font>
  </fonts>
  <fills count="6">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7"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thin">
        <color indexed="64"/>
      </top>
      <bottom style="thick">
        <color rgb="FFC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ck">
        <color rgb="FFC00000"/>
      </bottom>
      <diagonal/>
    </border>
    <border>
      <left/>
      <right style="thin">
        <color indexed="64"/>
      </right>
      <top style="thin">
        <color indexed="64"/>
      </top>
      <bottom/>
      <diagonal/>
    </border>
  </borders>
  <cellStyleXfs count="2">
    <xf numFmtId="0" fontId="0" fillId="0" borderId="0"/>
    <xf numFmtId="44" fontId="15" fillId="0" borderId="0" applyFont="0" applyFill="0" applyBorder="0" applyAlignment="0" applyProtection="0"/>
  </cellStyleXfs>
  <cellXfs count="266">
    <xf numFmtId="0" fontId="0" fillId="0" borderId="0" xfId="0"/>
    <xf numFmtId="49"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14" fontId="1" fillId="0" borderId="1" xfId="0" applyNumberFormat="1" applyFont="1" applyFill="1" applyBorder="1" applyAlignment="1" applyProtection="1">
      <alignment vertical="center" wrapText="1"/>
      <protection locked="0"/>
    </xf>
    <xf numFmtId="14" fontId="1" fillId="0" borderId="1" xfId="0" applyNumberFormat="1"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1" fillId="0" borderId="0" xfId="0" applyFont="1" applyAlignment="1" applyProtection="1">
      <alignment vertical="center"/>
      <protection locked="0"/>
    </xf>
    <xf numFmtId="0" fontId="1" fillId="0" borderId="1" xfId="0" applyFont="1" applyFill="1" applyBorder="1" applyAlignment="1" applyProtection="1">
      <alignment horizontal="center" vertical="center"/>
      <protection locked="0"/>
    </xf>
    <xf numFmtId="0" fontId="1" fillId="0" borderId="0" xfId="0" applyFont="1" applyProtection="1"/>
    <xf numFmtId="0" fontId="1" fillId="0" borderId="0" xfId="0" applyFont="1" applyProtection="1">
      <protection locked="0"/>
    </xf>
    <xf numFmtId="0" fontId="1" fillId="0" borderId="0" xfId="0" applyFont="1" applyAlignment="1" applyProtection="1">
      <alignment horizontal="center"/>
    </xf>
    <xf numFmtId="0" fontId="3" fillId="2" borderId="2"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wrapText="1"/>
      <protection locked="0"/>
    </xf>
    <xf numFmtId="164" fontId="1" fillId="0" borderId="1" xfId="0" applyNumberFormat="1" applyFont="1" applyFill="1" applyBorder="1" applyAlignment="1" applyProtection="1">
      <alignment vertical="center"/>
      <protection locked="0"/>
    </xf>
    <xf numFmtId="0" fontId="3" fillId="2" borderId="4" xfId="0" applyFont="1" applyFill="1" applyBorder="1" applyAlignment="1" applyProtection="1">
      <alignment horizontal="center" vertical="center" wrapText="1"/>
      <protection locked="0"/>
    </xf>
    <xf numFmtId="0" fontId="1" fillId="0" borderId="0" xfId="0" applyFont="1" applyAlignment="1" applyProtection="1">
      <alignment horizontal="center"/>
      <protection locked="0"/>
    </xf>
    <xf numFmtId="49" fontId="1" fillId="0" borderId="1" xfId="0" applyNumberFormat="1" applyFont="1" applyFill="1" applyBorder="1" applyAlignment="1" applyProtection="1">
      <alignment horizontal="left" vertical="center" wrapText="1"/>
      <protection locked="0"/>
    </xf>
    <xf numFmtId="0" fontId="6" fillId="2" borderId="2" xfId="0"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49" fontId="0"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xf>
    <xf numFmtId="164" fontId="1" fillId="0" borderId="1" xfId="0" applyNumberFormat="1" applyFont="1" applyFill="1" applyBorder="1" applyAlignment="1" applyProtection="1">
      <alignment horizontal="center" vertical="center"/>
      <protection locked="0"/>
    </xf>
    <xf numFmtId="0" fontId="1" fillId="0" borderId="0" xfId="0" applyFont="1" applyFill="1" applyAlignment="1" applyProtection="1">
      <alignment vertical="center"/>
      <protection locked="0"/>
    </xf>
    <xf numFmtId="0" fontId="1" fillId="0" borderId="1" xfId="0" applyFont="1" applyFill="1" applyBorder="1" applyAlignment="1" applyProtection="1">
      <alignment horizontal="center" vertical="center" wrapText="1"/>
      <protection locked="0"/>
    </xf>
    <xf numFmtId="0" fontId="0" fillId="0" borderId="0" xfId="0" applyAlignment="1">
      <alignment horizontal="center"/>
    </xf>
    <xf numFmtId="0" fontId="0" fillId="0" borderId="0" xfId="0" applyAlignment="1">
      <alignment horizontal="center" vertical="center"/>
    </xf>
    <xf numFmtId="49" fontId="1" fillId="0" borderId="6" xfId="0" applyNumberFormat="1" applyFont="1" applyFill="1" applyBorder="1" applyAlignment="1" applyProtection="1">
      <alignment horizontal="center" vertical="center" wrapText="1"/>
      <protection locked="0"/>
    </xf>
    <xf numFmtId="0" fontId="10" fillId="0" borderId="0" xfId="0" applyFont="1" applyProtection="1">
      <protection locked="0"/>
    </xf>
    <xf numFmtId="0" fontId="1" fillId="0" borderId="0" xfId="0" applyFont="1" applyAlignment="1">
      <alignment wrapText="1"/>
    </xf>
    <xf numFmtId="164" fontId="1" fillId="0" borderId="1" xfId="0" applyNumberFormat="1" applyFont="1" applyFill="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3" fillId="0" borderId="0" xfId="0" applyFont="1" applyAlignment="1" applyProtection="1">
      <alignment vertical="center"/>
      <protection locked="0"/>
    </xf>
    <xf numFmtId="0" fontId="3" fillId="0" borderId="0" xfId="0" applyFont="1" applyProtection="1">
      <protection locked="0"/>
    </xf>
    <xf numFmtId="0" fontId="3" fillId="0" borderId="0" xfId="0" applyFont="1" applyProtection="1"/>
    <xf numFmtId="0" fontId="0" fillId="0" borderId="1" xfId="0" applyFont="1" applyFill="1" applyBorder="1" applyAlignment="1" applyProtection="1">
      <alignment horizontal="center" vertical="center" wrapText="1"/>
      <protection locked="0"/>
    </xf>
    <xf numFmtId="49" fontId="1" fillId="0" borderId="7" xfId="0" applyNumberFormat="1" applyFont="1" applyFill="1" applyBorder="1" applyAlignment="1" applyProtection="1">
      <alignment horizontal="center" vertical="center" wrapText="1"/>
      <protection locked="0"/>
    </xf>
    <xf numFmtId="49" fontId="12" fillId="0" borderId="7"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49" fontId="3" fillId="0" borderId="7" xfId="0" applyNumberFormat="1" applyFont="1" applyFill="1" applyBorder="1" applyAlignment="1" applyProtection="1">
      <alignment horizontal="center" vertical="center" wrapText="1"/>
      <protection locked="0"/>
    </xf>
    <xf numFmtId="49" fontId="3" fillId="0" borderId="6" xfId="0" applyNumberFormat="1" applyFont="1" applyFill="1" applyBorder="1" applyAlignment="1" applyProtection="1">
      <alignment horizontal="center" vertical="center" wrapText="1"/>
      <protection locked="0"/>
    </xf>
    <xf numFmtId="44" fontId="1" fillId="0" borderId="1" xfId="0" applyNumberFormat="1" applyFont="1" applyFill="1" applyBorder="1" applyAlignment="1" applyProtection="1">
      <alignment vertical="center"/>
      <protection locked="0"/>
    </xf>
    <xf numFmtId="0" fontId="3" fillId="3" borderId="1"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 fillId="0" borderId="7" xfId="0" applyFont="1" applyFill="1" applyBorder="1" applyAlignment="1" applyProtection="1">
      <alignment vertical="center"/>
      <protection locked="0"/>
    </xf>
    <xf numFmtId="0" fontId="1" fillId="0" borderId="7" xfId="0" applyFont="1" applyFill="1" applyBorder="1" applyAlignment="1" applyProtection="1">
      <alignment vertical="center" wrapText="1"/>
      <protection locked="0"/>
    </xf>
    <xf numFmtId="0" fontId="3" fillId="0" borderId="7" xfId="0" applyFont="1" applyFill="1" applyBorder="1" applyAlignment="1" applyProtection="1">
      <alignment vertical="center" wrapText="1"/>
      <protection locked="0"/>
    </xf>
    <xf numFmtId="0" fontId="1" fillId="0" borderId="7" xfId="0" applyFont="1" applyFill="1" applyBorder="1" applyAlignment="1" applyProtection="1">
      <alignment horizontal="center" vertical="center"/>
      <protection locked="0"/>
    </xf>
    <xf numFmtId="14" fontId="1" fillId="0" borderId="7" xfId="0" applyNumberFormat="1" applyFont="1" applyFill="1" applyBorder="1" applyAlignment="1" applyProtection="1">
      <alignment vertical="center"/>
      <protection locked="0"/>
    </xf>
    <xf numFmtId="164" fontId="1" fillId="0" borderId="7" xfId="0" applyNumberFormat="1" applyFont="1" applyFill="1" applyBorder="1" applyAlignment="1" applyProtection="1">
      <alignment vertical="center"/>
      <protection locked="0"/>
    </xf>
    <xf numFmtId="44" fontId="1" fillId="0" borderId="7" xfId="0" applyNumberFormat="1" applyFont="1" applyFill="1" applyBorder="1" applyAlignment="1" applyProtection="1">
      <alignment vertical="center"/>
      <protection locked="0"/>
    </xf>
    <xf numFmtId="0" fontId="1" fillId="0" borderId="7"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protection locked="0"/>
    </xf>
    <xf numFmtId="0" fontId="4" fillId="0" borderId="1" xfId="0" applyFont="1" applyFill="1" applyBorder="1" applyAlignment="1" applyProtection="1">
      <alignment vertical="center" wrapText="1"/>
      <protection locked="0"/>
    </xf>
    <xf numFmtId="0" fontId="4" fillId="0" borderId="1" xfId="0" applyFont="1" applyFill="1" applyBorder="1" applyAlignment="1" applyProtection="1">
      <alignment vertical="center"/>
      <protection locked="0"/>
    </xf>
    <xf numFmtId="14" fontId="4" fillId="0" borderId="1" xfId="0" applyNumberFormat="1" applyFont="1" applyFill="1" applyBorder="1" applyAlignment="1" applyProtection="1">
      <alignment horizontal="center" vertical="center"/>
      <protection locked="0"/>
    </xf>
    <xf numFmtId="164" fontId="4"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164" fontId="1" fillId="0" borderId="7" xfId="0" applyNumberFormat="1" applyFont="1" applyFill="1" applyBorder="1" applyAlignment="1" applyProtection="1">
      <alignment vertical="center" wrapText="1"/>
      <protection locked="0"/>
    </xf>
    <xf numFmtId="0" fontId="5" fillId="2" borderId="2" xfId="0"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protection locked="0"/>
    </xf>
    <xf numFmtId="2" fontId="1" fillId="0" borderId="1" xfId="0" applyNumberFormat="1" applyFont="1" applyFill="1" applyBorder="1" applyAlignment="1" applyProtection="1">
      <alignment horizontal="center" vertical="center" wrapText="1"/>
      <protection locked="0"/>
    </xf>
    <xf numFmtId="0" fontId="10" fillId="0" borderId="0" xfId="0" applyFont="1" applyFill="1" applyAlignment="1" applyProtection="1">
      <alignment vertical="center"/>
      <protection locked="0"/>
    </xf>
    <xf numFmtId="164" fontId="8" fillId="0" borderId="1" xfId="0" applyNumberFormat="1" applyFont="1" applyFill="1" applyBorder="1" applyAlignment="1" applyProtection="1">
      <alignment vertical="center"/>
      <protection locked="0"/>
    </xf>
    <xf numFmtId="0" fontId="1"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vertical="center"/>
      <protection locked="0"/>
    </xf>
    <xf numFmtId="10" fontId="1" fillId="0" borderId="1" xfId="0" applyNumberFormat="1" applyFont="1" applyFill="1" applyBorder="1" applyAlignment="1" applyProtection="1">
      <alignment horizontal="center" vertical="center"/>
      <protection locked="0"/>
    </xf>
    <xf numFmtId="0" fontId="9" fillId="0" borderId="1" xfId="0" applyFont="1" applyFill="1" applyBorder="1" applyAlignment="1" applyProtection="1">
      <alignment vertical="center"/>
      <protection locked="0"/>
    </xf>
    <xf numFmtId="164" fontId="7" fillId="0" borderId="1" xfId="0" applyNumberFormat="1" applyFont="1" applyFill="1" applyBorder="1" applyAlignment="1" applyProtection="1">
      <alignment vertical="center"/>
      <protection locked="0"/>
    </xf>
    <xf numFmtId="0" fontId="7" fillId="0" borderId="1" xfId="0" applyFont="1" applyFill="1" applyBorder="1" applyAlignment="1" applyProtection="1">
      <alignment vertical="center" wrapText="1"/>
      <protection locked="0"/>
    </xf>
    <xf numFmtId="164" fontId="7" fillId="0" borderId="1" xfId="0" applyNumberFormat="1" applyFont="1" applyFill="1" applyBorder="1" applyAlignment="1" applyProtection="1">
      <alignment horizontal="center" vertical="center"/>
      <protection locked="0"/>
    </xf>
    <xf numFmtId="0" fontId="0" fillId="0" borderId="1" xfId="0" applyFont="1" applyFill="1" applyBorder="1" applyAlignment="1" applyProtection="1">
      <alignment vertical="center"/>
      <protection locked="0"/>
    </xf>
    <xf numFmtId="0" fontId="0" fillId="0" borderId="1" xfId="0" applyFont="1" applyFill="1" applyBorder="1" applyAlignment="1" applyProtection="1">
      <alignment vertical="center" wrapText="1"/>
      <protection locked="0"/>
    </xf>
    <xf numFmtId="0" fontId="0" fillId="0" borderId="1" xfId="0" applyFont="1" applyFill="1" applyBorder="1" applyAlignment="1" applyProtection="1">
      <alignment horizontal="center" vertical="center"/>
      <protection locked="0"/>
    </xf>
    <xf numFmtId="164" fontId="0" fillId="0" borderId="1" xfId="0" applyNumberFormat="1" applyFont="1" applyFill="1" applyBorder="1" applyAlignment="1" applyProtection="1">
      <alignment horizontal="center" vertical="center"/>
      <protection locked="0"/>
    </xf>
    <xf numFmtId="14" fontId="7" fillId="0" borderId="1" xfId="0" applyNumberFormat="1" applyFont="1" applyFill="1" applyBorder="1" applyAlignment="1" applyProtection="1">
      <alignment horizontal="center" vertical="center"/>
      <protection locked="0"/>
    </xf>
    <xf numFmtId="164" fontId="0" fillId="0" borderId="1" xfId="0" applyNumberFormat="1" applyFont="1" applyFill="1" applyBorder="1" applyAlignment="1" applyProtection="1">
      <alignment horizontal="center" vertical="center" wrapText="1"/>
      <protection locked="0"/>
    </xf>
    <xf numFmtId="164" fontId="1" fillId="0" borderId="1" xfId="0" applyNumberFormat="1" applyFont="1" applyFill="1" applyBorder="1" applyAlignment="1" applyProtection="1">
      <alignment horizontal="center" vertical="center" wrapText="1"/>
      <protection locked="0"/>
    </xf>
    <xf numFmtId="14" fontId="0"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vertical="center" wrapText="1"/>
      <protection locked="0"/>
    </xf>
    <xf numFmtId="44" fontId="1" fillId="0" borderId="1" xfId="0" applyNumberFormat="1" applyFont="1" applyFill="1" applyBorder="1" applyAlignment="1" applyProtection="1">
      <alignment vertical="center" wrapText="1"/>
      <protection locked="0"/>
    </xf>
    <xf numFmtId="14" fontId="1" fillId="0" borderId="1" xfId="0" applyNumberFormat="1" applyFont="1" applyFill="1" applyBorder="1" applyAlignment="1" applyProtection="1">
      <alignment horizontal="center" vertical="center"/>
      <protection locked="0"/>
    </xf>
    <xf numFmtId="0" fontId="11" fillId="0" borderId="1" xfId="0" applyFont="1" applyFill="1" applyBorder="1" applyAlignment="1" applyProtection="1">
      <alignment vertical="center" wrapText="1"/>
      <protection locked="0"/>
    </xf>
    <xf numFmtId="0" fontId="1" fillId="0" borderId="0" xfId="0" applyFont="1" applyFill="1" applyBorder="1" applyAlignment="1" applyProtection="1">
      <alignment vertical="center"/>
      <protection locked="0"/>
    </xf>
    <xf numFmtId="44" fontId="1" fillId="0" borderId="1" xfId="0" applyNumberFormat="1" applyFont="1" applyFill="1" applyBorder="1" applyAlignment="1" applyProtection="1">
      <alignment horizontal="right" vertical="center"/>
      <protection locked="0"/>
    </xf>
    <xf numFmtId="44" fontId="1" fillId="0"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vertical="center" wrapText="1"/>
      <protection locked="0"/>
    </xf>
    <xf numFmtId="8" fontId="1" fillId="0" borderId="1" xfId="0" applyNumberFormat="1" applyFont="1" applyFill="1" applyBorder="1" applyAlignment="1" applyProtection="1">
      <alignment vertical="center"/>
      <protection locked="0"/>
    </xf>
    <xf numFmtId="0" fontId="1" fillId="0" borderId="1" xfId="0" applyFont="1" applyFill="1" applyBorder="1" applyAlignment="1">
      <alignment vertical="center" wrapText="1"/>
    </xf>
    <xf numFmtId="164" fontId="0" fillId="0" borderId="1" xfId="0" applyNumberFormat="1" applyFill="1" applyBorder="1" applyAlignment="1">
      <alignment vertical="center" wrapText="1"/>
    </xf>
    <xf numFmtId="164" fontId="1" fillId="0" borderId="7" xfId="0" applyNumberFormat="1" applyFont="1" applyFill="1" applyBorder="1" applyAlignment="1" applyProtection="1">
      <alignment horizontal="center" vertical="center"/>
      <protection locked="0"/>
    </xf>
    <xf numFmtId="164" fontId="0" fillId="0" borderId="7" xfId="0" applyNumberFormat="1" applyFill="1" applyBorder="1" applyAlignment="1">
      <alignment wrapText="1"/>
    </xf>
    <xf numFmtId="0" fontId="0" fillId="0" borderId="7" xfId="0" applyFill="1" applyBorder="1" applyAlignment="1">
      <alignment wrapText="1"/>
    </xf>
    <xf numFmtId="8" fontId="1" fillId="0" borderId="7" xfId="0" applyNumberFormat="1" applyFont="1" applyFill="1" applyBorder="1" applyAlignment="1" applyProtection="1">
      <alignment vertical="center"/>
      <protection locked="0"/>
    </xf>
    <xf numFmtId="0" fontId="0" fillId="0" borderId="7" xfId="0" applyFill="1" applyBorder="1" applyAlignment="1">
      <alignment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vertical="center" wrapText="1"/>
    </xf>
    <xf numFmtId="0" fontId="1" fillId="0" borderId="6" xfId="0" applyFont="1" applyFill="1" applyBorder="1" applyAlignment="1" applyProtection="1">
      <alignment vertical="center"/>
      <protection locked="0"/>
    </xf>
    <xf numFmtId="0" fontId="1" fillId="0" borderId="6" xfId="0" applyFont="1" applyFill="1" applyBorder="1" applyAlignment="1" applyProtection="1">
      <alignment vertical="center" wrapText="1"/>
      <protection locked="0"/>
    </xf>
    <xf numFmtId="0" fontId="3" fillId="0" borderId="6" xfId="0" applyFont="1" applyFill="1" applyBorder="1" applyAlignment="1" applyProtection="1">
      <alignment vertical="center" wrapText="1"/>
      <protection locked="0"/>
    </xf>
    <xf numFmtId="0" fontId="1" fillId="0" borderId="6" xfId="0" applyFont="1" applyFill="1" applyBorder="1" applyAlignment="1" applyProtection="1">
      <alignment horizontal="center" vertical="center"/>
      <protection locked="0"/>
    </xf>
    <xf numFmtId="164" fontId="1" fillId="0" borderId="6" xfId="0" applyNumberFormat="1" applyFont="1" applyFill="1" applyBorder="1" applyAlignment="1" applyProtection="1">
      <alignment vertical="center"/>
      <protection locked="0"/>
    </xf>
    <xf numFmtId="44" fontId="1" fillId="0" borderId="6" xfId="0" applyNumberFormat="1" applyFont="1" applyFill="1" applyBorder="1" applyAlignment="1" applyProtection="1">
      <alignment vertical="center"/>
      <protection locked="0"/>
    </xf>
    <xf numFmtId="49" fontId="1" fillId="0" borderId="8" xfId="0" applyNumberFormat="1"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14" fontId="1" fillId="0" borderId="8" xfId="0" applyNumberFormat="1"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wrapText="1"/>
      <protection locked="0"/>
    </xf>
    <xf numFmtId="0" fontId="1" fillId="0" borderId="11"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left" vertical="center" wrapText="1"/>
      <protection locked="0"/>
    </xf>
    <xf numFmtId="0" fontId="1" fillId="0" borderId="8" xfId="0" applyFont="1" applyFill="1" applyBorder="1" applyAlignment="1" applyProtection="1">
      <alignment horizontal="left" vertical="center"/>
      <protection locked="0"/>
    </xf>
    <xf numFmtId="0" fontId="1" fillId="0" borderId="9" xfId="0" applyFont="1" applyFill="1" applyBorder="1" applyAlignment="1" applyProtection="1">
      <alignment horizontal="left" vertical="center" wrapText="1"/>
      <protection locked="0"/>
    </xf>
    <xf numFmtId="0" fontId="16" fillId="0" borderId="1" xfId="0" applyFont="1" applyFill="1" applyBorder="1" applyAlignment="1" applyProtection="1">
      <alignment vertical="center" wrapText="1"/>
      <protection locked="0"/>
    </xf>
    <xf numFmtId="0" fontId="3" fillId="0" borderId="0" xfId="0" applyFont="1" applyFill="1" applyAlignment="1" applyProtection="1">
      <alignment vertical="center"/>
      <protection locked="0"/>
    </xf>
    <xf numFmtId="14" fontId="1" fillId="0" borderId="1" xfId="1"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1" fillId="0" borderId="1" xfId="0" applyFont="1" applyFill="1" applyBorder="1" applyAlignment="1">
      <alignment horizontal="left" vertical="center" wrapText="1"/>
    </xf>
    <xf numFmtId="0" fontId="5" fillId="2" borderId="4" xfId="0" applyFont="1" applyFill="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wrapText="1"/>
      <protection locked="0"/>
    </xf>
    <xf numFmtId="0" fontId="1" fillId="0" borderId="0" xfId="0" applyFont="1" applyAlignment="1" applyProtection="1">
      <alignment wrapText="1"/>
    </xf>
    <xf numFmtId="14" fontId="1" fillId="0" borderId="7" xfId="0" applyNumberFormat="1" applyFont="1" applyFill="1" applyBorder="1" applyAlignment="1">
      <alignment horizontal="left" vertical="center" wrapText="1"/>
    </xf>
    <xf numFmtId="0" fontId="1" fillId="0" borderId="7" xfId="0" applyFont="1" applyBorder="1" applyAlignment="1">
      <alignment vertical="center" wrapText="1"/>
    </xf>
    <xf numFmtId="0" fontId="1" fillId="0" borderId="1" xfId="0" applyFont="1" applyBorder="1" applyAlignment="1">
      <alignment vertical="center" wrapText="1"/>
    </xf>
    <xf numFmtId="44" fontId="1" fillId="0" borderId="7" xfId="0" applyNumberFormat="1" applyFont="1" applyFill="1" applyBorder="1" applyAlignment="1" applyProtection="1">
      <alignment horizontal="center" vertical="center"/>
      <protection locked="0"/>
    </xf>
    <xf numFmtId="49" fontId="1" fillId="0" borderId="7" xfId="0" applyNumberFormat="1" applyFont="1" applyFill="1" applyBorder="1" applyAlignment="1" applyProtection="1">
      <alignment horizontal="left" vertical="center" wrapText="1"/>
      <protection locked="0"/>
    </xf>
    <xf numFmtId="14" fontId="1" fillId="0" borderId="7" xfId="0" applyNumberFormat="1" applyFont="1" applyFill="1" applyBorder="1" applyAlignment="1" applyProtection="1">
      <alignment horizontal="center" vertical="center" wrapText="1"/>
      <protection locked="0"/>
    </xf>
    <xf numFmtId="14" fontId="1" fillId="0" borderId="1" xfId="0" applyNumberFormat="1" applyFont="1" applyFill="1" applyBorder="1" applyAlignment="1" applyProtection="1">
      <alignment horizontal="center" vertical="center" wrapText="1"/>
      <protection locked="0"/>
    </xf>
    <xf numFmtId="14" fontId="1" fillId="0" borderId="7" xfId="0" applyNumberFormat="1" applyFont="1" applyFill="1" applyBorder="1" applyAlignment="1" applyProtection="1">
      <alignment horizontal="center" vertical="center"/>
      <protection locked="0"/>
    </xf>
    <xf numFmtId="0" fontId="9" fillId="0" borderId="0" xfId="0" applyFont="1" applyProtection="1">
      <protection locked="0"/>
    </xf>
    <xf numFmtId="0" fontId="9" fillId="0" borderId="8" xfId="0"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protection locked="0"/>
    </xf>
    <xf numFmtId="49" fontId="9" fillId="0" borderId="7" xfId="0" applyNumberFormat="1" applyFont="1" applyFill="1" applyBorder="1" applyAlignment="1" applyProtection="1">
      <alignment horizontal="center" vertical="center" wrapText="1"/>
      <protection locked="0"/>
    </xf>
    <xf numFmtId="49" fontId="9" fillId="0" borderId="6" xfId="0" applyNumberFormat="1" applyFont="1" applyFill="1" applyBorder="1" applyAlignment="1" applyProtection="1">
      <alignment horizontal="center" vertical="center" wrapText="1"/>
      <protection locked="0"/>
    </xf>
    <xf numFmtId="0" fontId="9" fillId="0" borderId="0" xfId="0" applyFont="1" applyAlignment="1" applyProtection="1">
      <alignment vertical="center"/>
      <protection locked="0"/>
    </xf>
    <xf numFmtId="0" fontId="9" fillId="0" borderId="0" xfId="0" applyFont="1" applyProtection="1"/>
    <xf numFmtId="0" fontId="1" fillId="0" borderId="0" xfId="0" applyFont="1"/>
    <xf numFmtId="0" fontId="1" fillId="0" borderId="0" xfId="0" applyFont="1" applyAlignment="1">
      <alignment horizontal="left"/>
    </xf>
    <xf numFmtId="17" fontId="3" fillId="0" borderId="7" xfId="0" applyNumberFormat="1" applyFont="1" applyFill="1" applyBorder="1" applyAlignment="1" applyProtection="1">
      <alignment vertical="center" wrapText="1"/>
      <protection locked="0"/>
    </xf>
    <xf numFmtId="0" fontId="17" fillId="0" borderId="0" xfId="0" applyFont="1" applyAlignment="1">
      <alignment horizontal="left" vertical="top" wrapText="1"/>
    </xf>
    <xf numFmtId="164" fontId="1" fillId="0" borderId="8" xfId="0" applyNumberFormat="1" applyFont="1" applyFill="1" applyBorder="1" applyAlignment="1" applyProtection="1">
      <alignment horizontal="center" vertical="center" wrapText="1"/>
      <protection locked="0"/>
    </xf>
    <xf numFmtId="164" fontId="1" fillId="0" borderId="7" xfId="0" applyNumberFormat="1" applyFont="1" applyFill="1" applyBorder="1" applyAlignment="1" applyProtection="1">
      <alignment horizontal="center" vertical="center" wrapText="1"/>
      <protection locked="0"/>
    </xf>
    <xf numFmtId="17" fontId="1" fillId="0" borderId="7" xfId="0" applyNumberFormat="1" applyFont="1" applyFill="1" applyBorder="1" applyAlignment="1" applyProtection="1">
      <alignment horizontal="center" vertical="center"/>
      <protection locked="0"/>
    </xf>
    <xf numFmtId="44" fontId="1" fillId="0" borderId="7" xfId="0" applyNumberFormat="1" applyFont="1" applyFill="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14" fontId="3" fillId="0" borderId="7" xfId="0" applyNumberFormat="1" applyFont="1" applyFill="1" applyBorder="1" applyAlignment="1" applyProtection="1">
      <alignment horizontal="left" vertical="center" wrapText="1"/>
      <protection locked="0"/>
    </xf>
    <xf numFmtId="44" fontId="1" fillId="0" borderId="7" xfId="0" applyNumberFormat="1" applyFont="1" applyFill="1" applyBorder="1" applyAlignment="1" applyProtection="1">
      <alignment horizontal="center" vertical="center" wrapText="1"/>
      <protection locked="0"/>
    </xf>
    <xf numFmtId="14" fontId="3" fillId="0" borderId="7" xfId="0" applyNumberFormat="1" applyFont="1" applyFill="1" applyBorder="1" applyAlignment="1" applyProtection="1">
      <alignment horizontal="center" vertical="center" wrapText="1"/>
      <protection locked="0"/>
    </xf>
    <xf numFmtId="8" fontId="1" fillId="0" borderId="7" xfId="0" applyNumberFormat="1" applyFont="1" applyFill="1" applyBorder="1" applyAlignment="1" applyProtection="1">
      <alignment horizontal="center" vertical="center"/>
      <protection locked="0"/>
    </xf>
    <xf numFmtId="14" fontId="10" fillId="0" borderId="8"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wrapText="1"/>
      <protection locked="0"/>
    </xf>
    <xf numFmtId="14" fontId="10" fillId="0" borderId="7" xfId="0" applyNumberFormat="1" applyFont="1" applyFill="1" applyBorder="1" applyAlignment="1" applyProtection="1">
      <alignment horizontal="center" vertical="center" wrapText="1"/>
      <protection locked="0"/>
    </xf>
    <xf numFmtId="49" fontId="10" fillId="0" borderId="6" xfId="0" applyNumberFormat="1"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0" fontId="10" fillId="0" borderId="0" xfId="0" applyFont="1" applyProtection="1"/>
    <xf numFmtId="0" fontId="1" fillId="4" borderId="7" xfId="0" applyFont="1" applyFill="1" applyBorder="1" applyAlignment="1">
      <alignment horizontal="left" vertical="center" wrapText="1"/>
    </xf>
    <xf numFmtId="0" fontId="1" fillId="0" borderId="7" xfId="0" applyFont="1" applyFill="1" applyBorder="1" applyAlignment="1" applyProtection="1">
      <alignment horizontal="left" vertical="center" wrapText="1"/>
    </xf>
    <xf numFmtId="49" fontId="3" fillId="0" borderId="7" xfId="0" applyNumberFormat="1" applyFont="1" applyFill="1" applyBorder="1" applyAlignment="1" applyProtection="1">
      <alignment horizontal="left" vertical="center" wrapText="1"/>
    </xf>
    <xf numFmtId="0" fontId="1" fillId="0" borderId="7" xfId="0" applyFont="1" applyFill="1" applyBorder="1" applyAlignment="1" applyProtection="1">
      <alignment horizontal="center" vertical="center" wrapText="1"/>
    </xf>
    <xf numFmtId="0" fontId="1" fillId="0" borderId="0" xfId="0" applyFont="1" applyFill="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Protection="1">
      <protection locked="0"/>
    </xf>
    <xf numFmtId="0" fontId="0" fillId="0" borderId="1" xfId="0" applyBorder="1"/>
    <xf numFmtId="14" fontId="10" fillId="0" borderId="7" xfId="0" applyNumberFormat="1" applyFont="1" applyFill="1" applyBorder="1" applyAlignment="1" applyProtection="1">
      <alignment vertical="center"/>
      <protection locked="0"/>
    </xf>
    <xf numFmtId="165" fontId="3" fillId="0" borderId="12"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1" fillId="4" borderId="7" xfId="0" applyFont="1" applyFill="1" applyBorder="1" applyAlignment="1" applyProtection="1">
      <alignment vertical="center" wrapText="1"/>
      <protection locked="0"/>
    </xf>
    <xf numFmtId="0" fontId="19" fillId="0" borderId="1" xfId="0" applyFont="1" applyBorder="1" applyAlignment="1">
      <alignment horizontal="center" vertical="center"/>
    </xf>
    <xf numFmtId="0" fontId="1" fillId="0" borderId="0" xfId="0" applyFont="1" applyFill="1" applyAlignment="1" applyProtection="1">
      <alignment horizontal="center" vertical="center" wrapText="1"/>
      <protection locked="0"/>
    </xf>
    <xf numFmtId="164" fontId="21" fillId="0" borderId="7"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7" xfId="0" applyFont="1" applyBorder="1" applyAlignment="1">
      <alignment horizontal="center" vertical="center" wrapText="1"/>
    </xf>
    <xf numFmtId="14" fontId="1" fillId="4" borderId="7" xfId="0" applyNumberFormat="1" applyFont="1" applyFill="1" applyBorder="1" applyAlignment="1">
      <alignment horizontal="left" vertical="center" wrapText="1"/>
    </xf>
    <xf numFmtId="0" fontId="1" fillId="4" borderId="7" xfId="0" applyFont="1" applyFill="1" applyBorder="1" applyAlignment="1">
      <alignment vertical="center" wrapText="1"/>
    </xf>
    <xf numFmtId="0" fontId="1" fillId="4" borderId="1" xfId="0" applyFont="1" applyFill="1" applyBorder="1" applyAlignment="1">
      <alignment vertical="center" wrapText="1"/>
    </xf>
    <xf numFmtId="0" fontId="1" fillId="4" borderId="1" xfId="0" applyFont="1" applyFill="1" applyBorder="1" applyAlignment="1">
      <alignment horizontal="center" vertical="center" wrapText="1"/>
    </xf>
    <xf numFmtId="0" fontId="1" fillId="4" borderId="1" xfId="0" applyFont="1" applyFill="1" applyBorder="1" applyAlignment="1" applyProtection="1">
      <alignment vertical="center" wrapText="1"/>
      <protection locked="0"/>
    </xf>
    <xf numFmtId="0" fontId="3" fillId="0" borderId="7" xfId="0" applyFont="1" applyFill="1" applyBorder="1" applyAlignment="1" applyProtection="1">
      <alignment horizontal="center" vertical="center" wrapText="1"/>
      <protection locked="0"/>
    </xf>
    <xf numFmtId="14" fontId="1" fillId="0" borderId="0" xfId="0" applyNumberFormat="1" applyFont="1" applyFill="1" applyAlignment="1" applyProtection="1">
      <alignment vertical="center"/>
      <protection locked="0"/>
    </xf>
    <xf numFmtId="14" fontId="3" fillId="0" borderId="0" xfId="0" applyNumberFormat="1" applyFont="1" applyAlignment="1" applyProtection="1">
      <alignment vertical="center"/>
      <protection locked="0"/>
    </xf>
    <xf numFmtId="0" fontId="1" fillId="0" borderId="1" xfId="0" applyFont="1" applyBorder="1" applyAlignment="1" applyProtection="1">
      <alignment vertical="center"/>
      <protection locked="0"/>
    </xf>
    <xf numFmtId="0" fontId="1" fillId="0" borderId="12" xfId="0" applyFont="1" applyFill="1" applyBorder="1" applyAlignment="1" applyProtection="1">
      <alignment vertical="center"/>
      <protection locked="0"/>
    </xf>
    <xf numFmtId="0" fontId="10" fillId="0" borderId="7" xfId="0" applyFont="1" applyFill="1" applyBorder="1" applyAlignment="1" applyProtection="1">
      <alignment vertical="center"/>
      <protection locked="0"/>
    </xf>
    <xf numFmtId="0" fontId="0" fillId="0" borderId="1" xfId="0" applyFont="1" applyBorder="1" applyAlignment="1">
      <alignment vertical="center" wrapText="1"/>
    </xf>
    <xf numFmtId="49" fontId="1" fillId="0" borderId="6" xfId="0" applyNumberFormat="1" applyFont="1" applyFill="1" applyBorder="1" applyAlignment="1" applyProtection="1">
      <alignment horizontal="center"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horizontal="center"/>
      <protection locked="0"/>
    </xf>
    <xf numFmtId="49" fontId="23" fillId="0" borderId="7" xfId="0" applyNumberFormat="1" applyFont="1" applyFill="1" applyBorder="1" applyAlignment="1" applyProtection="1">
      <alignment horizontal="center" vertical="center" wrapText="1"/>
      <protection locked="0"/>
    </xf>
    <xf numFmtId="0" fontId="23" fillId="0" borderId="7" xfId="0" applyFont="1" applyFill="1" applyBorder="1" applyAlignment="1" applyProtection="1">
      <alignment vertical="center" wrapText="1"/>
      <protection locked="0"/>
    </xf>
    <xf numFmtId="0" fontId="23" fillId="0" borderId="7"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protection locked="0"/>
    </xf>
    <xf numFmtId="0" fontId="23" fillId="0" borderId="1" xfId="0" applyFont="1" applyFill="1" applyBorder="1" applyAlignment="1" applyProtection="1">
      <alignment vertical="center" wrapText="1"/>
      <protection locked="0"/>
    </xf>
    <xf numFmtId="49" fontId="24" fillId="0" borderId="7" xfId="0" applyNumberFormat="1" applyFont="1" applyFill="1" applyBorder="1" applyAlignment="1" applyProtection="1">
      <alignment horizontal="center" vertical="center" wrapText="1"/>
      <protection locked="0"/>
    </xf>
    <xf numFmtId="0" fontId="24" fillId="0" borderId="7" xfId="0" applyFont="1" applyFill="1" applyBorder="1" applyAlignment="1" applyProtection="1">
      <alignment vertical="center" wrapText="1"/>
      <protection locked="0"/>
    </xf>
    <xf numFmtId="0" fontId="24" fillId="0" borderId="7"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vertical="center" wrapText="1"/>
      <protection locked="0"/>
    </xf>
    <xf numFmtId="0" fontId="24" fillId="0" borderId="0" xfId="0" applyFont="1" applyAlignment="1">
      <alignment horizontal="left" vertical="center" wrapText="1"/>
    </xf>
    <xf numFmtId="0" fontId="21" fillId="0" borderId="1" xfId="0" applyFont="1" applyFill="1" applyBorder="1" applyAlignment="1" applyProtection="1">
      <alignment horizontal="center" vertical="center"/>
      <protection locked="0"/>
    </xf>
    <xf numFmtId="0" fontId="23" fillId="0" borderId="1" xfId="0" applyFont="1" applyFill="1" applyBorder="1" applyAlignment="1" applyProtection="1">
      <alignment horizontal="center" vertical="center" wrapText="1"/>
      <protection locked="0"/>
    </xf>
    <xf numFmtId="0" fontId="28" fillId="0" borderId="7" xfId="0" applyFont="1" applyFill="1" applyBorder="1" applyAlignment="1" applyProtection="1">
      <alignment vertical="center"/>
      <protection locked="0"/>
    </xf>
    <xf numFmtId="0" fontId="29" fillId="0" borderId="7" xfId="0" applyFont="1" applyFill="1" applyBorder="1" applyAlignment="1" applyProtection="1">
      <alignment vertical="center"/>
      <protection locked="0"/>
    </xf>
    <xf numFmtId="0" fontId="3" fillId="5" borderId="2" xfId="0" applyFont="1" applyFill="1" applyBorder="1" applyAlignment="1" applyProtection="1">
      <alignment horizontal="center" vertical="center" wrapText="1"/>
      <protection locked="0"/>
    </xf>
    <xf numFmtId="49" fontId="30" fillId="0" borderId="7" xfId="0" applyNumberFormat="1" applyFont="1" applyFill="1" applyBorder="1" applyAlignment="1" applyProtection="1">
      <alignment horizontal="center" vertical="center" wrapText="1"/>
      <protection locked="0"/>
    </xf>
    <xf numFmtId="0" fontId="23" fillId="0" borderId="7" xfId="0" applyFont="1" applyFill="1" applyBorder="1" applyAlignment="1" applyProtection="1">
      <alignment horizontal="center" vertical="center"/>
      <protection locked="0"/>
    </xf>
    <xf numFmtId="49" fontId="1" fillId="0" borderId="12" xfId="0" applyNumberFormat="1" applyFont="1" applyFill="1" applyBorder="1" applyAlignment="1" applyProtection="1">
      <alignment horizontal="center" vertical="center" wrapText="1"/>
      <protection locked="0"/>
    </xf>
    <xf numFmtId="164" fontId="1" fillId="0" borderId="12" xfId="0" applyNumberFormat="1" applyFont="1" applyFill="1" applyBorder="1" applyAlignment="1" applyProtection="1">
      <alignment vertical="center"/>
      <protection locked="0"/>
    </xf>
    <xf numFmtId="164" fontId="1" fillId="0" borderId="12" xfId="0" applyNumberFormat="1" applyFont="1" applyFill="1" applyBorder="1" applyAlignment="1" applyProtection="1">
      <alignment horizontal="center" vertical="center"/>
      <protection locked="0"/>
    </xf>
    <xf numFmtId="164" fontId="1" fillId="0" borderId="12" xfId="0" applyNumberFormat="1" applyFont="1" applyFill="1" applyBorder="1" applyAlignment="1" applyProtection="1">
      <alignment vertical="center" wrapText="1"/>
      <protection locked="0"/>
    </xf>
    <xf numFmtId="164" fontId="7" fillId="0" borderId="12" xfId="0" applyNumberFormat="1" applyFont="1" applyFill="1" applyBorder="1" applyAlignment="1" applyProtection="1">
      <alignment vertical="center"/>
      <protection locked="0"/>
    </xf>
    <xf numFmtId="44" fontId="1" fillId="0" borderId="12" xfId="0" applyNumberFormat="1" applyFont="1" applyFill="1" applyBorder="1" applyAlignment="1" applyProtection="1">
      <alignment vertical="center" wrapText="1"/>
      <protection locked="0"/>
    </xf>
    <xf numFmtId="44" fontId="1" fillId="0" borderId="12" xfId="0" applyNumberFormat="1" applyFont="1" applyFill="1" applyBorder="1" applyAlignment="1" applyProtection="1">
      <alignment vertical="center"/>
      <protection locked="0"/>
    </xf>
    <xf numFmtId="44" fontId="1" fillId="0" borderId="12" xfId="0" applyNumberFormat="1" applyFont="1" applyFill="1" applyBorder="1" applyAlignment="1" applyProtection="1">
      <alignment horizontal="right" vertical="center"/>
      <protection locked="0"/>
    </xf>
    <xf numFmtId="44" fontId="1" fillId="0" borderId="12" xfId="0" applyNumberFormat="1" applyFont="1" applyFill="1" applyBorder="1" applyAlignment="1" applyProtection="1">
      <alignment horizontal="center" vertical="center"/>
      <protection locked="0"/>
    </xf>
    <xf numFmtId="8" fontId="1" fillId="0" borderId="12" xfId="0" applyNumberFormat="1" applyFont="1" applyFill="1" applyBorder="1" applyAlignment="1" applyProtection="1">
      <alignment vertical="center"/>
      <protection locked="0"/>
    </xf>
    <xf numFmtId="164" fontId="1" fillId="0" borderId="15" xfId="0" applyNumberFormat="1" applyFont="1" applyFill="1" applyBorder="1" applyAlignment="1" applyProtection="1">
      <alignment vertical="center"/>
      <protection locked="0"/>
    </xf>
    <xf numFmtId="44" fontId="1" fillId="0" borderId="15" xfId="0" applyNumberFormat="1" applyFont="1" applyFill="1" applyBorder="1" applyAlignment="1" applyProtection="1">
      <alignment vertical="center"/>
      <protection locked="0"/>
    </xf>
    <xf numFmtId="8" fontId="1" fillId="0" borderId="15" xfId="0" applyNumberFormat="1" applyFont="1" applyFill="1" applyBorder="1" applyAlignment="1" applyProtection="1">
      <alignment vertical="center"/>
      <protection locked="0"/>
    </xf>
    <xf numFmtId="164" fontId="1" fillId="0" borderId="15" xfId="0" applyNumberFormat="1" applyFont="1" applyFill="1" applyBorder="1" applyAlignment="1" applyProtection="1">
      <alignment vertical="center" wrapText="1"/>
      <protection locked="0"/>
    </xf>
    <xf numFmtId="44" fontId="1" fillId="0" borderId="15" xfId="0" applyNumberFormat="1" applyFont="1" applyFill="1" applyBorder="1" applyAlignment="1" applyProtection="1">
      <alignment vertical="center" wrapText="1"/>
      <protection locked="0"/>
    </xf>
    <xf numFmtId="44" fontId="1" fillId="0" borderId="15" xfId="0" applyNumberFormat="1" applyFont="1" applyFill="1" applyBorder="1" applyAlignment="1" applyProtection="1">
      <alignment horizontal="center" vertical="center"/>
      <protection locked="0"/>
    </xf>
    <xf numFmtId="49" fontId="1" fillId="0" borderId="15" xfId="0" applyNumberFormat="1" applyFont="1" applyFill="1" applyBorder="1" applyAlignment="1" applyProtection="1">
      <alignment horizontal="center" vertical="center" wrapText="1"/>
      <protection locked="0"/>
    </xf>
    <xf numFmtId="44" fontId="1" fillId="0" borderId="15" xfId="0" applyNumberFormat="1" applyFont="1" applyFill="1" applyBorder="1" applyAlignment="1" applyProtection="1">
      <alignment horizontal="center" vertical="center" wrapText="1"/>
      <protection locked="0"/>
    </xf>
    <xf numFmtId="8" fontId="1" fillId="0" borderId="15" xfId="0" applyNumberFormat="1" applyFont="1" applyFill="1" applyBorder="1" applyAlignment="1" applyProtection="1">
      <alignment horizontal="center" vertical="center"/>
      <protection locked="0"/>
    </xf>
    <xf numFmtId="164" fontId="1" fillId="0" borderId="15" xfId="0" applyNumberFormat="1" applyFont="1" applyFill="1" applyBorder="1" applyAlignment="1" applyProtection="1">
      <alignment horizontal="center" vertical="center"/>
      <protection locked="0"/>
    </xf>
    <xf numFmtId="44" fontId="1" fillId="0" borderId="16" xfId="0" applyNumberFormat="1" applyFont="1" applyFill="1" applyBorder="1" applyAlignment="1" applyProtection="1">
      <alignment vertical="center"/>
      <protection locked="0"/>
    </xf>
    <xf numFmtId="14" fontId="10" fillId="0" borderId="7" xfId="0" applyNumberFormat="1" applyFont="1" applyFill="1" applyBorder="1" applyAlignment="1" applyProtection="1">
      <alignment horizontal="center" vertical="center"/>
      <protection locked="0"/>
    </xf>
    <xf numFmtId="14" fontId="10" fillId="0" borderId="1" xfId="0" applyNumberFormat="1" applyFont="1" applyFill="1" applyBorder="1" applyAlignment="1" applyProtection="1">
      <alignment horizontal="center" vertical="center" wrapText="1"/>
      <protection locked="0"/>
    </xf>
    <xf numFmtId="14" fontId="0" fillId="0" borderId="0" xfId="0" applyNumberFormat="1"/>
    <xf numFmtId="14" fontId="10" fillId="0" borderId="6" xfId="0" applyNumberFormat="1" applyFont="1" applyFill="1" applyBorder="1" applyAlignment="1" applyProtection="1">
      <alignment horizontal="center" vertical="center" wrapText="1"/>
      <protection locked="0"/>
    </xf>
    <xf numFmtId="0" fontId="1" fillId="0" borderId="14" xfId="0" applyFont="1" applyFill="1" applyBorder="1" applyAlignment="1" applyProtection="1">
      <alignment vertical="center"/>
      <protection locked="0"/>
    </xf>
    <xf numFmtId="0" fontId="1" fillId="0" borderId="14" xfId="0" applyFont="1" applyFill="1" applyBorder="1" applyAlignment="1" applyProtection="1">
      <alignment vertical="center" wrapText="1"/>
      <protection locked="0"/>
    </xf>
    <xf numFmtId="0" fontId="7" fillId="0" borderId="14" xfId="0" applyFont="1" applyFill="1" applyBorder="1" applyAlignment="1" applyProtection="1">
      <alignment vertical="center"/>
      <protection locked="0"/>
    </xf>
    <xf numFmtId="0" fontId="0" fillId="0" borderId="14" xfId="0" applyFont="1" applyFill="1" applyBorder="1" applyAlignment="1" applyProtection="1">
      <alignment vertical="center"/>
      <protection locked="0"/>
    </xf>
    <xf numFmtId="0" fontId="0" fillId="0" borderId="14" xfId="0" applyFont="1" applyFill="1" applyBorder="1" applyAlignment="1" applyProtection="1">
      <alignment vertical="center" wrapText="1"/>
      <protection locked="0"/>
    </xf>
    <xf numFmtId="0" fontId="4" fillId="0" borderId="14" xfId="0" applyFont="1" applyFill="1" applyBorder="1" applyAlignment="1" applyProtection="1">
      <alignment vertical="center" wrapText="1"/>
      <protection locked="0"/>
    </xf>
    <xf numFmtId="0" fontId="1" fillId="0" borderId="17" xfId="0" applyFont="1" applyFill="1" applyBorder="1" applyAlignment="1" applyProtection="1">
      <alignment vertical="center"/>
      <protection locked="0"/>
    </xf>
    <xf numFmtId="0" fontId="10" fillId="0" borderId="17" xfId="0" applyFont="1" applyFill="1" applyBorder="1" applyAlignment="1" applyProtection="1">
      <alignment vertical="center"/>
      <protection locked="0"/>
    </xf>
    <xf numFmtId="14" fontId="3"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29" fillId="0" borderId="17" xfId="0" applyFont="1" applyFill="1" applyBorder="1" applyAlignment="1" applyProtection="1">
      <alignment vertical="center"/>
      <protection locked="0"/>
    </xf>
    <xf numFmtId="0" fontId="1" fillId="0" borderId="13" xfId="0" applyFont="1" applyFill="1" applyBorder="1" applyAlignment="1" applyProtection="1">
      <alignment vertical="center"/>
      <protection locked="0"/>
    </xf>
    <xf numFmtId="0" fontId="3" fillId="3" borderId="12" xfId="0" applyFont="1" applyFill="1" applyBorder="1" applyAlignment="1" applyProtection="1">
      <alignment horizontal="center" vertical="center" wrapText="1"/>
      <protection locked="0"/>
    </xf>
    <xf numFmtId="0" fontId="3" fillId="0" borderId="12" xfId="0" applyFont="1" applyFill="1" applyBorder="1" applyAlignment="1" applyProtection="1">
      <alignment horizontal="center" vertical="center" wrapText="1"/>
      <protection locked="0"/>
    </xf>
    <xf numFmtId="49" fontId="3" fillId="0" borderId="12" xfId="0" applyNumberFormat="1" applyFont="1" applyFill="1" applyBorder="1" applyAlignment="1" applyProtection="1">
      <alignment horizontal="center" vertical="center" wrapText="1"/>
      <protection locked="0"/>
    </xf>
    <xf numFmtId="49" fontId="3" fillId="0" borderId="15" xfId="0" applyNumberFormat="1" applyFont="1" applyFill="1" applyBorder="1" applyAlignment="1" applyProtection="1">
      <alignment horizontal="center" vertical="center" wrapText="1"/>
      <protection locked="0"/>
    </xf>
    <xf numFmtId="49" fontId="3" fillId="0" borderId="16" xfId="0" applyNumberFormat="1" applyFont="1" applyFill="1" applyBorder="1" applyAlignment="1" applyProtection="1">
      <alignment horizontal="center" vertical="center" wrapText="1"/>
      <protection locked="0"/>
    </xf>
    <xf numFmtId="166" fontId="0" fillId="0" borderId="1" xfId="0" applyNumberFormat="1" applyBorder="1"/>
    <xf numFmtId="166" fontId="0" fillId="0" borderId="0" xfId="0" applyNumberFormat="1" applyBorder="1"/>
    <xf numFmtId="0" fontId="3" fillId="3" borderId="1" xfId="0" applyNumberFormat="1" applyFont="1" applyFill="1" applyBorder="1" applyAlignment="1">
      <alignment horizontal="center" vertical="center" wrapText="1"/>
    </xf>
    <xf numFmtId="49" fontId="20" fillId="0" borderId="12" xfId="0" applyNumberFormat="1" applyFont="1" applyFill="1" applyBorder="1" applyAlignment="1" applyProtection="1">
      <alignment horizontal="center" vertical="center" wrapText="1"/>
      <protection locked="0"/>
    </xf>
    <xf numFmtId="49" fontId="20" fillId="0" borderId="13" xfId="0" applyNumberFormat="1" applyFont="1" applyFill="1" applyBorder="1" applyAlignment="1" applyProtection="1">
      <alignment horizontal="center" vertical="center" wrapText="1"/>
      <protection locked="0"/>
    </xf>
    <xf numFmtId="49" fontId="20" fillId="0" borderId="14" xfId="0" applyNumberFormat="1"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protection locked="0"/>
    </xf>
    <xf numFmtId="0" fontId="1" fillId="0" borderId="14" xfId="0" applyFont="1" applyFill="1" applyBorder="1" applyAlignment="1" applyProtection="1">
      <alignment horizontal="center" vertical="center"/>
      <protection locked="0"/>
    </xf>
  </cellXfs>
  <cellStyles count="2">
    <cellStyle name="Monétaire" xfId="1" builtinId="4"/>
    <cellStyle name="Normal" xfId="0" builtinId="0"/>
  </cellStyles>
  <dxfs count="1394">
    <dxf>
      <fill>
        <patternFill>
          <bgColor theme="9" tint="0.39994506668294322"/>
        </patternFill>
      </fill>
    </dxf>
    <dxf>
      <font>
        <color rgb="FF9C6500"/>
      </font>
      <fill>
        <patternFill>
          <bgColor theme="9" tint="-0.24994659260841701"/>
        </patternFill>
      </fill>
    </dxf>
    <dxf>
      <font>
        <color rgb="FF006100"/>
      </font>
      <fill>
        <patternFill>
          <bgColor rgb="FF00B050"/>
        </patternFill>
      </fill>
    </dxf>
    <dxf>
      <fill>
        <patternFill>
          <bgColor rgb="FFFF0000"/>
        </patternFill>
      </fill>
    </dxf>
    <dxf>
      <fill>
        <patternFill>
          <bgColor theme="9" tint="0.39994506668294322"/>
        </patternFill>
      </fill>
    </dxf>
    <dxf>
      <fill>
        <patternFill>
          <bgColor theme="1"/>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6" tint="0.59996337778862885"/>
        </patternFill>
      </fill>
    </dxf>
    <dxf>
      <fill>
        <patternFill>
          <bgColor theme="7" tint="0.39994506668294322"/>
        </patternFill>
      </fill>
    </dxf>
    <dxf>
      <fill>
        <patternFill>
          <bgColor theme="3" tint="0.59996337778862885"/>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0"/>
        </patternFill>
      </fill>
    </dxf>
    <dxf>
      <fill>
        <patternFill>
          <bgColor theme="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6" tint="0.59996337778862885"/>
        </patternFill>
      </fill>
    </dxf>
    <dxf>
      <fill>
        <patternFill>
          <bgColor theme="7" tint="0.39994506668294322"/>
        </patternFill>
      </fill>
    </dxf>
    <dxf>
      <fill>
        <patternFill>
          <bgColor theme="3" tint="0.59996337778862885"/>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3" tint="0.7999816888943144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3" tint="0.79998168889431442"/>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vmlDrawing" Target="../drawings/vmlDrawing1.v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AJ1077"/>
  <sheetViews>
    <sheetView zoomScaleNormal="100" workbookViewId="0">
      <pane xSplit="1" ySplit="2" topLeftCell="B3" activePane="bottomRight" state="frozen"/>
      <selection pane="topRight" activeCell="B1" sqref="B1"/>
      <selection pane="bottomLeft" activeCell="A3" sqref="A3"/>
      <selection pane="bottomRight" activeCell="B2" sqref="B2"/>
    </sheetView>
  </sheetViews>
  <sheetFormatPr baseColWidth="10" defaultColWidth="11.42578125" defaultRowHeight="12.75" x14ac:dyDescent="0.2"/>
  <cols>
    <col min="1" max="1" width="12.7109375" style="9" customWidth="1"/>
    <col min="2" max="2" width="6" style="36" customWidth="1"/>
    <col min="3" max="3" width="10.7109375" style="9" customWidth="1"/>
    <col min="4" max="5" width="8.85546875" style="9" customWidth="1"/>
    <col min="6" max="6" width="24" style="9" customWidth="1"/>
    <col min="7" max="7" width="30.5703125" style="9" customWidth="1"/>
    <col min="8" max="8" width="16.5703125" style="9" customWidth="1"/>
    <col min="9" max="9" width="14.85546875" style="9" customWidth="1"/>
    <col min="10" max="10" width="10" style="16" customWidth="1"/>
    <col min="11" max="11" width="10" style="36" customWidth="1"/>
    <col min="12" max="12" width="12.7109375" style="36" customWidth="1"/>
    <col min="13" max="13" width="7.5703125" style="16" customWidth="1"/>
    <col min="14" max="14" width="10.7109375" style="9" customWidth="1"/>
    <col min="15" max="15" width="15.5703125" style="9" customWidth="1"/>
    <col min="16" max="16" width="11.140625" style="16" customWidth="1"/>
    <col min="17" max="17" width="14" style="9" customWidth="1"/>
    <col min="18" max="18" width="12.28515625" style="31" customWidth="1"/>
    <col min="19" max="19" width="12.28515625" style="9" customWidth="1"/>
    <col min="20" max="20" width="11.85546875" style="23" customWidth="1"/>
    <col min="21" max="21" width="8.7109375" style="9" customWidth="1"/>
    <col min="22" max="22" width="17.42578125" style="137" customWidth="1"/>
    <col min="23" max="23" width="13.85546875" style="9" customWidth="1"/>
    <col min="24" max="24" width="18" style="9" bestFit="1" customWidth="1"/>
    <col min="25" max="25" width="15.5703125" style="9" customWidth="1"/>
    <col min="26" max="26" width="9.85546875" style="9" customWidth="1"/>
    <col min="27" max="27" width="8.28515625" style="9" customWidth="1"/>
    <col min="28" max="28" width="12.42578125" style="9" customWidth="1"/>
    <col min="29" max="29" width="13.28515625" style="9" bestFit="1" customWidth="1"/>
    <col min="30" max="30" width="15.7109375" style="16" customWidth="1"/>
    <col min="31" max="31" width="14.28515625" style="9" customWidth="1"/>
    <col min="32" max="32" width="12.28515625" style="9" customWidth="1"/>
    <col min="33" max="33" width="11.28515625" style="9" customWidth="1"/>
    <col min="34" max="34" width="8.42578125" style="127" customWidth="1"/>
    <col min="35" max="35" width="14.28515625" style="9" customWidth="1"/>
    <col min="36" max="16384" width="11.42578125" style="9"/>
  </cols>
  <sheetData>
    <row r="1" spans="1:36" ht="40.5" customHeight="1" thickBot="1" x14ac:dyDescent="0.25">
      <c r="A1" s="190">
        <v>43895</v>
      </c>
      <c r="C1" s="36"/>
    </row>
    <row r="2" spans="1:36" s="6" customFormat="1" ht="114.75" customHeight="1" x14ac:dyDescent="0.2">
      <c r="A2" s="11" t="s">
        <v>3150</v>
      </c>
      <c r="B2" s="45" t="s">
        <v>211</v>
      </c>
      <c r="C2" s="46" t="s">
        <v>136</v>
      </c>
      <c r="D2" s="11" t="s">
        <v>4</v>
      </c>
      <c r="E2" s="11" t="s">
        <v>5</v>
      </c>
      <c r="F2" s="12" t="s">
        <v>11</v>
      </c>
      <c r="G2" s="11" t="s">
        <v>7</v>
      </c>
      <c r="H2" s="11" t="s">
        <v>8</v>
      </c>
      <c r="I2" s="11" t="s">
        <v>9</v>
      </c>
      <c r="J2" s="213" t="s">
        <v>3131</v>
      </c>
      <c r="K2" s="18" t="s">
        <v>124</v>
      </c>
      <c r="L2" s="18" t="s">
        <v>1109</v>
      </c>
      <c r="M2" s="11" t="s">
        <v>126</v>
      </c>
      <c r="N2" s="11" t="s">
        <v>10</v>
      </c>
      <c r="O2" s="11" t="s">
        <v>13</v>
      </c>
      <c r="P2" s="11" t="s">
        <v>1133</v>
      </c>
      <c r="Q2" s="11" t="s">
        <v>129</v>
      </c>
      <c r="R2" s="57" t="s">
        <v>878</v>
      </c>
      <c r="S2" s="47" t="s">
        <v>15</v>
      </c>
      <c r="T2" s="11" t="s">
        <v>958</v>
      </c>
      <c r="U2" s="66" t="s">
        <v>959</v>
      </c>
      <c r="V2" s="57" t="s">
        <v>131</v>
      </c>
      <c r="W2" s="11" t="s">
        <v>18</v>
      </c>
      <c r="X2" s="11" t="s">
        <v>19</v>
      </c>
      <c r="Y2" s="11" t="s">
        <v>1096</v>
      </c>
      <c r="Z2" s="11" t="s">
        <v>20</v>
      </c>
      <c r="AA2" s="47" t="s">
        <v>137</v>
      </c>
      <c r="AB2" s="47" t="s">
        <v>21</v>
      </c>
      <c r="AC2" s="47" t="s">
        <v>135</v>
      </c>
      <c r="AD2" s="11" t="s">
        <v>2481</v>
      </c>
      <c r="AE2" s="47" t="s">
        <v>132</v>
      </c>
      <c r="AF2" s="47" t="s">
        <v>133</v>
      </c>
      <c r="AG2" s="47" t="s">
        <v>134</v>
      </c>
      <c r="AH2" s="48" t="s">
        <v>23</v>
      </c>
      <c r="AI2" s="125" t="s">
        <v>108</v>
      </c>
    </row>
    <row r="3" spans="1:36" s="26" customFormat="1" ht="63.75" customHeight="1" x14ac:dyDescent="0.2">
      <c r="A3" s="111" t="s">
        <v>776</v>
      </c>
      <c r="B3" s="123" t="s">
        <v>213</v>
      </c>
      <c r="C3" s="119" t="s">
        <v>36</v>
      </c>
      <c r="D3" s="117" t="s">
        <v>0</v>
      </c>
      <c r="E3" s="117" t="s">
        <v>31</v>
      </c>
      <c r="F3" s="118" t="s">
        <v>110</v>
      </c>
      <c r="G3" s="117" t="s">
        <v>961</v>
      </c>
      <c r="H3" s="112" t="s">
        <v>960</v>
      </c>
      <c r="I3" s="117" t="s">
        <v>49</v>
      </c>
      <c r="J3" s="27"/>
      <c r="K3" s="113" t="s">
        <v>195</v>
      </c>
      <c r="L3" s="113"/>
      <c r="M3" s="112" t="s">
        <v>45</v>
      </c>
      <c r="N3" s="112" t="s">
        <v>42</v>
      </c>
      <c r="O3" s="112" t="s">
        <v>245</v>
      </c>
      <c r="P3" s="114">
        <v>38813</v>
      </c>
      <c r="Q3" s="112" t="s">
        <v>186</v>
      </c>
      <c r="R3" s="158">
        <v>39908</v>
      </c>
      <c r="S3" s="112"/>
      <c r="T3" s="112"/>
      <c r="U3" s="112" t="s">
        <v>45</v>
      </c>
      <c r="V3" s="138"/>
      <c r="W3" s="148">
        <v>418060.2</v>
      </c>
      <c r="X3" s="148">
        <v>1672240.8</v>
      </c>
      <c r="Y3" s="112"/>
      <c r="Z3" s="112" t="s">
        <v>45</v>
      </c>
      <c r="AA3" s="112"/>
      <c r="AB3" s="112"/>
      <c r="AC3" s="112"/>
      <c r="AD3" s="112" t="s">
        <v>545</v>
      </c>
      <c r="AE3" s="112"/>
      <c r="AF3" s="112"/>
      <c r="AG3" s="112"/>
      <c r="AH3" s="115"/>
      <c r="AI3" s="116" t="s">
        <v>113</v>
      </c>
    </row>
    <row r="4" spans="1:36" s="26" customFormat="1" ht="51" customHeight="1" x14ac:dyDescent="0.2">
      <c r="A4" s="1" t="s">
        <v>88</v>
      </c>
      <c r="B4" s="41" t="s">
        <v>213</v>
      </c>
      <c r="C4" s="5" t="s">
        <v>37</v>
      </c>
      <c r="D4" s="5" t="s">
        <v>3</v>
      </c>
      <c r="E4" s="5"/>
      <c r="F4" s="17" t="s">
        <v>89</v>
      </c>
      <c r="G4" s="2" t="s">
        <v>407</v>
      </c>
      <c r="H4" s="5"/>
      <c r="I4" s="5" t="s">
        <v>40</v>
      </c>
      <c r="J4" s="27"/>
      <c r="K4" s="67" t="s">
        <v>125</v>
      </c>
      <c r="L4" s="67"/>
      <c r="M4" s="7" t="s">
        <v>45</v>
      </c>
      <c r="N4" s="5" t="s">
        <v>43</v>
      </c>
      <c r="O4" s="5" t="s">
        <v>106</v>
      </c>
      <c r="P4" s="135">
        <v>39281</v>
      </c>
      <c r="Q4" s="1" t="s">
        <v>71</v>
      </c>
      <c r="R4" s="159"/>
      <c r="S4" s="4">
        <v>39337</v>
      </c>
      <c r="T4" s="7"/>
      <c r="U4" s="7" t="s">
        <v>44</v>
      </c>
      <c r="V4" s="139" t="s">
        <v>107</v>
      </c>
      <c r="W4" s="14">
        <v>5000</v>
      </c>
      <c r="X4" s="14">
        <v>20000</v>
      </c>
      <c r="Y4" s="1" t="s">
        <v>116</v>
      </c>
      <c r="Z4" s="7" t="s">
        <v>45</v>
      </c>
      <c r="AA4" s="7"/>
      <c r="AB4" s="7" t="s">
        <v>48</v>
      </c>
      <c r="AC4" s="14">
        <v>8046.85</v>
      </c>
      <c r="AD4" s="14"/>
      <c r="AE4" s="14">
        <v>11920.14</v>
      </c>
      <c r="AF4" s="14">
        <v>16278.3</v>
      </c>
      <c r="AG4" s="14"/>
      <c r="AH4" s="5" t="s">
        <v>120</v>
      </c>
      <c r="AI4" s="7" t="s">
        <v>109</v>
      </c>
    </row>
    <row r="5" spans="1:36" s="26" customFormat="1" ht="38.25" customHeight="1" x14ac:dyDescent="0.2">
      <c r="A5" s="1" t="s">
        <v>303</v>
      </c>
      <c r="B5" s="41" t="s">
        <v>213</v>
      </c>
      <c r="C5" s="5" t="s">
        <v>37</v>
      </c>
      <c r="D5" s="5" t="s">
        <v>0</v>
      </c>
      <c r="E5" s="5" t="s">
        <v>29</v>
      </c>
      <c r="F5" s="17" t="s">
        <v>304</v>
      </c>
      <c r="G5" s="2" t="s">
        <v>408</v>
      </c>
      <c r="H5" s="5"/>
      <c r="I5" s="5" t="s">
        <v>40</v>
      </c>
      <c r="J5" s="27"/>
      <c r="K5" s="67"/>
      <c r="L5" s="67"/>
      <c r="M5" s="7" t="s">
        <v>45</v>
      </c>
      <c r="N5" s="5" t="s">
        <v>42</v>
      </c>
      <c r="O5" s="5" t="s">
        <v>51</v>
      </c>
      <c r="P5" s="135">
        <v>39419</v>
      </c>
      <c r="Q5" s="1" t="s">
        <v>465</v>
      </c>
      <c r="R5" s="159"/>
      <c r="S5" s="4">
        <v>39595</v>
      </c>
      <c r="T5" s="7"/>
      <c r="U5" s="7" t="s">
        <v>45</v>
      </c>
      <c r="V5" s="139"/>
      <c r="W5" s="14"/>
      <c r="X5" s="14"/>
      <c r="Y5" s="1"/>
      <c r="Z5" s="7" t="s">
        <v>45</v>
      </c>
      <c r="AA5" s="7"/>
      <c r="AB5" s="7" t="s">
        <v>48</v>
      </c>
      <c r="AC5" s="14">
        <v>66880.320000000007</v>
      </c>
      <c r="AD5" s="14"/>
      <c r="AE5" s="14"/>
      <c r="AF5" s="14"/>
      <c r="AG5" s="14"/>
      <c r="AH5" s="5" t="s">
        <v>120</v>
      </c>
      <c r="AI5" s="7" t="s">
        <v>113</v>
      </c>
    </row>
    <row r="6" spans="1:36" s="26" customFormat="1" ht="51" customHeight="1" x14ac:dyDescent="0.2">
      <c r="A6" s="1" t="s">
        <v>117</v>
      </c>
      <c r="B6" s="41" t="s">
        <v>213</v>
      </c>
      <c r="C6" s="5" t="s">
        <v>35</v>
      </c>
      <c r="D6" s="5" t="s">
        <v>0</v>
      </c>
      <c r="E6" s="5" t="s">
        <v>31</v>
      </c>
      <c r="F6" s="17" t="s">
        <v>386</v>
      </c>
      <c r="G6" s="2" t="s">
        <v>409</v>
      </c>
      <c r="H6" s="5"/>
      <c r="I6" s="5" t="s">
        <v>49</v>
      </c>
      <c r="J6" s="27"/>
      <c r="K6" s="34" t="s">
        <v>125</v>
      </c>
      <c r="L6" s="34"/>
      <c r="M6" s="7" t="s">
        <v>45</v>
      </c>
      <c r="N6" s="5" t="s">
        <v>43</v>
      </c>
      <c r="O6" s="5" t="s">
        <v>118</v>
      </c>
      <c r="P6" s="89">
        <v>39475</v>
      </c>
      <c r="Q6" s="1" t="s">
        <v>71</v>
      </c>
      <c r="R6" s="159"/>
      <c r="S6" s="4">
        <v>39540</v>
      </c>
      <c r="T6" s="7"/>
      <c r="U6" s="7" t="s">
        <v>44</v>
      </c>
      <c r="V6" s="139" t="s">
        <v>119</v>
      </c>
      <c r="W6" s="14">
        <v>50000</v>
      </c>
      <c r="X6" s="14">
        <v>150000</v>
      </c>
      <c r="Y6" s="14">
        <v>85000</v>
      </c>
      <c r="Z6" s="7" t="s">
        <v>45</v>
      </c>
      <c r="AA6" s="5"/>
      <c r="AB6" s="7" t="s">
        <v>48</v>
      </c>
      <c r="AC6" s="14">
        <v>90852.1</v>
      </c>
      <c r="AD6" s="25"/>
      <c r="AE6" s="14">
        <v>12610.2</v>
      </c>
      <c r="AF6" s="14">
        <v>67977.039999999994</v>
      </c>
      <c r="AG6" s="14"/>
      <c r="AH6" s="5" t="s">
        <v>120</v>
      </c>
      <c r="AI6" s="68" t="s">
        <v>109</v>
      </c>
    </row>
    <row r="7" spans="1:36" s="26" customFormat="1" ht="41.25" customHeight="1" x14ac:dyDescent="0.2">
      <c r="A7" s="1" t="s">
        <v>591</v>
      </c>
      <c r="B7" s="41" t="s">
        <v>213</v>
      </c>
      <c r="C7" s="5" t="s">
        <v>36</v>
      </c>
      <c r="D7" s="5" t="s">
        <v>1</v>
      </c>
      <c r="E7" s="5"/>
      <c r="F7" s="17" t="s">
        <v>466</v>
      </c>
      <c r="G7" s="2" t="s">
        <v>962</v>
      </c>
      <c r="H7" s="5"/>
      <c r="I7" s="5" t="s">
        <v>49</v>
      </c>
      <c r="J7" s="27"/>
      <c r="K7" s="34" t="s">
        <v>125</v>
      </c>
      <c r="L7" s="34"/>
      <c r="M7" s="7" t="s">
        <v>45</v>
      </c>
      <c r="N7" s="5" t="s">
        <v>41</v>
      </c>
      <c r="O7" s="5" t="s">
        <v>245</v>
      </c>
      <c r="P7" s="89">
        <v>39666</v>
      </c>
      <c r="Q7" s="1" t="s">
        <v>246</v>
      </c>
      <c r="R7" s="159"/>
      <c r="S7" s="4"/>
      <c r="T7" s="7"/>
      <c r="U7" s="7" t="s">
        <v>45</v>
      </c>
      <c r="V7" s="139"/>
      <c r="W7" s="14">
        <v>91435</v>
      </c>
      <c r="X7" s="14">
        <v>365740</v>
      </c>
      <c r="Y7" s="25" t="s">
        <v>527</v>
      </c>
      <c r="Z7" s="7" t="s">
        <v>45</v>
      </c>
      <c r="AA7" s="5"/>
      <c r="AB7" s="7" t="s">
        <v>48</v>
      </c>
      <c r="AC7" s="14">
        <v>140862.26999999999</v>
      </c>
      <c r="AD7" s="14"/>
      <c r="AE7" s="14"/>
      <c r="AF7" s="14"/>
      <c r="AG7" s="14"/>
      <c r="AH7" s="2"/>
      <c r="AI7" s="68" t="s">
        <v>113</v>
      </c>
    </row>
    <row r="8" spans="1:36" s="26" customFormat="1" ht="38.25" customHeight="1" x14ac:dyDescent="0.2">
      <c r="A8" s="1" t="s">
        <v>590</v>
      </c>
      <c r="B8" s="41" t="s">
        <v>213</v>
      </c>
      <c r="C8" s="5" t="s">
        <v>36</v>
      </c>
      <c r="D8" s="5" t="s">
        <v>3</v>
      </c>
      <c r="E8" s="5"/>
      <c r="F8" s="17" t="s">
        <v>400</v>
      </c>
      <c r="G8" s="2" t="s">
        <v>87</v>
      </c>
      <c r="H8" s="5"/>
      <c r="I8" s="5" t="s">
        <v>49</v>
      </c>
      <c r="J8" s="27"/>
      <c r="K8" s="34" t="s">
        <v>125</v>
      </c>
      <c r="L8" s="34"/>
      <c r="M8" s="7" t="s">
        <v>45</v>
      </c>
      <c r="N8" s="5" t="s">
        <v>43</v>
      </c>
      <c r="O8" s="5" t="s">
        <v>111</v>
      </c>
      <c r="P8" s="135">
        <v>39814</v>
      </c>
      <c r="Q8" s="1" t="s">
        <v>186</v>
      </c>
      <c r="R8" s="159" t="s">
        <v>904</v>
      </c>
      <c r="S8" s="4">
        <v>39815</v>
      </c>
      <c r="T8" s="7">
        <v>1</v>
      </c>
      <c r="U8" s="7" t="s">
        <v>44</v>
      </c>
      <c r="V8" s="139" t="s">
        <v>373</v>
      </c>
      <c r="W8" s="25" t="s">
        <v>401</v>
      </c>
      <c r="X8" s="25" t="s">
        <v>401</v>
      </c>
      <c r="Y8" s="14">
        <v>342500</v>
      </c>
      <c r="Z8" s="7" t="s">
        <v>44</v>
      </c>
      <c r="AA8" s="7">
        <v>5</v>
      </c>
      <c r="AB8" s="7" t="s">
        <v>48</v>
      </c>
      <c r="AC8" s="14">
        <v>1047729.92</v>
      </c>
      <c r="AD8" s="14"/>
      <c r="AE8" s="14">
        <v>624661.93999999994</v>
      </c>
      <c r="AF8" s="14">
        <v>503635.49</v>
      </c>
      <c r="AG8" s="14">
        <v>182085.91</v>
      </c>
      <c r="AH8" s="5"/>
      <c r="AI8" s="7" t="s">
        <v>109</v>
      </c>
    </row>
    <row r="9" spans="1:36" s="26" customFormat="1" ht="33.75" customHeight="1" x14ac:dyDescent="0.2">
      <c r="A9" s="1" t="s">
        <v>589</v>
      </c>
      <c r="B9" s="41" t="s">
        <v>213</v>
      </c>
      <c r="C9" s="5" t="s">
        <v>36</v>
      </c>
      <c r="D9" s="5" t="s">
        <v>1</v>
      </c>
      <c r="E9" s="5" t="s">
        <v>24</v>
      </c>
      <c r="F9" s="17" t="s">
        <v>402</v>
      </c>
      <c r="G9" s="2" t="s">
        <v>410</v>
      </c>
      <c r="H9" s="5"/>
      <c r="I9" s="5" t="s">
        <v>49</v>
      </c>
      <c r="J9" s="27"/>
      <c r="K9" s="34" t="s">
        <v>125</v>
      </c>
      <c r="L9" s="34"/>
      <c r="M9" s="7" t="s">
        <v>45</v>
      </c>
      <c r="N9" s="5" t="s">
        <v>41</v>
      </c>
      <c r="O9" s="5" t="s">
        <v>245</v>
      </c>
      <c r="P9" s="135">
        <v>39752</v>
      </c>
      <c r="Q9" s="1" t="s">
        <v>246</v>
      </c>
      <c r="R9" s="159"/>
      <c r="S9" s="4">
        <v>39840</v>
      </c>
      <c r="T9" s="7"/>
      <c r="U9" s="7" t="s">
        <v>45</v>
      </c>
      <c r="V9" s="139" t="s">
        <v>403</v>
      </c>
      <c r="W9" s="14"/>
      <c r="X9" s="14">
        <v>134338</v>
      </c>
      <c r="Y9" s="14">
        <v>134338</v>
      </c>
      <c r="Z9" s="7" t="s">
        <v>45</v>
      </c>
      <c r="AA9" s="7"/>
      <c r="AB9" s="7" t="s">
        <v>48</v>
      </c>
      <c r="AC9" s="14">
        <v>69941.36</v>
      </c>
      <c r="AD9" s="14"/>
      <c r="AE9" s="14"/>
      <c r="AF9" s="14"/>
      <c r="AG9" s="14"/>
      <c r="AH9" s="2"/>
      <c r="AI9" s="7" t="s">
        <v>113</v>
      </c>
    </row>
    <row r="10" spans="1:36" s="26" customFormat="1" ht="38.25" customHeight="1" x14ac:dyDescent="0.2">
      <c r="A10" s="1" t="s">
        <v>588</v>
      </c>
      <c r="B10" s="41" t="s">
        <v>213</v>
      </c>
      <c r="C10" s="5" t="s">
        <v>36</v>
      </c>
      <c r="D10" s="5" t="s">
        <v>0</v>
      </c>
      <c r="E10" s="5" t="s">
        <v>24</v>
      </c>
      <c r="F10" s="17" t="s">
        <v>388</v>
      </c>
      <c r="G10" s="2" t="s">
        <v>389</v>
      </c>
      <c r="H10" s="5"/>
      <c r="I10" s="5" t="s">
        <v>49</v>
      </c>
      <c r="J10" s="27"/>
      <c r="K10" s="34"/>
      <c r="L10" s="34"/>
      <c r="M10" s="7" t="s">
        <v>45</v>
      </c>
      <c r="N10" s="5" t="s">
        <v>41</v>
      </c>
      <c r="O10" s="5" t="s">
        <v>245</v>
      </c>
      <c r="P10" s="135">
        <v>39867</v>
      </c>
      <c r="Q10" s="1"/>
      <c r="R10" s="159"/>
      <c r="S10" s="4">
        <v>39932</v>
      </c>
      <c r="T10" s="7"/>
      <c r="U10" s="7" t="s">
        <v>45</v>
      </c>
      <c r="V10" s="139"/>
      <c r="W10" s="14">
        <v>79975</v>
      </c>
      <c r="X10" s="14">
        <v>319900</v>
      </c>
      <c r="Y10" s="14"/>
      <c r="Z10" s="7" t="s">
        <v>45</v>
      </c>
      <c r="AA10" s="7"/>
      <c r="AB10" s="7"/>
      <c r="AC10" s="14">
        <v>145464.66</v>
      </c>
      <c r="AD10" s="14"/>
      <c r="AE10" s="14"/>
      <c r="AF10" s="14"/>
      <c r="AG10" s="14"/>
      <c r="AH10" s="5" t="s">
        <v>120</v>
      </c>
      <c r="AI10" s="7" t="s">
        <v>113</v>
      </c>
    </row>
    <row r="11" spans="1:36" s="26" customFormat="1" ht="38.25" customHeight="1" x14ac:dyDescent="0.2">
      <c r="A11" s="1" t="s">
        <v>247</v>
      </c>
      <c r="B11" s="41" t="s">
        <v>213</v>
      </c>
      <c r="C11" s="5" t="s">
        <v>34</v>
      </c>
      <c r="D11" s="5" t="s">
        <v>0</v>
      </c>
      <c r="E11" s="5" t="s">
        <v>31</v>
      </c>
      <c r="F11" s="17" t="s">
        <v>404</v>
      </c>
      <c r="G11" s="2" t="s">
        <v>411</v>
      </c>
      <c r="H11" s="5"/>
      <c r="I11" s="5" t="s">
        <v>49</v>
      </c>
      <c r="J11" s="27"/>
      <c r="K11" s="34" t="s">
        <v>125</v>
      </c>
      <c r="L11" s="34"/>
      <c r="M11" s="7" t="s">
        <v>45</v>
      </c>
      <c r="N11" s="5" t="s">
        <v>42</v>
      </c>
      <c r="O11" s="5" t="s">
        <v>51</v>
      </c>
      <c r="P11" s="135">
        <v>39864</v>
      </c>
      <c r="Q11" s="1" t="s">
        <v>248</v>
      </c>
      <c r="R11" s="159"/>
      <c r="S11" s="4">
        <v>39892</v>
      </c>
      <c r="T11" s="7"/>
      <c r="U11" s="5"/>
      <c r="V11" s="139"/>
      <c r="W11" s="14">
        <v>180000</v>
      </c>
      <c r="X11" s="14">
        <v>700000</v>
      </c>
      <c r="Y11" s="14">
        <v>180000</v>
      </c>
      <c r="Z11" s="7" t="s">
        <v>44</v>
      </c>
      <c r="AA11" s="7">
        <v>5</v>
      </c>
      <c r="AB11" s="7" t="s">
        <v>47</v>
      </c>
      <c r="AC11" s="14">
        <v>258255.86</v>
      </c>
      <c r="AD11" s="14"/>
      <c r="AE11" s="14"/>
      <c r="AF11" s="14"/>
      <c r="AG11" s="14"/>
      <c r="AH11" s="5" t="s">
        <v>120</v>
      </c>
      <c r="AI11" s="7" t="s">
        <v>113</v>
      </c>
    </row>
    <row r="12" spans="1:36" s="26" customFormat="1" ht="38.25" customHeight="1" x14ac:dyDescent="0.2">
      <c r="A12" s="1" t="s">
        <v>243</v>
      </c>
      <c r="B12" s="41" t="s">
        <v>213</v>
      </c>
      <c r="C12" s="5" t="s">
        <v>34</v>
      </c>
      <c r="D12" s="5" t="s">
        <v>0</v>
      </c>
      <c r="E12" s="5" t="s">
        <v>31</v>
      </c>
      <c r="F12" s="17" t="s">
        <v>405</v>
      </c>
      <c r="G12" s="2" t="s">
        <v>406</v>
      </c>
      <c r="H12" s="5"/>
      <c r="I12" s="5" t="s">
        <v>49</v>
      </c>
      <c r="J12" s="27"/>
      <c r="K12" s="34" t="s">
        <v>125</v>
      </c>
      <c r="L12" s="34"/>
      <c r="M12" s="7" t="s">
        <v>45</v>
      </c>
      <c r="N12" s="5" t="s">
        <v>41</v>
      </c>
      <c r="O12" s="5" t="s">
        <v>51</v>
      </c>
      <c r="P12" s="135">
        <v>39863</v>
      </c>
      <c r="Q12" s="1" t="s">
        <v>187</v>
      </c>
      <c r="R12" s="159"/>
      <c r="S12" s="4">
        <v>39869</v>
      </c>
      <c r="T12" s="7"/>
      <c r="U12" s="7" t="s">
        <v>45</v>
      </c>
      <c r="V12" s="139"/>
      <c r="W12" s="14"/>
      <c r="X12" s="14"/>
      <c r="Y12" s="14">
        <v>16920</v>
      </c>
      <c r="Z12" s="7"/>
      <c r="AA12" s="7"/>
      <c r="AB12" s="7"/>
      <c r="AC12" s="14">
        <v>16920</v>
      </c>
      <c r="AD12" s="14"/>
      <c r="AE12" s="14"/>
      <c r="AF12" s="14"/>
      <c r="AG12" s="14"/>
      <c r="AH12" s="2"/>
      <c r="AI12" s="7" t="s">
        <v>113</v>
      </c>
    </row>
    <row r="13" spans="1:36" s="26" customFormat="1" ht="38.25" customHeight="1" x14ac:dyDescent="0.2">
      <c r="A13" s="1" t="s">
        <v>244</v>
      </c>
      <c r="B13" s="41" t="s">
        <v>213</v>
      </c>
      <c r="C13" s="5" t="s">
        <v>34</v>
      </c>
      <c r="D13" s="5" t="s">
        <v>0</v>
      </c>
      <c r="E13" s="5" t="s">
        <v>31</v>
      </c>
      <c r="F13" s="17" t="s">
        <v>412</v>
      </c>
      <c r="G13" s="2" t="s">
        <v>413</v>
      </c>
      <c r="H13" s="5"/>
      <c r="I13" s="5" t="s">
        <v>40</v>
      </c>
      <c r="J13" s="27"/>
      <c r="K13" s="34" t="s">
        <v>125</v>
      </c>
      <c r="L13" s="34"/>
      <c r="M13" s="7" t="s">
        <v>45</v>
      </c>
      <c r="N13" s="5" t="s">
        <v>41</v>
      </c>
      <c r="O13" s="5" t="s">
        <v>245</v>
      </c>
      <c r="P13" s="135">
        <v>39848</v>
      </c>
      <c r="Q13" s="1" t="s">
        <v>246</v>
      </c>
      <c r="R13" s="159"/>
      <c r="S13" s="4">
        <v>39860</v>
      </c>
      <c r="T13" s="7"/>
      <c r="U13" s="5" t="s">
        <v>45</v>
      </c>
      <c r="V13" s="139"/>
      <c r="W13" s="14"/>
      <c r="X13" s="14">
        <v>180000</v>
      </c>
      <c r="Y13" s="25">
        <v>180000</v>
      </c>
      <c r="Z13" s="7"/>
      <c r="AA13" s="7"/>
      <c r="AB13" s="7"/>
      <c r="AC13" s="14">
        <v>44249.91</v>
      </c>
      <c r="AD13" s="14"/>
      <c r="AE13" s="14"/>
      <c r="AF13" s="14"/>
      <c r="AG13" s="14"/>
      <c r="AH13" s="5" t="s">
        <v>120</v>
      </c>
      <c r="AI13" s="7" t="s">
        <v>113</v>
      </c>
      <c r="AJ13" s="69"/>
    </row>
    <row r="14" spans="1:36" s="26" customFormat="1" ht="63.75" customHeight="1" x14ac:dyDescent="0.2">
      <c r="A14" s="1" t="s">
        <v>77</v>
      </c>
      <c r="B14" s="41" t="s">
        <v>213</v>
      </c>
      <c r="C14" s="5" t="s">
        <v>34</v>
      </c>
      <c r="D14" s="5" t="s">
        <v>0</v>
      </c>
      <c r="E14" s="5" t="s">
        <v>28</v>
      </c>
      <c r="F14" s="17" t="s">
        <v>78</v>
      </c>
      <c r="G14" s="2" t="s">
        <v>414</v>
      </c>
      <c r="H14" s="5"/>
      <c r="I14" s="5" t="s">
        <v>40</v>
      </c>
      <c r="J14" s="27"/>
      <c r="K14" s="34" t="s">
        <v>125</v>
      </c>
      <c r="L14" s="34"/>
      <c r="M14" s="7" t="s">
        <v>45</v>
      </c>
      <c r="N14" s="5" t="s">
        <v>42</v>
      </c>
      <c r="O14" s="5" t="s">
        <v>51</v>
      </c>
      <c r="P14" s="135">
        <v>39861</v>
      </c>
      <c r="Q14" s="1" t="s">
        <v>71</v>
      </c>
      <c r="R14" s="159"/>
      <c r="S14" s="4">
        <v>39867</v>
      </c>
      <c r="T14" s="7"/>
      <c r="U14" s="7" t="s">
        <v>44</v>
      </c>
      <c r="V14" s="139" t="s">
        <v>79</v>
      </c>
      <c r="W14" s="14">
        <v>68000</v>
      </c>
      <c r="X14" s="14">
        <v>81328</v>
      </c>
      <c r="Y14" s="14">
        <v>64600</v>
      </c>
      <c r="Z14" s="7" t="s">
        <v>45</v>
      </c>
      <c r="AA14" s="7"/>
      <c r="AB14" s="5" t="s">
        <v>46</v>
      </c>
      <c r="AC14" s="14">
        <v>23576.61</v>
      </c>
      <c r="AD14" s="14"/>
      <c r="AE14" s="14">
        <v>39926.69</v>
      </c>
      <c r="AF14" s="14">
        <v>17859.599999999999</v>
      </c>
      <c r="AG14" s="14"/>
      <c r="AH14" s="5" t="s">
        <v>120</v>
      </c>
      <c r="AI14" s="7" t="s">
        <v>113</v>
      </c>
    </row>
    <row r="15" spans="1:36" s="26" customFormat="1" ht="38.25" customHeight="1" x14ac:dyDescent="0.2">
      <c r="A15" s="1" t="s">
        <v>253</v>
      </c>
      <c r="B15" s="41" t="s">
        <v>213</v>
      </c>
      <c r="C15" s="5" t="s">
        <v>34</v>
      </c>
      <c r="D15" s="5" t="s">
        <v>0</v>
      </c>
      <c r="E15" s="5" t="s">
        <v>31</v>
      </c>
      <c r="F15" s="17" t="s">
        <v>254</v>
      </c>
      <c r="G15" s="2" t="s">
        <v>415</v>
      </c>
      <c r="H15" s="5"/>
      <c r="I15" s="5" t="s">
        <v>40</v>
      </c>
      <c r="J15" s="27"/>
      <c r="K15" s="34" t="s">
        <v>192</v>
      </c>
      <c r="L15" s="34"/>
      <c r="M15" s="7" t="s">
        <v>45</v>
      </c>
      <c r="N15" s="5" t="s">
        <v>42</v>
      </c>
      <c r="O15" s="5" t="s">
        <v>51</v>
      </c>
      <c r="P15" s="135">
        <v>39874</v>
      </c>
      <c r="Q15" s="1" t="s">
        <v>255</v>
      </c>
      <c r="R15" s="159"/>
      <c r="S15" s="4">
        <v>39930</v>
      </c>
      <c r="T15" s="7"/>
      <c r="U15" s="7" t="s">
        <v>45</v>
      </c>
      <c r="V15" s="139"/>
      <c r="W15" s="14">
        <v>48690</v>
      </c>
      <c r="X15" s="14"/>
      <c r="Y15" s="14"/>
      <c r="Z15" s="7" t="s">
        <v>45</v>
      </c>
      <c r="AA15" s="7"/>
      <c r="AB15" s="5"/>
      <c r="AC15" s="14">
        <v>48690</v>
      </c>
      <c r="AD15" s="14"/>
      <c r="AE15" s="70"/>
      <c r="AF15" s="14"/>
      <c r="AG15" s="14"/>
      <c r="AH15" s="5" t="s">
        <v>120</v>
      </c>
      <c r="AI15" s="7" t="s">
        <v>113</v>
      </c>
    </row>
    <row r="16" spans="1:36" s="26" customFormat="1" ht="51" customHeight="1" x14ac:dyDescent="0.2">
      <c r="A16" s="1" t="s">
        <v>67</v>
      </c>
      <c r="B16" s="41" t="s">
        <v>213</v>
      </c>
      <c r="C16" s="5" t="s">
        <v>35</v>
      </c>
      <c r="D16" s="5" t="s">
        <v>3</v>
      </c>
      <c r="E16" s="5"/>
      <c r="F16" s="5" t="s">
        <v>69</v>
      </c>
      <c r="G16" s="2" t="s">
        <v>68</v>
      </c>
      <c r="H16" s="5"/>
      <c r="I16" s="5" t="s">
        <v>40</v>
      </c>
      <c r="J16" s="27"/>
      <c r="K16" s="34" t="s">
        <v>125</v>
      </c>
      <c r="L16" s="34"/>
      <c r="M16" s="7" t="s">
        <v>45</v>
      </c>
      <c r="N16" s="5" t="s">
        <v>43</v>
      </c>
      <c r="O16" s="5" t="s">
        <v>70</v>
      </c>
      <c r="P16" s="135">
        <v>39890</v>
      </c>
      <c r="Q16" s="1" t="s">
        <v>71</v>
      </c>
      <c r="R16" s="159"/>
      <c r="S16" s="4">
        <v>39894</v>
      </c>
      <c r="T16" s="7"/>
      <c r="U16" s="7" t="s">
        <v>44</v>
      </c>
      <c r="V16" s="139" t="s">
        <v>76</v>
      </c>
      <c r="W16" s="14">
        <v>30000</v>
      </c>
      <c r="X16" s="14">
        <v>102000</v>
      </c>
      <c r="Y16" s="14">
        <v>60058.75</v>
      </c>
      <c r="Z16" s="7" t="s">
        <v>45</v>
      </c>
      <c r="AA16" s="7"/>
      <c r="AB16" s="7" t="s">
        <v>48</v>
      </c>
      <c r="AC16" s="14">
        <v>101722.04</v>
      </c>
      <c r="AD16" s="25"/>
      <c r="AE16" s="14">
        <v>115951.79</v>
      </c>
      <c r="AF16" s="14"/>
      <c r="AG16" s="14"/>
      <c r="AH16" s="5" t="s">
        <v>120</v>
      </c>
      <c r="AI16" s="7" t="s">
        <v>109</v>
      </c>
    </row>
    <row r="17" spans="1:35" s="26" customFormat="1" ht="63.75" customHeight="1" x14ac:dyDescent="0.2">
      <c r="A17" s="1" t="s">
        <v>72</v>
      </c>
      <c r="B17" s="41" t="s">
        <v>213</v>
      </c>
      <c r="C17" s="5" t="s">
        <v>34</v>
      </c>
      <c r="D17" s="5" t="s">
        <v>3</v>
      </c>
      <c r="E17" s="5"/>
      <c r="F17" s="5" t="s">
        <v>74</v>
      </c>
      <c r="G17" s="2" t="s">
        <v>73</v>
      </c>
      <c r="H17" s="5"/>
      <c r="I17" s="5" t="s">
        <v>40</v>
      </c>
      <c r="J17" s="27"/>
      <c r="K17" s="34" t="s">
        <v>125</v>
      </c>
      <c r="L17" s="34"/>
      <c r="M17" s="7" t="s">
        <v>45</v>
      </c>
      <c r="N17" s="5" t="s">
        <v>43</v>
      </c>
      <c r="O17" s="5" t="s">
        <v>75</v>
      </c>
      <c r="P17" s="89">
        <v>39919</v>
      </c>
      <c r="Q17" s="1" t="s">
        <v>71</v>
      </c>
      <c r="R17" s="159"/>
      <c r="S17" s="4">
        <v>39989</v>
      </c>
      <c r="T17" s="7">
        <v>1</v>
      </c>
      <c r="U17" s="7" t="s">
        <v>44</v>
      </c>
      <c r="V17" s="139" t="s">
        <v>422</v>
      </c>
      <c r="W17" s="14">
        <v>8000</v>
      </c>
      <c r="X17" s="14">
        <v>32000</v>
      </c>
      <c r="Y17" s="14">
        <v>15220</v>
      </c>
      <c r="Z17" s="7" t="s">
        <v>45</v>
      </c>
      <c r="AA17" s="7"/>
      <c r="AB17" s="7" t="s">
        <v>48</v>
      </c>
      <c r="AC17" s="14">
        <v>11894.99</v>
      </c>
      <c r="AD17" s="14"/>
      <c r="AE17" s="14">
        <v>8650.52</v>
      </c>
      <c r="AF17" s="14">
        <v>4957.0600000000004</v>
      </c>
      <c r="AG17" s="14"/>
      <c r="AH17" s="5" t="s">
        <v>120</v>
      </c>
      <c r="AI17" s="7" t="s">
        <v>109</v>
      </c>
    </row>
    <row r="18" spans="1:35" s="26" customFormat="1" ht="38.25" customHeight="1" x14ac:dyDescent="0.2">
      <c r="A18" s="1" t="s">
        <v>81</v>
      </c>
      <c r="B18" s="41" t="s">
        <v>213</v>
      </c>
      <c r="C18" s="5" t="s">
        <v>38</v>
      </c>
      <c r="D18" s="5" t="s">
        <v>0</v>
      </c>
      <c r="E18" s="5" t="s">
        <v>31</v>
      </c>
      <c r="F18" s="71" t="s">
        <v>80</v>
      </c>
      <c r="G18" s="2" t="s">
        <v>82</v>
      </c>
      <c r="H18" s="5"/>
      <c r="I18" s="5" t="s">
        <v>40</v>
      </c>
      <c r="J18" s="27"/>
      <c r="K18" s="34" t="s">
        <v>125</v>
      </c>
      <c r="L18" s="34"/>
      <c r="M18" s="7" t="s">
        <v>45</v>
      </c>
      <c r="N18" s="5" t="s">
        <v>41</v>
      </c>
      <c r="O18" s="5" t="s">
        <v>51</v>
      </c>
      <c r="P18" s="89">
        <v>39919</v>
      </c>
      <c r="Q18" s="1" t="s">
        <v>71</v>
      </c>
      <c r="R18" s="159"/>
      <c r="S18" s="4">
        <v>39980</v>
      </c>
      <c r="T18" s="7"/>
      <c r="U18" s="7" t="s">
        <v>44</v>
      </c>
      <c r="V18" s="139" t="s">
        <v>83</v>
      </c>
      <c r="W18" s="25" t="s">
        <v>48</v>
      </c>
      <c r="X18" s="14">
        <v>20000</v>
      </c>
      <c r="Y18" s="14">
        <v>13800</v>
      </c>
      <c r="Z18" s="7" t="s">
        <v>45</v>
      </c>
      <c r="AA18" s="7"/>
      <c r="AB18" s="7" t="s">
        <v>48</v>
      </c>
      <c r="AC18" s="14">
        <v>3642.65</v>
      </c>
      <c r="AD18" s="14"/>
      <c r="AE18" s="14"/>
      <c r="AF18" s="14"/>
      <c r="AG18" s="14"/>
      <c r="AH18" s="5" t="s">
        <v>120</v>
      </c>
      <c r="AI18" s="7" t="s">
        <v>113</v>
      </c>
    </row>
    <row r="19" spans="1:35" s="26" customFormat="1" ht="38.25" customHeight="1" x14ac:dyDescent="0.2">
      <c r="A19" s="1" t="s">
        <v>249</v>
      </c>
      <c r="B19" s="41" t="s">
        <v>213</v>
      </c>
      <c r="C19" s="5" t="s">
        <v>34</v>
      </c>
      <c r="D19" s="5" t="s">
        <v>0</v>
      </c>
      <c r="E19" s="5" t="s">
        <v>28</v>
      </c>
      <c r="F19" s="71" t="s">
        <v>251</v>
      </c>
      <c r="G19" s="2" t="s">
        <v>250</v>
      </c>
      <c r="H19" s="5"/>
      <c r="I19" s="5" t="s">
        <v>40</v>
      </c>
      <c r="J19" s="27"/>
      <c r="K19" s="34" t="s">
        <v>192</v>
      </c>
      <c r="L19" s="34"/>
      <c r="M19" s="7" t="s">
        <v>45</v>
      </c>
      <c r="N19" s="5" t="s">
        <v>42</v>
      </c>
      <c r="O19" s="5" t="s">
        <v>51</v>
      </c>
      <c r="P19" s="89">
        <v>39930</v>
      </c>
      <c r="Q19" s="1" t="s">
        <v>252</v>
      </c>
      <c r="R19" s="159"/>
      <c r="S19" s="4">
        <v>39972</v>
      </c>
      <c r="T19" s="7"/>
      <c r="U19" s="7" t="s">
        <v>45</v>
      </c>
      <c r="V19" s="139"/>
      <c r="W19" s="25">
        <v>68050.84</v>
      </c>
      <c r="X19" s="14"/>
      <c r="Y19" s="14">
        <v>68050.84</v>
      </c>
      <c r="Z19" s="7" t="s">
        <v>45</v>
      </c>
      <c r="AA19" s="7"/>
      <c r="AB19" s="7" t="s">
        <v>46</v>
      </c>
      <c r="AC19" s="14">
        <v>68050.84</v>
      </c>
      <c r="AD19" s="14"/>
      <c r="AE19" s="14"/>
      <c r="AF19" s="14"/>
      <c r="AG19" s="14"/>
      <c r="AH19" s="5" t="s">
        <v>120</v>
      </c>
      <c r="AI19" s="7" t="s">
        <v>113</v>
      </c>
    </row>
    <row r="20" spans="1:35" s="26" customFormat="1" ht="63.75" customHeight="1" x14ac:dyDescent="0.2">
      <c r="A20" s="1" t="s">
        <v>592</v>
      </c>
      <c r="B20" s="41" t="s">
        <v>213</v>
      </c>
      <c r="C20" s="5" t="s">
        <v>36</v>
      </c>
      <c r="D20" s="5" t="s">
        <v>3</v>
      </c>
      <c r="E20" s="5"/>
      <c r="F20" s="17" t="s">
        <v>53</v>
      </c>
      <c r="G20" s="2" t="s">
        <v>54</v>
      </c>
      <c r="H20" s="72" t="s">
        <v>416</v>
      </c>
      <c r="I20" s="5" t="s">
        <v>40</v>
      </c>
      <c r="J20" s="27"/>
      <c r="K20" s="34" t="s">
        <v>195</v>
      </c>
      <c r="L20" s="34"/>
      <c r="M20" s="7" t="s">
        <v>45</v>
      </c>
      <c r="N20" s="5" t="s">
        <v>42</v>
      </c>
      <c r="O20" s="5" t="s">
        <v>51</v>
      </c>
      <c r="P20" s="135">
        <v>39944</v>
      </c>
      <c r="Q20" s="1" t="s">
        <v>71</v>
      </c>
      <c r="R20" s="159" t="s">
        <v>904</v>
      </c>
      <c r="S20" s="4">
        <v>40058</v>
      </c>
      <c r="T20" s="7"/>
      <c r="U20" s="7" t="s">
        <v>44</v>
      </c>
      <c r="V20" s="139" t="s">
        <v>55</v>
      </c>
      <c r="W20" s="14">
        <v>20000</v>
      </c>
      <c r="X20" s="14">
        <v>70000</v>
      </c>
      <c r="Y20" s="14">
        <v>21310</v>
      </c>
      <c r="Z20" s="7" t="s">
        <v>45</v>
      </c>
      <c r="AA20" s="7"/>
      <c r="AB20" s="7" t="s">
        <v>48</v>
      </c>
      <c r="AC20" s="14">
        <v>20066.89</v>
      </c>
      <c r="AD20" s="14"/>
      <c r="AE20" s="14"/>
      <c r="AF20" s="14"/>
      <c r="AG20" s="14"/>
      <c r="AH20" s="2"/>
      <c r="AI20" s="7" t="s">
        <v>109</v>
      </c>
    </row>
    <row r="21" spans="1:35" s="26" customFormat="1" ht="63.75" customHeight="1" x14ac:dyDescent="0.2">
      <c r="A21" s="1" t="s">
        <v>56</v>
      </c>
      <c r="B21" s="41" t="s">
        <v>213</v>
      </c>
      <c r="C21" s="5" t="s">
        <v>38</v>
      </c>
      <c r="D21" s="5" t="s">
        <v>3</v>
      </c>
      <c r="E21" s="5"/>
      <c r="F21" s="5" t="s">
        <v>53</v>
      </c>
      <c r="G21" s="2" t="s">
        <v>57</v>
      </c>
      <c r="H21" s="72" t="s">
        <v>417</v>
      </c>
      <c r="I21" s="5" t="s">
        <v>40</v>
      </c>
      <c r="J21" s="27"/>
      <c r="K21" s="34" t="s">
        <v>195</v>
      </c>
      <c r="L21" s="34"/>
      <c r="M21" s="7" t="s">
        <v>45</v>
      </c>
      <c r="N21" s="5" t="s">
        <v>42</v>
      </c>
      <c r="O21" s="5" t="s">
        <v>51</v>
      </c>
      <c r="P21" s="135">
        <v>39942</v>
      </c>
      <c r="Q21" s="1" t="s">
        <v>71</v>
      </c>
      <c r="R21" s="159" t="s">
        <v>904</v>
      </c>
      <c r="S21" s="4">
        <v>40037</v>
      </c>
      <c r="T21" s="7"/>
      <c r="U21" s="7" t="s">
        <v>44</v>
      </c>
      <c r="V21" s="139" t="s">
        <v>55</v>
      </c>
      <c r="W21" s="14">
        <v>20000</v>
      </c>
      <c r="X21" s="14">
        <v>70000</v>
      </c>
      <c r="Y21" s="14">
        <v>25180</v>
      </c>
      <c r="Z21" s="7" t="s">
        <v>45</v>
      </c>
      <c r="AA21" s="7"/>
      <c r="AB21" s="7" t="s">
        <v>48</v>
      </c>
      <c r="AC21" s="14">
        <v>20509.96</v>
      </c>
      <c r="AD21" s="14"/>
      <c r="AE21" s="14">
        <v>27281.439999999999</v>
      </c>
      <c r="AF21" s="14">
        <v>21913.67</v>
      </c>
      <c r="AG21" s="14"/>
      <c r="AH21" s="5"/>
      <c r="AI21" s="7" t="s">
        <v>109</v>
      </c>
    </row>
    <row r="22" spans="1:35" s="26" customFormat="1" ht="51.75" customHeight="1" x14ac:dyDescent="0.2">
      <c r="A22" s="1" t="s">
        <v>61</v>
      </c>
      <c r="B22" s="41" t="s">
        <v>213</v>
      </c>
      <c r="C22" s="5" t="s">
        <v>35</v>
      </c>
      <c r="D22" s="5" t="s">
        <v>3</v>
      </c>
      <c r="E22" s="5"/>
      <c r="F22" s="5" t="s">
        <v>53</v>
      </c>
      <c r="G22" s="2" t="s">
        <v>58</v>
      </c>
      <c r="H22" s="72" t="s">
        <v>420</v>
      </c>
      <c r="I22" s="5" t="s">
        <v>40</v>
      </c>
      <c r="J22" s="27"/>
      <c r="K22" s="34" t="s">
        <v>195</v>
      </c>
      <c r="L22" s="34"/>
      <c r="M22" s="7" t="s">
        <v>45</v>
      </c>
      <c r="N22" s="5" t="s">
        <v>42</v>
      </c>
      <c r="O22" s="5" t="s">
        <v>51</v>
      </c>
      <c r="P22" s="135">
        <v>39942</v>
      </c>
      <c r="Q22" s="1" t="s">
        <v>71</v>
      </c>
      <c r="R22" s="159" t="s">
        <v>904</v>
      </c>
      <c r="S22" s="4">
        <v>40039</v>
      </c>
      <c r="T22" s="7"/>
      <c r="U22" s="7" t="s">
        <v>44</v>
      </c>
      <c r="V22" s="139" t="s">
        <v>55</v>
      </c>
      <c r="W22" s="14">
        <v>20000</v>
      </c>
      <c r="X22" s="14">
        <v>70000</v>
      </c>
      <c r="Y22" s="14">
        <v>37450</v>
      </c>
      <c r="Z22" s="7" t="s">
        <v>45</v>
      </c>
      <c r="AA22" s="7"/>
      <c r="AB22" s="7" t="s">
        <v>48</v>
      </c>
      <c r="AC22" s="14">
        <v>20487.71</v>
      </c>
      <c r="AD22" s="25"/>
      <c r="AE22" s="14">
        <v>20969.98</v>
      </c>
      <c r="AF22" s="14">
        <v>27170.54</v>
      </c>
      <c r="AG22" s="14"/>
      <c r="AH22" s="5" t="s">
        <v>120</v>
      </c>
      <c r="AI22" s="7" t="s">
        <v>109</v>
      </c>
    </row>
    <row r="23" spans="1:35" s="26" customFormat="1" ht="57" customHeight="1" x14ac:dyDescent="0.2">
      <c r="A23" s="1" t="s">
        <v>62</v>
      </c>
      <c r="B23" s="41" t="s">
        <v>213</v>
      </c>
      <c r="C23" s="5" t="s">
        <v>37</v>
      </c>
      <c r="D23" s="5" t="s">
        <v>3</v>
      </c>
      <c r="E23" s="5"/>
      <c r="F23" s="5" t="s">
        <v>53</v>
      </c>
      <c r="G23" s="2" t="s">
        <v>59</v>
      </c>
      <c r="H23" s="72" t="s">
        <v>418</v>
      </c>
      <c r="I23" s="5" t="s">
        <v>40</v>
      </c>
      <c r="J23" s="27"/>
      <c r="K23" s="34" t="s">
        <v>195</v>
      </c>
      <c r="L23" s="34"/>
      <c r="M23" s="7" t="s">
        <v>45</v>
      </c>
      <c r="N23" s="5" t="s">
        <v>42</v>
      </c>
      <c r="O23" s="5" t="s">
        <v>51</v>
      </c>
      <c r="P23" s="135">
        <v>39942</v>
      </c>
      <c r="Q23" s="1" t="s">
        <v>71</v>
      </c>
      <c r="R23" s="159" t="s">
        <v>904</v>
      </c>
      <c r="S23" s="4">
        <v>39942</v>
      </c>
      <c r="T23" s="7"/>
      <c r="U23" s="7" t="s">
        <v>44</v>
      </c>
      <c r="V23" s="139" t="s">
        <v>55</v>
      </c>
      <c r="W23" s="14">
        <v>20000</v>
      </c>
      <c r="X23" s="14">
        <v>70000</v>
      </c>
      <c r="Y23" s="14">
        <v>20710</v>
      </c>
      <c r="Z23" s="7" t="s">
        <v>45</v>
      </c>
      <c r="AA23" s="7"/>
      <c r="AB23" s="7" t="s">
        <v>48</v>
      </c>
      <c r="AC23" s="14">
        <v>23076.93</v>
      </c>
      <c r="AD23" s="14"/>
      <c r="AE23" s="14">
        <v>36124.199999999997</v>
      </c>
      <c r="AF23" s="14"/>
      <c r="AG23" s="14"/>
      <c r="AH23" s="2"/>
      <c r="AI23" s="7" t="s">
        <v>109</v>
      </c>
    </row>
    <row r="24" spans="1:35" s="26" customFormat="1" ht="63.75" customHeight="1" x14ac:dyDescent="0.2">
      <c r="A24" s="1" t="s">
        <v>63</v>
      </c>
      <c r="B24" s="41" t="s">
        <v>213</v>
      </c>
      <c r="C24" s="5" t="s">
        <v>34</v>
      </c>
      <c r="D24" s="5" t="s">
        <v>3</v>
      </c>
      <c r="E24" s="5"/>
      <c r="F24" s="5" t="s">
        <v>53</v>
      </c>
      <c r="G24" s="2" t="s">
        <v>60</v>
      </c>
      <c r="H24" s="72" t="s">
        <v>419</v>
      </c>
      <c r="I24" s="5" t="s">
        <v>40</v>
      </c>
      <c r="J24" s="27"/>
      <c r="K24" s="34" t="s">
        <v>195</v>
      </c>
      <c r="L24" s="34"/>
      <c r="M24" s="7" t="s">
        <v>45</v>
      </c>
      <c r="N24" s="5" t="s">
        <v>42</v>
      </c>
      <c r="O24" s="5" t="s">
        <v>51</v>
      </c>
      <c r="P24" s="135">
        <v>39942</v>
      </c>
      <c r="Q24" s="1" t="s">
        <v>71</v>
      </c>
      <c r="R24" s="159" t="s">
        <v>904</v>
      </c>
      <c r="S24" s="4">
        <v>40106</v>
      </c>
      <c r="T24" s="7"/>
      <c r="U24" s="7" t="s">
        <v>44</v>
      </c>
      <c r="V24" s="139" t="s">
        <v>55</v>
      </c>
      <c r="W24" s="14">
        <v>20000</v>
      </c>
      <c r="X24" s="14">
        <v>70000</v>
      </c>
      <c r="Y24" s="14">
        <v>20340</v>
      </c>
      <c r="Z24" s="7" t="s">
        <v>45</v>
      </c>
      <c r="AA24" s="7"/>
      <c r="AB24" s="7" t="s">
        <v>48</v>
      </c>
      <c r="AC24" s="14">
        <v>18730.18</v>
      </c>
      <c r="AD24" s="14"/>
      <c r="AE24" s="14">
        <v>27623.43</v>
      </c>
      <c r="AF24" s="14">
        <v>22456.66</v>
      </c>
      <c r="AG24" s="14">
        <v>18077.47</v>
      </c>
      <c r="AH24" s="5" t="s">
        <v>120</v>
      </c>
      <c r="AI24" s="7" t="s">
        <v>109</v>
      </c>
    </row>
    <row r="25" spans="1:35" s="26" customFormat="1" ht="63.75" customHeight="1" x14ac:dyDescent="0.2">
      <c r="A25" s="1" t="s">
        <v>587</v>
      </c>
      <c r="B25" s="41" t="s">
        <v>213</v>
      </c>
      <c r="C25" s="5" t="s">
        <v>36</v>
      </c>
      <c r="D25" s="5" t="s">
        <v>0</v>
      </c>
      <c r="E25" s="5" t="s">
        <v>31</v>
      </c>
      <c r="F25" s="5" t="s">
        <v>50</v>
      </c>
      <c r="G25" s="2" t="s">
        <v>84</v>
      </c>
      <c r="H25" s="5"/>
      <c r="I25" s="5" t="s">
        <v>49</v>
      </c>
      <c r="J25" s="27"/>
      <c r="K25" s="34" t="s">
        <v>125</v>
      </c>
      <c r="L25" s="34"/>
      <c r="M25" s="7" t="s">
        <v>45</v>
      </c>
      <c r="N25" s="5" t="s">
        <v>42</v>
      </c>
      <c r="O25" s="5" t="s">
        <v>51</v>
      </c>
      <c r="P25" s="135">
        <v>39952</v>
      </c>
      <c r="Q25" s="1" t="s">
        <v>71</v>
      </c>
      <c r="R25" s="159"/>
      <c r="S25" s="4">
        <v>39952</v>
      </c>
      <c r="T25" s="7"/>
      <c r="U25" s="7" t="s">
        <v>44</v>
      </c>
      <c r="V25" s="139" t="s">
        <v>1324</v>
      </c>
      <c r="W25" s="14">
        <v>400000</v>
      </c>
      <c r="X25" s="14">
        <v>1600000</v>
      </c>
      <c r="Y25" s="14">
        <v>603510</v>
      </c>
      <c r="Z25" s="7" t="s">
        <v>44</v>
      </c>
      <c r="AA25" s="7">
        <v>5</v>
      </c>
      <c r="AB25" s="5" t="s">
        <v>47</v>
      </c>
      <c r="AC25" s="14">
        <v>760667.92</v>
      </c>
      <c r="AD25" s="14"/>
      <c r="AE25" s="14"/>
      <c r="AF25" s="14" t="s">
        <v>527</v>
      </c>
      <c r="AG25" s="14"/>
      <c r="AH25" s="5"/>
      <c r="AI25" s="7" t="s">
        <v>115</v>
      </c>
    </row>
    <row r="26" spans="1:35" s="26" customFormat="1" ht="38.25" customHeight="1" x14ac:dyDescent="0.2">
      <c r="A26" s="1" t="s">
        <v>585</v>
      </c>
      <c r="B26" s="41" t="s">
        <v>213</v>
      </c>
      <c r="C26" s="5" t="s">
        <v>36</v>
      </c>
      <c r="D26" s="5" t="s">
        <v>0</v>
      </c>
      <c r="E26" s="5" t="s">
        <v>31</v>
      </c>
      <c r="F26" s="5" t="s">
        <v>85</v>
      </c>
      <c r="G26" s="2" t="s">
        <v>421</v>
      </c>
      <c r="H26" s="5"/>
      <c r="I26" s="5" t="s">
        <v>40</v>
      </c>
      <c r="J26" s="27"/>
      <c r="K26" s="34" t="s">
        <v>125</v>
      </c>
      <c r="L26" s="34"/>
      <c r="M26" s="7" t="s">
        <v>45</v>
      </c>
      <c r="N26" s="5" t="s">
        <v>42</v>
      </c>
      <c r="O26" s="5" t="s">
        <v>51</v>
      </c>
      <c r="P26" s="89">
        <v>39951</v>
      </c>
      <c r="Q26" s="1" t="s">
        <v>71</v>
      </c>
      <c r="R26" s="159"/>
      <c r="S26" s="4">
        <v>39976</v>
      </c>
      <c r="T26" s="7"/>
      <c r="U26" s="7" t="s">
        <v>44</v>
      </c>
      <c r="V26" s="139" t="s">
        <v>86</v>
      </c>
      <c r="W26" s="25" t="s">
        <v>48</v>
      </c>
      <c r="X26" s="14">
        <v>900000</v>
      </c>
      <c r="Y26" s="14">
        <v>691074</v>
      </c>
      <c r="Z26" s="7" t="s">
        <v>45</v>
      </c>
      <c r="AA26" s="7"/>
      <c r="AB26" s="7" t="s">
        <v>48</v>
      </c>
      <c r="AC26" s="14">
        <v>672524.77</v>
      </c>
      <c r="AD26" s="14"/>
      <c r="AE26" s="14">
        <v>396247.77</v>
      </c>
      <c r="AF26" s="14">
        <v>853486.73</v>
      </c>
      <c r="AG26" s="14"/>
      <c r="AH26" s="5"/>
      <c r="AI26" s="7" t="s">
        <v>113</v>
      </c>
    </row>
    <row r="27" spans="1:35" s="26" customFormat="1" ht="38.25" customHeight="1" x14ac:dyDescent="0.2">
      <c r="A27" s="1" t="s">
        <v>90</v>
      </c>
      <c r="B27" s="41" t="s">
        <v>213</v>
      </c>
      <c r="C27" s="5" t="s">
        <v>35</v>
      </c>
      <c r="D27" s="5" t="s">
        <v>3</v>
      </c>
      <c r="E27" s="5"/>
      <c r="F27" s="5" t="s">
        <v>92</v>
      </c>
      <c r="G27" s="2" t="s">
        <v>91</v>
      </c>
      <c r="H27" s="5"/>
      <c r="I27" s="5" t="s">
        <v>40</v>
      </c>
      <c r="J27" s="27"/>
      <c r="K27" s="34" t="s">
        <v>125</v>
      </c>
      <c r="L27" s="34"/>
      <c r="M27" s="7" t="s">
        <v>45</v>
      </c>
      <c r="N27" s="5" t="s">
        <v>43</v>
      </c>
      <c r="O27" s="5" t="s">
        <v>75</v>
      </c>
      <c r="P27" s="89">
        <v>39939</v>
      </c>
      <c r="Q27" s="1" t="s">
        <v>71</v>
      </c>
      <c r="R27" s="159"/>
      <c r="S27" s="4">
        <v>40050</v>
      </c>
      <c r="T27" s="7">
        <v>1</v>
      </c>
      <c r="U27" s="7" t="s">
        <v>44</v>
      </c>
      <c r="V27" s="139" t="s">
        <v>93</v>
      </c>
      <c r="W27" s="14">
        <v>15000</v>
      </c>
      <c r="X27" s="14">
        <v>65000</v>
      </c>
      <c r="Y27" s="14">
        <v>32087</v>
      </c>
      <c r="Z27" s="7" t="s">
        <v>45</v>
      </c>
      <c r="AA27" s="7"/>
      <c r="AB27" s="7" t="s">
        <v>48</v>
      </c>
      <c r="AC27" s="14">
        <v>12715.15</v>
      </c>
      <c r="AD27" s="25"/>
      <c r="AE27" s="14">
        <v>12998.78</v>
      </c>
      <c r="AF27" s="14">
        <v>36465.97</v>
      </c>
      <c r="AG27" s="14"/>
      <c r="AH27" s="5" t="s">
        <v>120</v>
      </c>
      <c r="AI27" s="7" t="s">
        <v>109</v>
      </c>
    </row>
    <row r="28" spans="1:35" s="26" customFormat="1" ht="63.75" customHeight="1" x14ac:dyDescent="0.2">
      <c r="A28" s="1" t="s">
        <v>94</v>
      </c>
      <c r="B28" s="41" t="s">
        <v>213</v>
      </c>
      <c r="C28" s="5" t="s">
        <v>38</v>
      </c>
      <c r="D28" s="5" t="s">
        <v>0</v>
      </c>
      <c r="E28" s="5" t="s">
        <v>31</v>
      </c>
      <c r="F28" s="5" t="s">
        <v>96</v>
      </c>
      <c r="G28" s="2" t="s">
        <v>95</v>
      </c>
      <c r="H28" s="5"/>
      <c r="I28" s="5" t="s">
        <v>40</v>
      </c>
      <c r="J28" s="27"/>
      <c r="K28" s="34" t="s">
        <v>125</v>
      </c>
      <c r="L28" s="34"/>
      <c r="M28" s="7" t="s">
        <v>45</v>
      </c>
      <c r="N28" s="5" t="s">
        <v>42</v>
      </c>
      <c r="O28" s="5" t="s">
        <v>51</v>
      </c>
      <c r="P28" s="89">
        <v>39969</v>
      </c>
      <c r="Q28" s="1" t="s">
        <v>71</v>
      </c>
      <c r="R28" s="159"/>
      <c r="S28" s="4">
        <v>39993</v>
      </c>
      <c r="T28" s="73">
        <v>1</v>
      </c>
      <c r="U28" s="7" t="s">
        <v>44</v>
      </c>
      <c r="V28" s="139" t="s">
        <v>1325</v>
      </c>
      <c r="W28" s="14">
        <v>140000</v>
      </c>
      <c r="X28" s="14">
        <v>420000</v>
      </c>
      <c r="Y28" s="14">
        <v>162478.20000000001</v>
      </c>
      <c r="Z28" s="7" t="s">
        <v>45</v>
      </c>
      <c r="AA28" s="7"/>
      <c r="AB28" s="5" t="s">
        <v>46</v>
      </c>
      <c r="AC28" s="14">
        <v>157208.60999999999</v>
      </c>
      <c r="AD28" s="14"/>
      <c r="AE28" s="14">
        <v>121221.46</v>
      </c>
      <c r="AF28" s="14">
        <v>128344.18</v>
      </c>
      <c r="AG28" s="14"/>
      <c r="AH28" s="5" t="s">
        <v>120</v>
      </c>
      <c r="AI28" s="7" t="s">
        <v>115</v>
      </c>
    </row>
    <row r="29" spans="1:35" s="26" customFormat="1" ht="76.5" customHeight="1" x14ac:dyDescent="0.2">
      <c r="A29" s="1" t="s">
        <v>586</v>
      </c>
      <c r="B29" s="41" t="s">
        <v>213</v>
      </c>
      <c r="C29" s="5" t="s">
        <v>36</v>
      </c>
      <c r="D29" s="5" t="s">
        <v>0</v>
      </c>
      <c r="E29" s="5" t="s">
        <v>31</v>
      </c>
      <c r="F29" s="5" t="s">
        <v>50</v>
      </c>
      <c r="G29" s="2" t="s">
        <v>97</v>
      </c>
      <c r="H29" s="5"/>
      <c r="I29" s="5" t="s">
        <v>40</v>
      </c>
      <c r="J29" s="27"/>
      <c r="K29" s="34" t="s">
        <v>125</v>
      </c>
      <c r="L29" s="34"/>
      <c r="M29" s="7" t="s">
        <v>45</v>
      </c>
      <c r="N29" s="5" t="s">
        <v>42</v>
      </c>
      <c r="O29" s="5" t="s">
        <v>51</v>
      </c>
      <c r="P29" s="89">
        <v>39979</v>
      </c>
      <c r="Q29" s="1" t="s">
        <v>71</v>
      </c>
      <c r="R29" s="159"/>
      <c r="S29" s="4">
        <v>40071</v>
      </c>
      <c r="T29" s="7"/>
      <c r="U29" s="7" t="s">
        <v>44</v>
      </c>
      <c r="V29" s="139" t="s">
        <v>423</v>
      </c>
      <c r="W29" s="14">
        <v>83600</v>
      </c>
      <c r="X29" s="14">
        <v>334400</v>
      </c>
      <c r="Y29" s="14">
        <v>250803</v>
      </c>
      <c r="Z29" s="7" t="s">
        <v>44</v>
      </c>
      <c r="AA29" s="7">
        <v>5</v>
      </c>
      <c r="AB29" s="5" t="s">
        <v>47</v>
      </c>
      <c r="AC29" s="14">
        <v>250836.13</v>
      </c>
      <c r="AD29" s="14"/>
      <c r="AE29" s="14">
        <v>250836.12</v>
      </c>
      <c r="AF29" s="14"/>
      <c r="AG29" s="14"/>
      <c r="AH29" s="5"/>
      <c r="AI29" s="7" t="s">
        <v>113</v>
      </c>
    </row>
    <row r="30" spans="1:35" s="26" customFormat="1" ht="38.25" customHeight="1" x14ac:dyDescent="0.2">
      <c r="A30" s="1" t="s">
        <v>99</v>
      </c>
      <c r="B30" s="41" t="s">
        <v>213</v>
      </c>
      <c r="C30" s="5" t="s">
        <v>35</v>
      </c>
      <c r="D30" s="5" t="s">
        <v>3</v>
      </c>
      <c r="E30" s="5"/>
      <c r="F30" s="5" t="s">
        <v>100</v>
      </c>
      <c r="G30" s="2" t="s">
        <v>424</v>
      </c>
      <c r="H30" s="5"/>
      <c r="I30" s="5" t="s">
        <v>40</v>
      </c>
      <c r="J30" s="27"/>
      <c r="K30" s="34" t="s">
        <v>125</v>
      </c>
      <c r="L30" s="34"/>
      <c r="M30" s="7" t="s">
        <v>45</v>
      </c>
      <c r="N30" s="5" t="s">
        <v>42</v>
      </c>
      <c r="O30" s="5" t="s">
        <v>51</v>
      </c>
      <c r="P30" s="89">
        <v>39955</v>
      </c>
      <c r="Q30" s="1" t="s">
        <v>894</v>
      </c>
      <c r="R30" s="159" t="s">
        <v>893</v>
      </c>
      <c r="S30" s="4">
        <v>40031</v>
      </c>
      <c r="T30" s="7"/>
      <c r="U30" s="7" t="s">
        <v>44</v>
      </c>
      <c r="V30" s="139" t="s">
        <v>98</v>
      </c>
      <c r="W30" s="25" t="s">
        <v>48</v>
      </c>
      <c r="X30" s="14">
        <v>300000</v>
      </c>
      <c r="Y30" s="14">
        <v>65520</v>
      </c>
      <c r="Z30" s="7" t="s">
        <v>45</v>
      </c>
      <c r="AA30" s="7"/>
      <c r="AB30" s="5" t="s">
        <v>47</v>
      </c>
      <c r="AC30" s="14">
        <v>38456.050000000003</v>
      </c>
      <c r="AD30" s="25"/>
      <c r="AE30" s="14">
        <v>77091.399999999994</v>
      </c>
      <c r="AF30" s="14">
        <v>53202.5</v>
      </c>
      <c r="AG30" s="14"/>
      <c r="AH30" s="5" t="s">
        <v>120</v>
      </c>
      <c r="AI30" s="7" t="s">
        <v>109</v>
      </c>
    </row>
    <row r="31" spans="1:35" s="26" customFormat="1" ht="51" customHeight="1" x14ac:dyDescent="0.2">
      <c r="A31" s="1" t="s">
        <v>101</v>
      </c>
      <c r="B31" s="41" t="s">
        <v>213</v>
      </c>
      <c r="C31" s="5" t="s">
        <v>34</v>
      </c>
      <c r="D31" s="5" t="s">
        <v>0</v>
      </c>
      <c r="E31" s="5" t="s">
        <v>28</v>
      </c>
      <c r="F31" s="2" t="s">
        <v>102</v>
      </c>
      <c r="G31" s="2" t="s">
        <v>425</v>
      </c>
      <c r="H31" s="5"/>
      <c r="I31" s="5" t="s">
        <v>40</v>
      </c>
      <c r="J31" s="27"/>
      <c r="K31" s="34" t="s">
        <v>125</v>
      </c>
      <c r="L31" s="34"/>
      <c r="M31" s="7" t="s">
        <v>45</v>
      </c>
      <c r="N31" s="5" t="s">
        <v>41</v>
      </c>
      <c r="O31" s="5" t="s">
        <v>51</v>
      </c>
      <c r="P31" s="89">
        <v>39975</v>
      </c>
      <c r="Q31" s="1" t="s">
        <v>71</v>
      </c>
      <c r="R31" s="159"/>
      <c r="S31" s="4">
        <v>39980</v>
      </c>
      <c r="T31" s="7"/>
      <c r="U31" s="7" t="s">
        <v>44</v>
      </c>
      <c r="V31" s="139" t="s">
        <v>98</v>
      </c>
      <c r="W31" s="25" t="s">
        <v>48</v>
      </c>
      <c r="X31" s="14">
        <v>25000</v>
      </c>
      <c r="Y31" s="14">
        <v>14000</v>
      </c>
      <c r="Z31" s="7" t="s">
        <v>45</v>
      </c>
      <c r="AA31" s="7"/>
      <c r="AB31" s="7" t="s">
        <v>48</v>
      </c>
      <c r="AC31" s="14">
        <v>4775.17</v>
      </c>
      <c r="AD31" s="14"/>
      <c r="AE31" s="14">
        <v>3400</v>
      </c>
      <c r="AF31" s="14">
        <v>4760</v>
      </c>
      <c r="AG31" s="14">
        <v>4245.3</v>
      </c>
      <c r="AH31" s="5" t="s">
        <v>120</v>
      </c>
      <c r="AI31" s="7" t="s">
        <v>113</v>
      </c>
    </row>
    <row r="32" spans="1:35" s="26" customFormat="1" ht="34.5" customHeight="1" x14ac:dyDescent="0.2">
      <c r="A32" s="1" t="s">
        <v>233</v>
      </c>
      <c r="B32" s="41" t="s">
        <v>213</v>
      </c>
      <c r="C32" s="5" t="s">
        <v>34</v>
      </c>
      <c r="D32" s="5" t="s">
        <v>0</v>
      </c>
      <c r="E32" s="5" t="s">
        <v>31</v>
      </c>
      <c r="F32" s="2" t="s">
        <v>346</v>
      </c>
      <c r="G32" s="2" t="s">
        <v>234</v>
      </c>
      <c r="H32" s="5"/>
      <c r="I32" s="5" t="s">
        <v>49</v>
      </c>
      <c r="J32" s="27"/>
      <c r="K32" s="34" t="s">
        <v>192</v>
      </c>
      <c r="L32" s="34"/>
      <c r="M32" s="7" t="s">
        <v>45</v>
      </c>
      <c r="N32" s="5" t="s">
        <v>42</v>
      </c>
      <c r="O32" s="5" t="s">
        <v>51</v>
      </c>
      <c r="P32" s="89">
        <v>40018</v>
      </c>
      <c r="Q32" s="1" t="s">
        <v>235</v>
      </c>
      <c r="R32" s="159"/>
      <c r="S32" s="4">
        <v>40063</v>
      </c>
      <c r="T32" s="7">
        <v>2</v>
      </c>
      <c r="U32" s="7" t="s">
        <v>45</v>
      </c>
      <c r="V32" s="139" t="s">
        <v>48</v>
      </c>
      <c r="W32" s="25" t="s">
        <v>48</v>
      </c>
      <c r="X32" s="25" t="s">
        <v>48</v>
      </c>
      <c r="Y32" s="14">
        <v>2916846.18</v>
      </c>
      <c r="Z32" s="7" t="s">
        <v>44</v>
      </c>
      <c r="AA32" s="7">
        <v>5</v>
      </c>
      <c r="AB32" s="7" t="s">
        <v>47</v>
      </c>
      <c r="AC32" s="14">
        <v>2916846.18</v>
      </c>
      <c r="AD32" s="14"/>
      <c r="AE32" s="14"/>
      <c r="AF32" s="14"/>
      <c r="AG32" s="14"/>
      <c r="AH32" s="5" t="s">
        <v>120</v>
      </c>
      <c r="AI32" s="7" t="s">
        <v>113</v>
      </c>
    </row>
    <row r="33" spans="1:35" s="26" customFormat="1" ht="45.75" customHeight="1" x14ac:dyDescent="0.2">
      <c r="A33" s="1" t="s">
        <v>796</v>
      </c>
      <c r="B33" s="41" t="s">
        <v>213</v>
      </c>
      <c r="C33" s="5" t="s">
        <v>37</v>
      </c>
      <c r="D33" s="5" t="s">
        <v>1</v>
      </c>
      <c r="E33" s="5" t="s">
        <v>24</v>
      </c>
      <c r="F33" s="2" t="s">
        <v>466</v>
      </c>
      <c r="G33" s="2" t="s">
        <v>797</v>
      </c>
      <c r="H33" s="5"/>
      <c r="I33" s="5" t="s">
        <v>40</v>
      </c>
      <c r="J33" s="27"/>
      <c r="K33" s="34"/>
      <c r="L33" s="34"/>
      <c r="M33" s="7" t="s">
        <v>45</v>
      </c>
      <c r="N33" s="5" t="s">
        <v>41</v>
      </c>
      <c r="O33" s="5" t="s">
        <v>245</v>
      </c>
      <c r="P33" s="89">
        <v>40044</v>
      </c>
      <c r="Q33" s="1" t="s">
        <v>1464</v>
      </c>
      <c r="R33" s="159" t="s">
        <v>527</v>
      </c>
      <c r="S33" s="4">
        <v>40077</v>
      </c>
      <c r="T33" s="7"/>
      <c r="U33" s="7" t="s">
        <v>45</v>
      </c>
      <c r="V33" s="139"/>
      <c r="W33" s="25"/>
      <c r="X33" s="25"/>
      <c r="Y33" s="14">
        <v>107420</v>
      </c>
      <c r="Z33" s="7" t="s">
        <v>45</v>
      </c>
      <c r="AA33" s="7"/>
      <c r="AB33" s="7" t="s">
        <v>48</v>
      </c>
      <c r="AC33" s="14">
        <v>64383.63</v>
      </c>
      <c r="AD33" s="14" t="s">
        <v>546</v>
      </c>
      <c r="AE33" s="14"/>
      <c r="AF33" s="14"/>
      <c r="AG33" s="14"/>
      <c r="AH33" s="2"/>
      <c r="AI33" s="7" t="s">
        <v>113</v>
      </c>
    </row>
    <row r="34" spans="1:35" s="26" customFormat="1" ht="53.25" customHeight="1" x14ac:dyDescent="0.2">
      <c r="A34" s="1" t="s">
        <v>242</v>
      </c>
      <c r="B34" s="41" t="s">
        <v>213</v>
      </c>
      <c r="C34" s="5" t="s">
        <v>34</v>
      </c>
      <c r="D34" s="5" t="s">
        <v>0</v>
      </c>
      <c r="E34" s="5" t="s">
        <v>31</v>
      </c>
      <c r="F34" s="2" t="s">
        <v>142</v>
      </c>
      <c r="G34" s="2" t="s">
        <v>288</v>
      </c>
      <c r="H34" s="5"/>
      <c r="I34" s="5" t="s">
        <v>40</v>
      </c>
      <c r="J34" s="27"/>
      <c r="K34" s="34" t="s">
        <v>192</v>
      </c>
      <c r="L34" s="34"/>
      <c r="M34" s="7" t="s">
        <v>45</v>
      </c>
      <c r="N34" s="5" t="s">
        <v>42</v>
      </c>
      <c r="O34" s="5" t="s">
        <v>51</v>
      </c>
      <c r="P34" s="89">
        <v>40039</v>
      </c>
      <c r="Q34" s="1" t="s">
        <v>174</v>
      </c>
      <c r="R34" s="159"/>
      <c r="S34" s="4">
        <v>40094</v>
      </c>
      <c r="T34" s="7"/>
      <c r="U34" s="7" t="s">
        <v>45</v>
      </c>
      <c r="V34" s="139"/>
      <c r="W34" s="25"/>
      <c r="X34" s="25" t="s">
        <v>48</v>
      </c>
      <c r="Y34" s="14">
        <v>199672.1</v>
      </c>
      <c r="Z34" s="7" t="s">
        <v>45</v>
      </c>
      <c r="AA34" s="7"/>
      <c r="AB34" s="7" t="s">
        <v>47</v>
      </c>
      <c r="AC34" s="14">
        <f>68005.64+66439.7+20164.33</f>
        <v>154609.66999999998</v>
      </c>
      <c r="AD34" s="14"/>
      <c r="AE34" s="14"/>
      <c r="AF34" s="14"/>
      <c r="AG34" s="14"/>
      <c r="AH34" s="5" t="s">
        <v>120</v>
      </c>
      <c r="AI34" s="7" t="s">
        <v>113</v>
      </c>
    </row>
    <row r="35" spans="1:35" s="26" customFormat="1" ht="51" customHeight="1" x14ac:dyDescent="0.2">
      <c r="A35" s="1" t="s">
        <v>103</v>
      </c>
      <c r="B35" s="41" t="s">
        <v>213</v>
      </c>
      <c r="C35" s="5" t="s">
        <v>38</v>
      </c>
      <c r="D35" s="5" t="s">
        <v>3</v>
      </c>
      <c r="E35" s="5"/>
      <c r="F35" s="2" t="s">
        <v>105</v>
      </c>
      <c r="G35" s="2" t="s">
        <v>104</v>
      </c>
      <c r="H35" s="5"/>
      <c r="I35" s="5" t="s">
        <v>40</v>
      </c>
      <c r="J35" s="27"/>
      <c r="K35" s="34" t="s">
        <v>125</v>
      </c>
      <c r="L35" s="34"/>
      <c r="M35" s="7" t="s">
        <v>45</v>
      </c>
      <c r="N35" s="5" t="s">
        <v>42</v>
      </c>
      <c r="O35" s="5" t="s">
        <v>112</v>
      </c>
      <c r="P35" s="89">
        <v>40031</v>
      </c>
      <c r="Q35" s="1" t="s">
        <v>71</v>
      </c>
      <c r="R35" s="159"/>
      <c r="S35" s="4">
        <v>40072</v>
      </c>
      <c r="T35" s="7">
        <v>1</v>
      </c>
      <c r="U35" s="7" t="s">
        <v>44</v>
      </c>
      <c r="V35" s="139" t="s">
        <v>98</v>
      </c>
      <c r="W35" s="14">
        <v>15000</v>
      </c>
      <c r="X35" s="14">
        <v>67000</v>
      </c>
      <c r="Y35" s="14">
        <v>49655</v>
      </c>
      <c r="Z35" s="7" t="s">
        <v>45</v>
      </c>
      <c r="AA35" s="7">
        <v>5</v>
      </c>
      <c r="AB35" s="7" t="s">
        <v>48</v>
      </c>
      <c r="AC35" s="14">
        <v>27487.22</v>
      </c>
      <c r="AD35" s="14"/>
      <c r="AE35" s="14">
        <v>67011.89</v>
      </c>
      <c r="AF35" s="14">
        <v>86837</v>
      </c>
      <c r="AG35" s="14"/>
      <c r="AH35" s="5" t="s">
        <v>120</v>
      </c>
      <c r="AI35" s="7" t="s">
        <v>109</v>
      </c>
    </row>
    <row r="36" spans="1:35" s="26" customFormat="1" ht="32.25" customHeight="1" x14ac:dyDescent="0.2">
      <c r="A36" s="1" t="s">
        <v>236</v>
      </c>
      <c r="B36" s="41" t="s">
        <v>213</v>
      </c>
      <c r="C36" s="5" t="s">
        <v>35</v>
      </c>
      <c r="D36" s="5" t="s">
        <v>0</v>
      </c>
      <c r="E36" s="5" t="s">
        <v>28</v>
      </c>
      <c r="F36" s="2" t="s">
        <v>240</v>
      </c>
      <c r="G36" s="2" t="s">
        <v>965</v>
      </c>
      <c r="H36" s="2" t="s">
        <v>964</v>
      </c>
      <c r="I36" s="5" t="s">
        <v>49</v>
      </c>
      <c r="J36" s="27"/>
      <c r="K36" s="34" t="s">
        <v>192</v>
      </c>
      <c r="L36" s="34"/>
      <c r="M36" s="7" t="s">
        <v>45</v>
      </c>
      <c r="N36" s="5" t="s">
        <v>41</v>
      </c>
      <c r="O36" s="5" t="s">
        <v>51</v>
      </c>
      <c r="P36" s="89">
        <v>40107</v>
      </c>
      <c r="Q36" s="1" t="s">
        <v>187</v>
      </c>
      <c r="R36" s="159" t="s">
        <v>1362</v>
      </c>
      <c r="S36" s="4"/>
      <c r="T36" s="7"/>
      <c r="U36" s="7" t="s">
        <v>45</v>
      </c>
      <c r="V36" s="139"/>
      <c r="W36" s="14"/>
      <c r="X36" s="14"/>
      <c r="Y36" s="14">
        <v>14535</v>
      </c>
      <c r="Z36" s="7"/>
      <c r="AA36" s="7"/>
      <c r="AB36" s="7"/>
      <c r="AC36" s="14">
        <v>14535</v>
      </c>
      <c r="AD36" s="25"/>
      <c r="AE36" s="14"/>
      <c r="AF36" s="14"/>
      <c r="AG36" s="14"/>
      <c r="AH36" s="2"/>
      <c r="AI36" s="7" t="s">
        <v>113</v>
      </c>
    </row>
    <row r="37" spans="1:35" s="26" customFormat="1" ht="38.25" customHeight="1" x14ac:dyDescent="0.2">
      <c r="A37" s="1" t="s">
        <v>237</v>
      </c>
      <c r="B37" s="41" t="s">
        <v>213</v>
      </c>
      <c r="C37" s="5" t="s">
        <v>35</v>
      </c>
      <c r="D37" s="5" t="s">
        <v>0</v>
      </c>
      <c r="E37" s="5" t="s">
        <v>28</v>
      </c>
      <c r="F37" s="2" t="s">
        <v>241</v>
      </c>
      <c r="G37" s="2" t="s">
        <v>966</v>
      </c>
      <c r="H37" s="2" t="s">
        <v>963</v>
      </c>
      <c r="I37" s="5" t="s">
        <v>49</v>
      </c>
      <c r="J37" s="27"/>
      <c r="K37" s="34"/>
      <c r="L37" s="34"/>
      <c r="M37" s="7" t="s">
        <v>45</v>
      </c>
      <c r="N37" s="5" t="s">
        <v>41</v>
      </c>
      <c r="O37" s="5" t="s">
        <v>51</v>
      </c>
      <c r="P37" s="89">
        <v>40107</v>
      </c>
      <c r="Q37" s="1" t="s">
        <v>187</v>
      </c>
      <c r="R37" s="159"/>
      <c r="S37" s="4"/>
      <c r="T37" s="7"/>
      <c r="U37" s="7" t="s">
        <v>45</v>
      </c>
      <c r="V37" s="139"/>
      <c r="W37" s="14"/>
      <c r="X37" s="14"/>
      <c r="Y37" s="14">
        <v>22425</v>
      </c>
      <c r="Z37" s="7"/>
      <c r="AA37" s="7"/>
      <c r="AB37" s="7"/>
      <c r="AC37" s="14">
        <v>22425</v>
      </c>
      <c r="AD37" s="25"/>
      <c r="AE37" s="14"/>
      <c r="AF37" s="14"/>
      <c r="AG37" s="14"/>
      <c r="AH37" s="14" t="s">
        <v>122</v>
      </c>
      <c r="AI37" s="7"/>
    </row>
    <row r="38" spans="1:35" s="26" customFormat="1" ht="38.25" customHeight="1" x14ac:dyDescent="0.2">
      <c r="A38" s="1" t="s">
        <v>238</v>
      </c>
      <c r="B38" s="41" t="s">
        <v>213</v>
      </c>
      <c r="C38" s="5" t="s">
        <v>34</v>
      </c>
      <c r="D38" s="5" t="s">
        <v>0</v>
      </c>
      <c r="E38" s="5" t="s">
        <v>28</v>
      </c>
      <c r="F38" s="2" t="s">
        <v>140</v>
      </c>
      <c r="G38" s="2" t="s">
        <v>967</v>
      </c>
      <c r="H38" s="2" t="s">
        <v>963</v>
      </c>
      <c r="I38" s="5" t="s">
        <v>49</v>
      </c>
      <c r="J38" s="27"/>
      <c r="K38" s="34" t="s">
        <v>125</v>
      </c>
      <c r="L38" s="34"/>
      <c r="M38" s="7" t="s">
        <v>45</v>
      </c>
      <c r="N38" s="5" t="s">
        <v>41</v>
      </c>
      <c r="O38" s="5" t="s">
        <v>51</v>
      </c>
      <c r="P38" s="89">
        <v>40100</v>
      </c>
      <c r="Q38" s="1" t="s">
        <v>187</v>
      </c>
      <c r="R38" s="159"/>
      <c r="S38" s="4">
        <v>40294</v>
      </c>
      <c r="T38" s="7"/>
      <c r="U38" s="7" t="s">
        <v>45</v>
      </c>
      <c r="V38" s="139"/>
      <c r="W38" s="14">
        <v>50000</v>
      </c>
      <c r="X38" s="14">
        <v>200000</v>
      </c>
      <c r="Y38" s="14"/>
      <c r="Z38" s="7"/>
      <c r="AA38" s="7"/>
      <c r="AB38" s="7"/>
      <c r="AC38" s="14">
        <v>12534</v>
      </c>
      <c r="AD38" s="14"/>
      <c r="AE38" s="14"/>
      <c r="AF38" s="14"/>
      <c r="AG38" s="14"/>
      <c r="AH38" s="2"/>
      <c r="AI38" s="7" t="s">
        <v>113</v>
      </c>
    </row>
    <row r="39" spans="1:35" s="26" customFormat="1" ht="25.5" customHeight="1" x14ac:dyDescent="0.2">
      <c r="A39" s="1" t="s">
        <v>239</v>
      </c>
      <c r="B39" s="41" t="s">
        <v>213</v>
      </c>
      <c r="C39" s="5" t="s">
        <v>34</v>
      </c>
      <c r="D39" s="5" t="s">
        <v>0</v>
      </c>
      <c r="E39" s="5" t="s">
        <v>28</v>
      </c>
      <c r="F39" s="2" t="s">
        <v>140</v>
      </c>
      <c r="G39" s="2" t="s">
        <v>968</v>
      </c>
      <c r="H39" s="2" t="s">
        <v>964</v>
      </c>
      <c r="I39" s="5" t="s">
        <v>49</v>
      </c>
      <c r="J39" s="27"/>
      <c r="K39" s="34" t="s">
        <v>125</v>
      </c>
      <c r="L39" s="34"/>
      <c r="M39" s="7" t="s">
        <v>45</v>
      </c>
      <c r="N39" s="5" t="s">
        <v>41</v>
      </c>
      <c r="O39" s="5" t="s">
        <v>51</v>
      </c>
      <c r="P39" s="89">
        <v>40100</v>
      </c>
      <c r="Q39" s="1" t="s">
        <v>187</v>
      </c>
      <c r="R39" s="159"/>
      <c r="S39" s="4">
        <v>40274</v>
      </c>
      <c r="T39" s="7"/>
      <c r="U39" s="7" t="s">
        <v>45</v>
      </c>
      <c r="V39" s="139"/>
      <c r="W39" s="14">
        <v>30000</v>
      </c>
      <c r="X39" s="14">
        <v>120000</v>
      </c>
      <c r="Y39" s="14"/>
      <c r="Z39" s="7"/>
      <c r="AA39" s="7"/>
      <c r="AB39" s="7"/>
      <c r="AC39" s="14">
        <v>0</v>
      </c>
      <c r="AD39" s="14"/>
      <c r="AE39" s="14"/>
      <c r="AF39" s="14"/>
      <c r="AG39" s="14"/>
      <c r="AH39" s="2"/>
      <c r="AI39" s="7" t="s">
        <v>113</v>
      </c>
    </row>
    <row r="40" spans="1:35" s="26" customFormat="1" ht="63.75" customHeight="1" x14ac:dyDescent="0.2">
      <c r="A40" s="1" t="s">
        <v>777</v>
      </c>
      <c r="B40" s="41" t="s">
        <v>213</v>
      </c>
      <c r="C40" s="5" t="s">
        <v>36</v>
      </c>
      <c r="D40" s="5" t="s">
        <v>0</v>
      </c>
      <c r="E40" s="5" t="s">
        <v>28</v>
      </c>
      <c r="F40" s="2" t="s">
        <v>778</v>
      </c>
      <c r="G40" s="2" t="s">
        <v>970</v>
      </c>
      <c r="H40" s="2" t="s">
        <v>969</v>
      </c>
      <c r="I40" s="5" t="s">
        <v>40</v>
      </c>
      <c r="J40" s="27"/>
      <c r="K40" s="34" t="s">
        <v>195</v>
      </c>
      <c r="L40" s="34"/>
      <c r="M40" s="7" t="s">
        <v>45</v>
      </c>
      <c r="N40" s="2" t="s">
        <v>43</v>
      </c>
      <c r="O40" s="5"/>
      <c r="P40" s="89">
        <v>40109</v>
      </c>
      <c r="Q40" s="1" t="s">
        <v>1363</v>
      </c>
      <c r="R40" s="159" t="s">
        <v>527</v>
      </c>
      <c r="S40" s="4"/>
      <c r="T40" s="7"/>
      <c r="U40" s="7" t="s">
        <v>45</v>
      </c>
      <c r="V40" s="139"/>
      <c r="W40" s="14">
        <v>20000</v>
      </c>
      <c r="X40" s="14">
        <v>80000</v>
      </c>
      <c r="Y40" s="14"/>
      <c r="Z40" s="7" t="s">
        <v>45</v>
      </c>
      <c r="AA40" s="7"/>
      <c r="AB40" s="7"/>
      <c r="AC40" s="14"/>
      <c r="AD40" s="14" t="s">
        <v>771</v>
      </c>
      <c r="AE40" s="14"/>
      <c r="AF40" s="14"/>
      <c r="AG40" s="14"/>
      <c r="AH40" s="2"/>
      <c r="AI40" s="7" t="s">
        <v>113</v>
      </c>
    </row>
    <row r="41" spans="1:35" s="26" customFormat="1" ht="63.75" customHeight="1" x14ac:dyDescent="0.2">
      <c r="A41" s="1" t="s">
        <v>779</v>
      </c>
      <c r="B41" s="41" t="s">
        <v>213</v>
      </c>
      <c r="C41" s="5" t="s">
        <v>36</v>
      </c>
      <c r="D41" s="5" t="s">
        <v>0</v>
      </c>
      <c r="E41" s="5" t="s">
        <v>28</v>
      </c>
      <c r="F41" s="2" t="s">
        <v>293</v>
      </c>
      <c r="G41" s="2" t="s">
        <v>971</v>
      </c>
      <c r="H41" s="2" t="s">
        <v>964</v>
      </c>
      <c r="I41" s="5" t="s">
        <v>40</v>
      </c>
      <c r="J41" s="27"/>
      <c r="K41" s="34" t="s">
        <v>195</v>
      </c>
      <c r="L41" s="34"/>
      <c r="M41" s="7" t="s">
        <v>45</v>
      </c>
      <c r="N41" s="2" t="s">
        <v>43</v>
      </c>
      <c r="O41" s="5"/>
      <c r="P41" s="89">
        <v>40110</v>
      </c>
      <c r="Q41" s="1" t="s">
        <v>1364</v>
      </c>
      <c r="R41" s="159" t="s">
        <v>527</v>
      </c>
      <c r="S41" s="4"/>
      <c r="T41" s="7"/>
      <c r="U41" s="7" t="s">
        <v>45</v>
      </c>
      <c r="V41" s="139"/>
      <c r="W41" s="14">
        <v>20000</v>
      </c>
      <c r="X41" s="14">
        <v>80000</v>
      </c>
      <c r="Y41" s="14"/>
      <c r="Z41" s="7" t="s">
        <v>44</v>
      </c>
      <c r="AA41" s="7"/>
      <c r="AB41" s="7"/>
      <c r="AC41" s="14"/>
      <c r="AD41" s="14" t="s">
        <v>771</v>
      </c>
      <c r="AE41" s="14"/>
      <c r="AF41" s="14"/>
      <c r="AG41" s="14"/>
      <c r="AH41" s="2"/>
      <c r="AI41" s="7" t="s">
        <v>113</v>
      </c>
    </row>
    <row r="42" spans="1:35" s="26" customFormat="1" ht="38.25" customHeight="1" x14ac:dyDescent="0.2">
      <c r="A42" s="1" t="s">
        <v>230</v>
      </c>
      <c r="B42" s="41" t="s">
        <v>213</v>
      </c>
      <c r="C42" s="2" t="s">
        <v>37</v>
      </c>
      <c r="D42" s="2" t="s">
        <v>1</v>
      </c>
      <c r="E42" s="2" t="s">
        <v>24</v>
      </c>
      <c r="F42" s="2" t="s">
        <v>231</v>
      </c>
      <c r="G42" s="2" t="s">
        <v>232</v>
      </c>
      <c r="H42" s="2"/>
      <c r="I42" s="2" t="s">
        <v>40</v>
      </c>
      <c r="J42" s="27"/>
      <c r="K42" s="34" t="s">
        <v>125</v>
      </c>
      <c r="L42" s="34"/>
      <c r="M42" s="27" t="s">
        <v>45</v>
      </c>
      <c r="N42" s="2" t="s">
        <v>41</v>
      </c>
      <c r="O42" s="2" t="s">
        <v>245</v>
      </c>
      <c r="P42" s="135">
        <v>40149</v>
      </c>
      <c r="Q42" s="1" t="s">
        <v>186</v>
      </c>
      <c r="R42" s="159"/>
      <c r="S42" s="2"/>
      <c r="T42" s="27"/>
      <c r="U42" s="27" t="s">
        <v>44</v>
      </c>
      <c r="V42" s="139" t="s">
        <v>287</v>
      </c>
      <c r="W42" s="33">
        <v>17000</v>
      </c>
      <c r="X42" s="33">
        <v>68000</v>
      </c>
      <c r="Y42" s="33"/>
      <c r="Z42" s="2"/>
      <c r="AA42" s="2"/>
      <c r="AB42" s="2"/>
      <c r="AC42" s="33">
        <v>135332.84</v>
      </c>
      <c r="AD42" s="33"/>
      <c r="AE42" s="33">
        <v>59400.34</v>
      </c>
      <c r="AF42" s="33"/>
      <c r="AG42" s="33"/>
      <c r="AH42" s="2"/>
      <c r="AI42" s="27" t="s">
        <v>113</v>
      </c>
    </row>
    <row r="43" spans="1:35" s="26" customFormat="1" ht="41.25" customHeight="1" x14ac:dyDescent="0.2">
      <c r="A43" s="1" t="s">
        <v>593</v>
      </c>
      <c r="B43" s="41" t="s">
        <v>213</v>
      </c>
      <c r="C43" s="2" t="s">
        <v>36</v>
      </c>
      <c r="D43" s="2" t="s">
        <v>1</v>
      </c>
      <c r="E43" s="2" t="s">
        <v>24</v>
      </c>
      <c r="F43" s="2" t="s">
        <v>426</v>
      </c>
      <c r="G43" s="2" t="s">
        <v>427</v>
      </c>
      <c r="H43" s="2"/>
      <c r="I43" s="2" t="s">
        <v>40</v>
      </c>
      <c r="J43" s="27"/>
      <c r="K43" s="34" t="s">
        <v>125</v>
      </c>
      <c r="L43" s="34"/>
      <c r="M43" s="27" t="s">
        <v>45</v>
      </c>
      <c r="N43" s="2" t="s">
        <v>41</v>
      </c>
      <c r="O43" s="2" t="s">
        <v>245</v>
      </c>
      <c r="P43" s="135">
        <v>40164</v>
      </c>
      <c r="Q43" s="1" t="s">
        <v>543</v>
      </c>
      <c r="R43" s="159"/>
      <c r="S43" s="3">
        <v>40196</v>
      </c>
      <c r="T43" s="27"/>
      <c r="U43" s="2" t="s">
        <v>45</v>
      </c>
      <c r="V43" s="139"/>
      <c r="W43" s="33"/>
      <c r="X43" s="33"/>
      <c r="Y43" s="33">
        <v>200282.16</v>
      </c>
      <c r="Z43" s="2" t="s">
        <v>45</v>
      </c>
      <c r="AA43" s="2"/>
      <c r="AB43" s="2" t="s">
        <v>48</v>
      </c>
      <c r="AC43" s="33">
        <v>200282.16</v>
      </c>
      <c r="AD43" s="33"/>
      <c r="AE43" s="33"/>
      <c r="AF43" s="33"/>
      <c r="AG43" s="33"/>
      <c r="AH43" s="2"/>
      <c r="AI43" s="27" t="s">
        <v>113</v>
      </c>
    </row>
    <row r="44" spans="1:35" s="26" customFormat="1" ht="38.25" customHeight="1" x14ac:dyDescent="0.2">
      <c r="A44" s="1" t="s">
        <v>503</v>
      </c>
      <c r="B44" s="41" t="s">
        <v>213</v>
      </c>
      <c r="C44" s="5" t="s">
        <v>37</v>
      </c>
      <c r="D44" s="5" t="s">
        <v>0</v>
      </c>
      <c r="E44" s="5" t="s">
        <v>29</v>
      </c>
      <c r="F44" s="17" t="s">
        <v>50</v>
      </c>
      <c r="G44" s="2" t="s">
        <v>428</v>
      </c>
      <c r="H44" s="5"/>
      <c r="I44" s="5" t="s">
        <v>40</v>
      </c>
      <c r="J44" s="27"/>
      <c r="K44" s="34"/>
      <c r="L44" s="34"/>
      <c r="M44" s="7" t="s">
        <v>45</v>
      </c>
      <c r="N44" s="5" t="s">
        <v>42</v>
      </c>
      <c r="O44" s="5" t="s">
        <v>51</v>
      </c>
      <c r="P44" s="89">
        <v>40211</v>
      </c>
      <c r="Q44" s="1" t="s">
        <v>65</v>
      </c>
      <c r="R44" s="159"/>
      <c r="S44" s="4">
        <v>40211</v>
      </c>
      <c r="T44" s="7"/>
      <c r="U44" s="7" t="s">
        <v>45</v>
      </c>
      <c r="V44" s="139" t="s">
        <v>66</v>
      </c>
      <c r="W44" s="75" t="s">
        <v>48</v>
      </c>
      <c r="X44" s="14">
        <v>167219</v>
      </c>
      <c r="Y44" s="14">
        <v>360000</v>
      </c>
      <c r="Z44" s="7" t="s">
        <v>44</v>
      </c>
      <c r="AA44" s="7">
        <v>5</v>
      </c>
      <c r="AB44" s="5" t="s">
        <v>47</v>
      </c>
      <c r="AC44" s="14"/>
      <c r="AD44" s="14"/>
      <c r="AE44" s="14"/>
      <c r="AF44" s="14"/>
      <c r="AG44" s="14"/>
      <c r="AH44" s="5" t="s">
        <v>120</v>
      </c>
      <c r="AI44" s="7" t="s">
        <v>113</v>
      </c>
    </row>
    <row r="45" spans="1:35" s="26" customFormat="1" ht="51" customHeight="1" x14ac:dyDescent="0.2">
      <c r="A45" s="1" t="s">
        <v>467</v>
      </c>
      <c r="B45" s="41" t="s">
        <v>213</v>
      </c>
      <c r="C45" s="58" t="s">
        <v>38</v>
      </c>
      <c r="D45" s="58" t="s">
        <v>0</v>
      </c>
      <c r="E45" s="58" t="s">
        <v>29</v>
      </c>
      <c r="F45" s="5" t="s">
        <v>64</v>
      </c>
      <c r="G45" s="2" t="s">
        <v>429</v>
      </c>
      <c r="H45" s="5"/>
      <c r="I45" s="58" t="s">
        <v>40</v>
      </c>
      <c r="J45" s="27"/>
      <c r="K45" s="34"/>
      <c r="L45" s="34"/>
      <c r="M45" s="7" t="s">
        <v>45</v>
      </c>
      <c r="N45" s="5" t="s">
        <v>42</v>
      </c>
      <c r="O45" s="5" t="s">
        <v>51</v>
      </c>
      <c r="P45" s="89">
        <v>40235</v>
      </c>
      <c r="Q45" s="19" t="s">
        <v>157</v>
      </c>
      <c r="R45" s="159"/>
      <c r="S45" s="4">
        <v>40276</v>
      </c>
      <c r="T45" s="7"/>
      <c r="U45" s="7" t="s">
        <v>45</v>
      </c>
      <c r="V45" s="139"/>
      <c r="W45" s="75" t="s">
        <v>48</v>
      </c>
      <c r="X45" s="14">
        <v>158500</v>
      </c>
      <c r="Y45" s="14"/>
      <c r="Z45" s="63" t="s">
        <v>44</v>
      </c>
      <c r="AA45" s="7">
        <v>5</v>
      </c>
      <c r="AB45" s="5" t="s">
        <v>46</v>
      </c>
      <c r="AC45" s="14">
        <v>150575.25</v>
      </c>
      <c r="AD45" s="14"/>
      <c r="AE45" s="14"/>
      <c r="AF45" s="14"/>
      <c r="AG45" s="14"/>
      <c r="AH45" s="5" t="s">
        <v>120</v>
      </c>
      <c r="AI45" s="63" t="s">
        <v>113</v>
      </c>
    </row>
    <row r="46" spans="1:35" s="26" customFormat="1" ht="31.5" customHeight="1" x14ac:dyDescent="0.2">
      <c r="A46" s="1" t="s">
        <v>504</v>
      </c>
      <c r="B46" s="41" t="s">
        <v>213</v>
      </c>
      <c r="C46" s="58" t="s">
        <v>37</v>
      </c>
      <c r="D46" s="5" t="s">
        <v>0</v>
      </c>
      <c r="E46" s="5" t="s">
        <v>31</v>
      </c>
      <c r="F46" s="58" t="s">
        <v>139</v>
      </c>
      <c r="G46" s="76" t="s">
        <v>138</v>
      </c>
      <c r="H46" s="5"/>
      <c r="I46" s="5" t="s">
        <v>40</v>
      </c>
      <c r="J46" s="27"/>
      <c r="K46" s="34"/>
      <c r="L46" s="34"/>
      <c r="M46" s="7" t="s">
        <v>45</v>
      </c>
      <c r="N46" s="5" t="s">
        <v>42</v>
      </c>
      <c r="O46" s="58" t="s">
        <v>51</v>
      </c>
      <c r="P46" s="89">
        <v>40275</v>
      </c>
      <c r="Q46" s="19" t="s">
        <v>158</v>
      </c>
      <c r="R46" s="159"/>
      <c r="S46" s="4">
        <v>40347</v>
      </c>
      <c r="T46" s="7"/>
      <c r="U46" s="7" t="s">
        <v>45</v>
      </c>
      <c r="V46" s="139"/>
      <c r="W46" s="77" t="s">
        <v>48</v>
      </c>
      <c r="X46" s="77" t="s">
        <v>48</v>
      </c>
      <c r="Y46" s="14">
        <v>103266</v>
      </c>
      <c r="Z46" s="63" t="s">
        <v>44</v>
      </c>
      <c r="AA46" s="7">
        <v>5</v>
      </c>
      <c r="AB46" s="5" t="s">
        <v>47</v>
      </c>
      <c r="AC46" s="14">
        <v>98102.7</v>
      </c>
      <c r="AD46" s="14"/>
      <c r="AE46" s="14"/>
      <c r="AF46" s="14"/>
      <c r="AG46" s="14"/>
      <c r="AH46" s="5" t="s">
        <v>120</v>
      </c>
      <c r="AI46" s="63" t="s">
        <v>113</v>
      </c>
    </row>
    <row r="47" spans="1:35" s="26" customFormat="1" ht="38.25" customHeight="1" x14ac:dyDescent="0.2">
      <c r="A47" s="1" t="s">
        <v>505</v>
      </c>
      <c r="B47" s="41" t="s">
        <v>213</v>
      </c>
      <c r="C47" s="78" t="s">
        <v>38</v>
      </c>
      <c r="D47" s="5" t="s">
        <v>0</v>
      </c>
      <c r="E47" s="5" t="s">
        <v>31</v>
      </c>
      <c r="F47" s="58" t="s">
        <v>142</v>
      </c>
      <c r="G47" s="79" t="s">
        <v>430</v>
      </c>
      <c r="H47" s="5"/>
      <c r="I47" s="58" t="s">
        <v>40</v>
      </c>
      <c r="J47" s="27"/>
      <c r="K47" s="34"/>
      <c r="L47" s="34"/>
      <c r="M47" s="7" t="s">
        <v>45</v>
      </c>
      <c r="N47" s="5" t="s">
        <v>42</v>
      </c>
      <c r="O47" s="58" t="s">
        <v>51</v>
      </c>
      <c r="P47" s="89">
        <v>40330</v>
      </c>
      <c r="Q47" s="19" t="s">
        <v>159</v>
      </c>
      <c r="R47" s="159"/>
      <c r="S47" s="4">
        <v>40351</v>
      </c>
      <c r="T47" s="7"/>
      <c r="U47" s="7" t="s">
        <v>45</v>
      </c>
      <c r="V47" s="139"/>
      <c r="W47" s="77" t="s">
        <v>48</v>
      </c>
      <c r="X47" s="77" t="s">
        <v>48</v>
      </c>
      <c r="Y47" s="14">
        <v>317947.90000000002</v>
      </c>
      <c r="Z47" s="63" t="s">
        <v>44</v>
      </c>
      <c r="AA47" s="7">
        <v>5</v>
      </c>
      <c r="AB47" s="5" t="s">
        <v>46</v>
      </c>
      <c r="AC47" s="14">
        <v>31947.9</v>
      </c>
      <c r="AD47" s="14"/>
      <c r="AE47" s="14"/>
      <c r="AF47" s="14"/>
      <c r="AG47" s="14"/>
      <c r="AH47" s="5" t="s">
        <v>120</v>
      </c>
      <c r="AI47" s="63" t="s">
        <v>113</v>
      </c>
    </row>
    <row r="48" spans="1:35" s="26" customFormat="1" ht="25.5" customHeight="1" x14ac:dyDescent="0.2">
      <c r="A48" s="1" t="s">
        <v>506</v>
      </c>
      <c r="B48" s="41" t="s">
        <v>213</v>
      </c>
      <c r="C48" s="58" t="s">
        <v>38</v>
      </c>
      <c r="D48" s="58" t="s">
        <v>0</v>
      </c>
      <c r="E48" s="5" t="s">
        <v>31</v>
      </c>
      <c r="F48" s="5" t="s">
        <v>183</v>
      </c>
      <c r="G48" s="2" t="s">
        <v>431</v>
      </c>
      <c r="H48" s="5"/>
      <c r="I48" s="58" t="s">
        <v>40</v>
      </c>
      <c r="J48" s="27"/>
      <c r="K48" s="34"/>
      <c r="L48" s="34"/>
      <c r="M48" s="7" t="s">
        <v>45</v>
      </c>
      <c r="N48" s="5" t="s">
        <v>42</v>
      </c>
      <c r="O48" s="58" t="s">
        <v>51</v>
      </c>
      <c r="P48" s="89">
        <v>40336</v>
      </c>
      <c r="Q48" s="19" t="s">
        <v>160</v>
      </c>
      <c r="R48" s="159"/>
      <c r="S48" s="4">
        <v>40339</v>
      </c>
      <c r="T48" s="7"/>
      <c r="U48" s="5"/>
      <c r="V48" s="139"/>
      <c r="W48" s="77" t="s">
        <v>48</v>
      </c>
      <c r="X48" s="77" t="s">
        <v>48</v>
      </c>
      <c r="Y48" s="14">
        <v>147057.60000000001</v>
      </c>
      <c r="Z48" s="7" t="s">
        <v>44</v>
      </c>
      <c r="AA48" s="7">
        <v>5</v>
      </c>
      <c r="AB48" s="5" t="s">
        <v>47</v>
      </c>
      <c r="AC48" s="14">
        <v>147057.60000000001</v>
      </c>
      <c r="AD48" s="14"/>
      <c r="AE48" s="14"/>
      <c r="AF48" s="14"/>
      <c r="AG48" s="14"/>
      <c r="AH48" s="5" t="s">
        <v>120</v>
      </c>
      <c r="AI48" s="63" t="s">
        <v>113</v>
      </c>
    </row>
    <row r="49" spans="1:35" s="26" customFormat="1" ht="38.25" customHeight="1" x14ac:dyDescent="0.2">
      <c r="A49" s="1" t="s">
        <v>507</v>
      </c>
      <c r="B49" s="41" t="s">
        <v>213</v>
      </c>
      <c r="C49" s="58" t="s">
        <v>38</v>
      </c>
      <c r="D49" s="5" t="s">
        <v>1</v>
      </c>
      <c r="E49" s="5" t="s">
        <v>24</v>
      </c>
      <c r="F49" s="58" t="s">
        <v>150</v>
      </c>
      <c r="G49" s="2" t="s">
        <v>432</v>
      </c>
      <c r="H49" s="5"/>
      <c r="I49" s="58" t="s">
        <v>40</v>
      </c>
      <c r="J49" s="27"/>
      <c r="K49" s="34"/>
      <c r="L49" s="34"/>
      <c r="M49" s="7" t="s">
        <v>45</v>
      </c>
      <c r="N49" s="5" t="s">
        <v>41</v>
      </c>
      <c r="O49" s="58" t="s">
        <v>51</v>
      </c>
      <c r="P49" s="89">
        <v>40343</v>
      </c>
      <c r="Q49" s="19" t="s">
        <v>161</v>
      </c>
      <c r="R49" s="159"/>
      <c r="S49" s="4">
        <v>40378</v>
      </c>
      <c r="T49" s="7"/>
      <c r="U49" s="5"/>
      <c r="V49" s="139"/>
      <c r="W49" s="77" t="s">
        <v>48</v>
      </c>
      <c r="X49" s="77" t="s">
        <v>48</v>
      </c>
      <c r="Y49" s="14">
        <v>7850</v>
      </c>
      <c r="Z49" s="63" t="s">
        <v>45</v>
      </c>
      <c r="AA49" s="5"/>
      <c r="AB49" s="63" t="s">
        <v>48</v>
      </c>
      <c r="AC49" s="14">
        <v>7850</v>
      </c>
      <c r="AD49" s="14"/>
      <c r="AE49" s="14"/>
      <c r="AF49" s="14"/>
      <c r="AG49" s="14"/>
      <c r="AH49" s="5" t="s">
        <v>120</v>
      </c>
      <c r="AI49" s="63" t="s">
        <v>113</v>
      </c>
    </row>
    <row r="50" spans="1:35" s="26" customFormat="1" ht="28.5" customHeight="1" x14ac:dyDescent="0.2">
      <c r="A50" s="1" t="s">
        <v>508</v>
      </c>
      <c r="B50" s="41" t="s">
        <v>213</v>
      </c>
      <c r="C50" s="78" t="s">
        <v>35</v>
      </c>
      <c r="D50" s="5" t="s">
        <v>0</v>
      </c>
      <c r="E50" s="5" t="s">
        <v>29</v>
      </c>
      <c r="F50" s="78" t="s">
        <v>146</v>
      </c>
      <c r="G50" s="79" t="s">
        <v>145</v>
      </c>
      <c r="H50" s="5"/>
      <c r="I50" s="58" t="s">
        <v>40</v>
      </c>
      <c r="J50" s="27"/>
      <c r="K50" s="34"/>
      <c r="L50" s="34"/>
      <c r="M50" s="7" t="s">
        <v>45</v>
      </c>
      <c r="N50" s="5" t="s">
        <v>41</v>
      </c>
      <c r="O50" s="58" t="s">
        <v>51</v>
      </c>
      <c r="P50" s="89">
        <v>40338</v>
      </c>
      <c r="Q50" s="19" t="s">
        <v>156</v>
      </c>
      <c r="R50" s="159"/>
      <c r="S50" s="4">
        <v>40371</v>
      </c>
      <c r="T50" s="7">
        <v>1</v>
      </c>
      <c r="U50" s="5"/>
      <c r="V50" s="139"/>
      <c r="W50" s="77" t="s">
        <v>48</v>
      </c>
      <c r="X50" s="77" t="s">
        <v>48</v>
      </c>
      <c r="Y50" s="14">
        <v>94140</v>
      </c>
      <c r="Z50" s="7" t="s">
        <v>45</v>
      </c>
      <c r="AA50" s="5"/>
      <c r="AB50" s="5" t="s">
        <v>48</v>
      </c>
      <c r="AC50" s="14">
        <v>93002.47</v>
      </c>
      <c r="AD50" s="25"/>
      <c r="AE50" s="14"/>
      <c r="AF50" s="14"/>
      <c r="AG50" s="14"/>
      <c r="AH50" s="5" t="s">
        <v>120</v>
      </c>
      <c r="AI50" s="63" t="s">
        <v>113</v>
      </c>
    </row>
    <row r="51" spans="1:35" s="26" customFormat="1" ht="25.5" customHeight="1" x14ac:dyDescent="0.2">
      <c r="A51" s="1" t="s">
        <v>509</v>
      </c>
      <c r="B51" s="41" t="s">
        <v>213</v>
      </c>
      <c r="C51" s="78" t="s">
        <v>35</v>
      </c>
      <c r="D51" s="5" t="s">
        <v>3</v>
      </c>
      <c r="E51" s="5" t="s">
        <v>31</v>
      </c>
      <c r="F51" s="78" t="s">
        <v>148</v>
      </c>
      <c r="G51" s="79" t="s">
        <v>147</v>
      </c>
      <c r="H51" s="5"/>
      <c r="I51" s="78" t="s">
        <v>40</v>
      </c>
      <c r="J51" s="27"/>
      <c r="K51" s="34" t="s">
        <v>195</v>
      </c>
      <c r="L51" s="34"/>
      <c r="M51" s="7" t="s">
        <v>45</v>
      </c>
      <c r="N51" s="5" t="s">
        <v>42</v>
      </c>
      <c r="O51" s="78" t="s">
        <v>51</v>
      </c>
      <c r="P51" s="89">
        <v>40386</v>
      </c>
      <c r="Q51" s="20" t="s">
        <v>71</v>
      </c>
      <c r="R51" s="159"/>
      <c r="S51" s="4">
        <v>40435</v>
      </c>
      <c r="T51" s="7">
        <v>1</v>
      </c>
      <c r="U51" s="5"/>
      <c r="V51" s="139" t="s">
        <v>162</v>
      </c>
      <c r="W51" s="77" t="s">
        <v>48</v>
      </c>
      <c r="X51" s="77" t="s">
        <v>48</v>
      </c>
      <c r="Y51" s="14">
        <v>242490</v>
      </c>
      <c r="Z51" s="80" t="s">
        <v>45</v>
      </c>
      <c r="AA51" s="5"/>
      <c r="AB51" s="5" t="s">
        <v>175</v>
      </c>
      <c r="AC51" s="14">
        <v>45748.84</v>
      </c>
      <c r="AD51" s="25" t="s">
        <v>545</v>
      </c>
      <c r="AE51" s="14">
        <v>680206.56</v>
      </c>
      <c r="AF51" s="14"/>
      <c r="AG51" s="14"/>
      <c r="AH51" s="5"/>
      <c r="AI51" s="63" t="s">
        <v>109</v>
      </c>
    </row>
    <row r="52" spans="1:35" s="26" customFormat="1" ht="76.5" customHeight="1" x14ac:dyDescent="0.2">
      <c r="A52" s="1" t="s">
        <v>502</v>
      </c>
      <c r="B52" s="41" t="s">
        <v>213</v>
      </c>
      <c r="C52" s="5" t="s">
        <v>38</v>
      </c>
      <c r="D52" s="5" t="s">
        <v>3</v>
      </c>
      <c r="E52" s="5" t="s">
        <v>31</v>
      </c>
      <c r="F52" s="5" t="s">
        <v>346</v>
      </c>
      <c r="G52" s="2" t="s">
        <v>385</v>
      </c>
      <c r="H52" s="5"/>
      <c r="I52" s="5" t="s">
        <v>40</v>
      </c>
      <c r="J52" s="27"/>
      <c r="K52" s="34" t="s">
        <v>195</v>
      </c>
      <c r="L52" s="34"/>
      <c r="M52" s="7" t="s">
        <v>45</v>
      </c>
      <c r="N52" s="5" t="s">
        <v>42</v>
      </c>
      <c r="O52" s="5" t="s">
        <v>51</v>
      </c>
      <c r="P52" s="89">
        <v>40385</v>
      </c>
      <c r="Q52" s="1" t="s">
        <v>71</v>
      </c>
      <c r="R52" s="159"/>
      <c r="S52" s="4">
        <v>40441</v>
      </c>
      <c r="T52" s="7">
        <v>1</v>
      </c>
      <c r="U52" s="5" t="s">
        <v>44</v>
      </c>
      <c r="V52" s="139" t="s">
        <v>163</v>
      </c>
      <c r="W52" s="25" t="s">
        <v>48</v>
      </c>
      <c r="X52" s="25" t="s">
        <v>48</v>
      </c>
      <c r="Y52" s="14">
        <v>212364</v>
      </c>
      <c r="Z52" s="7" t="s">
        <v>44</v>
      </c>
      <c r="AA52" s="7">
        <v>5</v>
      </c>
      <c r="AB52" s="5" t="s">
        <v>47</v>
      </c>
      <c r="AC52" s="14">
        <v>131951.96</v>
      </c>
      <c r="AD52" s="14"/>
      <c r="AE52" s="14"/>
      <c r="AF52" s="14"/>
      <c r="AG52" s="14"/>
      <c r="AH52" s="5" t="s">
        <v>120</v>
      </c>
      <c r="AI52" s="7" t="s">
        <v>109</v>
      </c>
    </row>
    <row r="53" spans="1:35" s="26" customFormat="1" ht="25.5" customHeight="1" x14ac:dyDescent="0.2">
      <c r="A53" s="1" t="s">
        <v>501</v>
      </c>
      <c r="B53" s="41" t="s">
        <v>213</v>
      </c>
      <c r="C53" s="78" t="s">
        <v>34</v>
      </c>
      <c r="D53" s="5" t="s">
        <v>0</v>
      </c>
      <c r="E53" s="5" t="s">
        <v>31</v>
      </c>
      <c r="F53" s="78" t="s">
        <v>142</v>
      </c>
      <c r="G53" s="79" t="s">
        <v>433</v>
      </c>
      <c r="H53" s="5"/>
      <c r="I53" s="5" t="s">
        <v>40</v>
      </c>
      <c r="J53" s="27"/>
      <c r="K53" s="34" t="s">
        <v>194</v>
      </c>
      <c r="L53" s="34"/>
      <c r="M53" s="7" t="s">
        <v>45</v>
      </c>
      <c r="N53" s="5" t="s">
        <v>42</v>
      </c>
      <c r="O53" s="58" t="s">
        <v>51</v>
      </c>
      <c r="P53" s="89">
        <v>40353</v>
      </c>
      <c r="Q53" s="19" t="s">
        <v>164</v>
      </c>
      <c r="R53" s="159"/>
      <c r="S53" s="4">
        <v>40372</v>
      </c>
      <c r="T53" s="7"/>
      <c r="U53" s="7" t="s">
        <v>45</v>
      </c>
      <c r="V53" s="139"/>
      <c r="W53" s="77" t="s">
        <v>48</v>
      </c>
      <c r="X53" s="77" t="s">
        <v>48</v>
      </c>
      <c r="Y53" s="75">
        <v>199676.35</v>
      </c>
      <c r="Z53" s="7" t="s">
        <v>45</v>
      </c>
      <c r="AA53" s="5"/>
      <c r="AB53" s="63" t="s">
        <v>48</v>
      </c>
      <c r="AC53" s="14">
        <v>195428.27</v>
      </c>
      <c r="AD53" s="14"/>
      <c r="AE53" s="14"/>
      <c r="AF53" s="14"/>
      <c r="AG53" s="14"/>
      <c r="AH53" s="5" t="s">
        <v>120</v>
      </c>
      <c r="AI53" s="63" t="s">
        <v>113</v>
      </c>
    </row>
    <row r="54" spans="1:35" s="26" customFormat="1" ht="25.5" customHeight="1" x14ac:dyDescent="0.2">
      <c r="A54" s="1" t="s">
        <v>594</v>
      </c>
      <c r="B54" s="41" t="s">
        <v>213</v>
      </c>
      <c r="C54" s="78" t="s">
        <v>36</v>
      </c>
      <c r="D54" s="5" t="s">
        <v>0</v>
      </c>
      <c r="E54" s="5" t="s">
        <v>31</v>
      </c>
      <c r="F54" s="78" t="s">
        <v>183</v>
      </c>
      <c r="G54" s="79" t="s">
        <v>434</v>
      </c>
      <c r="H54" s="5"/>
      <c r="I54" s="5" t="s">
        <v>40</v>
      </c>
      <c r="J54" s="27"/>
      <c r="K54" s="34"/>
      <c r="L54" s="34"/>
      <c r="M54" s="7" t="s">
        <v>45</v>
      </c>
      <c r="N54" s="5" t="s">
        <v>42</v>
      </c>
      <c r="O54" s="78" t="s">
        <v>51</v>
      </c>
      <c r="P54" s="89">
        <v>40359</v>
      </c>
      <c r="Q54" s="20" t="s">
        <v>170</v>
      </c>
      <c r="R54" s="159"/>
      <c r="S54" s="4">
        <v>40366</v>
      </c>
      <c r="T54" s="7">
        <v>1</v>
      </c>
      <c r="U54" s="7" t="s">
        <v>45</v>
      </c>
      <c r="V54" s="139"/>
      <c r="W54" s="81" t="s">
        <v>48</v>
      </c>
      <c r="X54" s="81" t="s">
        <v>48</v>
      </c>
      <c r="Y54" s="14">
        <v>365249.24</v>
      </c>
      <c r="Z54" s="7" t="s">
        <v>45</v>
      </c>
      <c r="AA54" s="5"/>
      <c r="AB54" s="80" t="s">
        <v>48</v>
      </c>
      <c r="AC54" s="14">
        <v>365249.24</v>
      </c>
      <c r="AD54" s="14"/>
      <c r="AE54" s="14"/>
      <c r="AF54" s="14"/>
      <c r="AG54" s="14"/>
      <c r="AH54" s="5" t="s">
        <v>120</v>
      </c>
      <c r="AI54" s="80" t="s">
        <v>113</v>
      </c>
    </row>
    <row r="55" spans="1:35" s="26" customFormat="1" ht="63.75" customHeight="1" x14ac:dyDescent="0.2">
      <c r="A55" s="1" t="s">
        <v>595</v>
      </c>
      <c r="B55" s="41" t="s">
        <v>213</v>
      </c>
      <c r="C55" s="78" t="s">
        <v>36</v>
      </c>
      <c r="D55" s="5" t="s">
        <v>0</v>
      </c>
      <c r="E55" s="5" t="s">
        <v>32</v>
      </c>
      <c r="F55" s="78" t="s">
        <v>183</v>
      </c>
      <c r="G55" s="79" t="s">
        <v>435</v>
      </c>
      <c r="H55" s="5"/>
      <c r="I55" s="5" t="s">
        <v>49</v>
      </c>
      <c r="J55" s="27"/>
      <c r="K55" s="34" t="s">
        <v>194</v>
      </c>
      <c r="L55" s="34"/>
      <c r="M55" s="7" t="s">
        <v>45</v>
      </c>
      <c r="N55" s="5" t="s">
        <v>42</v>
      </c>
      <c r="O55" s="78" t="s">
        <v>51</v>
      </c>
      <c r="P55" s="89">
        <v>40389</v>
      </c>
      <c r="Q55" s="20" t="s">
        <v>171</v>
      </c>
      <c r="R55" s="159"/>
      <c r="S55" s="4">
        <v>40401</v>
      </c>
      <c r="T55" s="7"/>
      <c r="U55" s="7" t="s">
        <v>44</v>
      </c>
      <c r="V55" s="139" t="s">
        <v>172</v>
      </c>
      <c r="W55" s="81" t="s">
        <v>48</v>
      </c>
      <c r="X55" s="81" t="s">
        <v>48</v>
      </c>
      <c r="Y55" s="14">
        <v>1172967.1100000001</v>
      </c>
      <c r="Z55" s="7" t="s">
        <v>44</v>
      </c>
      <c r="AA55" s="7">
        <v>5</v>
      </c>
      <c r="AB55" s="80" t="s">
        <v>48</v>
      </c>
      <c r="AC55" s="14">
        <v>1172967.1100000001</v>
      </c>
      <c r="AD55" s="14"/>
      <c r="AE55" s="14"/>
      <c r="AF55" s="14"/>
      <c r="AG55" s="14"/>
      <c r="AH55" s="5"/>
      <c r="AI55" s="80" t="s">
        <v>113</v>
      </c>
    </row>
    <row r="56" spans="1:35" s="26" customFormat="1" ht="25.5" customHeight="1" x14ac:dyDescent="0.2">
      <c r="A56" s="1" t="s">
        <v>500</v>
      </c>
      <c r="B56" s="41" t="s">
        <v>213</v>
      </c>
      <c r="C56" s="78" t="s">
        <v>37</v>
      </c>
      <c r="D56" s="5" t="s">
        <v>0</v>
      </c>
      <c r="E56" s="5" t="s">
        <v>28</v>
      </c>
      <c r="F56" s="78" t="s">
        <v>140</v>
      </c>
      <c r="G56" s="79" t="s">
        <v>436</v>
      </c>
      <c r="H56" s="5"/>
      <c r="I56" s="5" t="s">
        <v>49</v>
      </c>
      <c r="J56" s="27"/>
      <c r="K56" s="34" t="s">
        <v>125</v>
      </c>
      <c r="L56" s="34"/>
      <c r="M56" s="7" t="s">
        <v>45</v>
      </c>
      <c r="N56" s="5" t="s">
        <v>42</v>
      </c>
      <c r="O56" s="58" t="s">
        <v>51</v>
      </c>
      <c r="P56" s="89">
        <v>40375</v>
      </c>
      <c r="Q56" s="19" t="s">
        <v>165</v>
      </c>
      <c r="R56" s="159" t="s">
        <v>930</v>
      </c>
      <c r="S56" s="4">
        <v>40388</v>
      </c>
      <c r="T56" s="7"/>
      <c r="U56" s="7" t="s">
        <v>45</v>
      </c>
      <c r="V56" s="139"/>
      <c r="W56" s="77" t="s">
        <v>48</v>
      </c>
      <c r="X56" s="77" t="s">
        <v>48</v>
      </c>
      <c r="Y56" s="14">
        <v>49225</v>
      </c>
      <c r="Z56" s="7" t="s">
        <v>45</v>
      </c>
      <c r="AA56" s="5"/>
      <c r="AB56" s="7" t="s">
        <v>48</v>
      </c>
      <c r="AC56" s="14">
        <v>13115</v>
      </c>
      <c r="AD56" s="14" t="s">
        <v>546</v>
      </c>
      <c r="AE56" s="14">
        <v>18108.89</v>
      </c>
      <c r="AF56" s="14"/>
      <c r="AG56" s="14"/>
      <c r="AH56" s="5"/>
      <c r="AI56" s="63" t="s">
        <v>113</v>
      </c>
    </row>
    <row r="57" spans="1:35" s="26" customFormat="1" ht="43.5" customHeight="1" x14ac:dyDescent="0.2">
      <c r="A57" s="1" t="s">
        <v>499</v>
      </c>
      <c r="B57" s="41" t="s">
        <v>213</v>
      </c>
      <c r="C57" s="78" t="s">
        <v>34</v>
      </c>
      <c r="D57" s="5" t="s">
        <v>0</v>
      </c>
      <c r="E57" s="5" t="s">
        <v>31</v>
      </c>
      <c r="F57" s="78" t="s">
        <v>142</v>
      </c>
      <c r="G57" s="79" t="s">
        <v>437</v>
      </c>
      <c r="H57" s="5"/>
      <c r="I57" s="5" t="s">
        <v>40</v>
      </c>
      <c r="J57" s="27"/>
      <c r="K57" s="34" t="s">
        <v>194</v>
      </c>
      <c r="L57" s="34"/>
      <c r="M57" s="7" t="s">
        <v>45</v>
      </c>
      <c r="N57" s="5" t="s">
        <v>42</v>
      </c>
      <c r="O57" s="58" t="s">
        <v>51</v>
      </c>
      <c r="P57" s="89">
        <v>40403</v>
      </c>
      <c r="Q57" s="19" t="s">
        <v>159</v>
      </c>
      <c r="R57" s="159"/>
      <c r="S57" s="4">
        <v>40427</v>
      </c>
      <c r="T57" s="7"/>
      <c r="U57" s="7" t="s">
        <v>45</v>
      </c>
      <c r="V57" s="139"/>
      <c r="W57" s="77" t="s">
        <v>48</v>
      </c>
      <c r="X57" s="77" t="s">
        <v>48</v>
      </c>
      <c r="Y57" s="14">
        <v>546626.5</v>
      </c>
      <c r="Z57" s="7" t="s">
        <v>44</v>
      </c>
      <c r="AA57" s="7">
        <v>5</v>
      </c>
      <c r="AB57" s="5" t="s">
        <v>175</v>
      </c>
      <c r="AC57" s="14">
        <v>546626.5</v>
      </c>
      <c r="AD57" s="14"/>
      <c r="AE57" s="14"/>
      <c r="AF57" s="14"/>
      <c r="AG57" s="14"/>
      <c r="AH57" s="5" t="s">
        <v>120</v>
      </c>
      <c r="AI57" s="63" t="s">
        <v>113</v>
      </c>
    </row>
    <row r="58" spans="1:35" s="26" customFormat="1" ht="76.5" customHeight="1" x14ac:dyDescent="0.2">
      <c r="A58" s="1" t="s">
        <v>596</v>
      </c>
      <c r="B58" s="41" t="s">
        <v>213</v>
      </c>
      <c r="C58" s="78" t="s">
        <v>36</v>
      </c>
      <c r="D58" s="78" t="s">
        <v>0</v>
      </c>
      <c r="E58" s="5" t="s">
        <v>28</v>
      </c>
      <c r="F58" s="79" t="s">
        <v>1365</v>
      </c>
      <c r="G58" s="79" t="s">
        <v>1366</v>
      </c>
      <c r="H58" s="5"/>
      <c r="I58" s="5" t="s">
        <v>49</v>
      </c>
      <c r="J58" s="27"/>
      <c r="K58" s="34"/>
      <c r="L58" s="34"/>
      <c r="M58" s="7" t="s">
        <v>45</v>
      </c>
      <c r="N58" s="5" t="s">
        <v>41</v>
      </c>
      <c r="O58" s="78" t="s">
        <v>51</v>
      </c>
      <c r="P58" s="89">
        <v>40402</v>
      </c>
      <c r="Q58" s="1" t="s">
        <v>1618</v>
      </c>
      <c r="R58" s="159" t="s">
        <v>1623</v>
      </c>
      <c r="S58" s="4">
        <v>40402</v>
      </c>
      <c r="T58" s="7">
        <v>1</v>
      </c>
      <c r="U58" s="7" t="s">
        <v>45</v>
      </c>
      <c r="V58" s="139"/>
      <c r="W58" s="77" t="s">
        <v>48</v>
      </c>
      <c r="X58" s="77" t="s">
        <v>48</v>
      </c>
      <c r="Y58" s="14">
        <v>293404</v>
      </c>
      <c r="Z58" s="7" t="s">
        <v>45</v>
      </c>
      <c r="AA58" s="5"/>
      <c r="AB58" s="63" t="s">
        <v>48</v>
      </c>
      <c r="AC58" s="14">
        <v>293404</v>
      </c>
      <c r="AD58" s="14" t="s">
        <v>546</v>
      </c>
      <c r="AE58" s="14"/>
      <c r="AF58" s="14"/>
      <c r="AG58" s="14"/>
      <c r="AH58" s="2"/>
      <c r="AI58" s="63" t="s">
        <v>113</v>
      </c>
    </row>
    <row r="59" spans="1:35" s="26" customFormat="1" ht="38.25" customHeight="1" x14ac:dyDescent="0.2">
      <c r="A59" s="1" t="s">
        <v>498</v>
      </c>
      <c r="B59" s="41" t="s">
        <v>213</v>
      </c>
      <c r="C59" s="78" t="s">
        <v>35</v>
      </c>
      <c r="D59" s="5" t="s">
        <v>0</v>
      </c>
      <c r="E59" s="5" t="s">
        <v>28</v>
      </c>
      <c r="F59" s="78" t="s">
        <v>387</v>
      </c>
      <c r="G59" s="79" t="s">
        <v>438</v>
      </c>
      <c r="H59" s="5"/>
      <c r="I59" s="5" t="s">
        <v>49</v>
      </c>
      <c r="J59" s="27"/>
      <c r="K59" s="34"/>
      <c r="L59" s="34"/>
      <c r="M59" s="7" t="s">
        <v>45</v>
      </c>
      <c r="N59" s="5" t="s">
        <v>42</v>
      </c>
      <c r="O59" s="58" t="s">
        <v>51</v>
      </c>
      <c r="P59" s="89">
        <v>40401</v>
      </c>
      <c r="Q59" s="19" t="s">
        <v>166</v>
      </c>
      <c r="R59" s="159"/>
      <c r="S59" s="4">
        <v>40441</v>
      </c>
      <c r="T59" s="7">
        <v>2</v>
      </c>
      <c r="U59" s="7" t="s">
        <v>45</v>
      </c>
      <c r="V59" s="139"/>
      <c r="W59" s="77" t="s">
        <v>48</v>
      </c>
      <c r="X59" s="77" t="s">
        <v>48</v>
      </c>
      <c r="Y59" s="14">
        <v>2448445</v>
      </c>
      <c r="Z59" s="7" t="s">
        <v>44</v>
      </c>
      <c r="AA59" s="7">
        <v>5</v>
      </c>
      <c r="AB59" s="5" t="s">
        <v>175</v>
      </c>
      <c r="AC59" s="14">
        <v>2448445</v>
      </c>
      <c r="AD59" s="25" t="s">
        <v>544</v>
      </c>
      <c r="AE59" s="14"/>
      <c r="AF59" s="14"/>
      <c r="AG59" s="14"/>
      <c r="AH59" s="5" t="s">
        <v>120</v>
      </c>
      <c r="AI59" s="63" t="s">
        <v>113</v>
      </c>
    </row>
    <row r="60" spans="1:35" s="26" customFormat="1" ht="38.25" customHeight="1" x14ac:dyDescent="0.2">
      <c r="A60" s="1" t="s">
        <v>497</v>
      </c>
      <c r="B60" s="41" t="s">
        <v>213</v>
      </c>
      <c r="C60" s="78" t="s">
        <v>34</v>
      </c>
      <c r="D60" s="5" t="s">
        <v>0</v>
      </c>
      <c r="E60" s="5" t="s">
        <v>31</v>
      </c>
      <c r="F60" s="78" t="s">
        <v>143</v>
      </c>
      <c r="G60" s="79" t="s">
        <v>439</v>
      </c>
      <c r="H60" s="5"/>
      <c r="I60" s="5" t="s">
        <v>49</v>
      </c>
      <c r="J60" s="27"/>
      <c r="K60" s="34" t="s">
        <v>194</v>
      </c>
      <c r="L60" s="34"/>
      <c r="M60" s="7" t="s">
        <v>45</v>
      </c>
      <c r="N60" s="5" t="s">
        <v>42</v>
      </c>
      <c r="O60" s="58" t="s">
        <v>51</v>
      </c>
      <c r="P60" s="89">
        <v>40400</v>
      </c>
      <c r="Q60" s="19" t="s">
        <v>167</v>
      </c>
      <c r="R60" s="159"/>
      <c r="S60" s="82">
        <v>40477</v>
      </c>
      <c r="T60" s="7">
        <v>1</v>
      </c>
      <c r="U60" s="7" t="s">
        <v>45</v>
      </c>
      <c r="V60" s="139"/>
      <c r="W60" s="77" t="s">
        <v>48</v>
      </c>
      <c r="X60" s="77" t="s">
        <v>48</v>
      </c>
      <c r="Y60" s="14">
        <v>5472562.4400000004</v>
      </c>
      <c r="Z60" s="7" t="s">
        <v>45</v>
      </c>
      <c r="AA60" s="5"/>
      <c r="AB60" s="5" t="s">
        <v>47</v>
      </c>
      <c r="AC60" s="77" t="s">
        <v>48</v>
      </c>
      <c r="AD60" s="77"/>
      <c r="AE60" s="14"/>
      <c r="AF60" s="14"/>
      <c r="AG60" s="14"/>
      <c r="AH60" s="5" t="s">
        <v>120</v>
      </c>
      <c r="AI60" s="63" t="s">
        <v>113</v>
      </c>
    </row>
    <row r="61" spans="1:35" s="26" customFormat="1" ht="51" customHeight="1" x14ac:dyDescent="0.2">
      <c r="A61" s="1" t="s">
        <v>597</v>
      </c>
      <c r="B61" s="41" t="s">
        <v>213</v>
      </c>
      <c r="C61" s="78" t="s">
        <v>36</v>
      </c>
      <c r="D61" s="58" t="s">
        <v>0</v>
      </c>
      <c r="E61" s="5" t="s">
        <v>31</v>
      </c>
      <c r="F61" s="58" t="s">
        <v>144</v>
      </c>
      <c r="G61" s="79" t="s">
        <v>440</v>
      </c>
      <c r="H61" s="5"/>
      <c r="I61" s="58" t="s">
        <v>40</v>
      </c>
      <c r="J61" s="27"/>
      <c r="K61" s="34"/>
      <c r="L61" s="34"/>
      <c r="M61" s="7" t="s">
        <v>45</v>
      </c>
      <c r="N61" s="5" t="s">
        <v>42</v>
      </c>
      <c r="O61" s="58" t="s">
        <v>51</v>
      </c>
      <c r="P61" s="89">
        <v>40396</v>
      </c>
      <c r="Q61" s="1" t="s">
        <v>188</v>
      </c>
      <c r="R61" s="159" t="s">
        <v>1367</v>
      </c>
      <c r="S61" s="4">
        <v>40420</v>
      </c>
      <c r="T61" s="7">
        <v>1</v>
      </c>
      <c r="U61" s="7" t="s">
        <v>45</v>
      </c>
      <c r="V61" s="139"/>
      <c r="W61" s="77" t="s">
        <v>48</v>
      </c>
      <c r="X61" s="77" t="s">
        <v>48</v>
      </c>
      <c r="Y61" s="14">
        <v>63850</v>
      </c>
      <c r="Z61" s="63" t="s">
        <v>44</v>
      </c>
      <c r="AA61" s="5"/>
      <c r="AB61" s="63" t="s">
        <v>48</v>
      </c>
      <c r="AC61" s="14">
        <v>63850</v>
      </c>
      <c r="AD61" s="14" t="s">
        <v>771</v>
      </c>
      <c r="AE61" s="14"/>
      <c r="AF61" s="14"/>
      <c r="AG61" s="14"/>
      <c r="AH61" s="2"/>
      <c r="AI61" s="63" t="s">
        <v>113</v>
      </c>
    </row>
    <row r="62" spans="1:35" s="26" customFormat="1" ht="36.75" customHeight="1" x14ac:dyDescent="0.2">
      <c r="A62" s="1" t="s">
        <v>496</v>
      </c>
      <c r="B62" s="41" t="s">
        <v>213</v>
      </c>
      <c r="C62" s="78" t="s">
        <v>35</v>
      </c>
      <c r="D62" s="5" t="s">
        <v>0</v>
      </c>
      <c r="E62" s="5" t="s">
        <v>31</v>
      </c>
      <c r="F62" s="78" t="s">
        <v>64</v>
      </c>
      <c r="G62" s="79" t="s">
        <v>441</v>
      </c>
      <c r="H62" s="5"/>
      <c r="I62" s="5" t="s">
        <v>40</v>
      </c>
      <c r="J62" s="27"/>
      <c r="K62" s="34"/>
      <c r="L62" s="34"/>
      <c r="M62" s="7" t="s">
        <v>45</v>
      </c>
      <c r="N62" s="5" t="s">
        <v>42</v>
      </c>
      <c r="O62" s="58" t="s">
        <v>51</v>
      </c>
      <c r="P62" s="89">
        <v>40406</v>
      </c>
      <c r="Q62" s="19" t="s">
        <v>168</v>
      </c>
      <c r="R62" s="159"/>
      <c r="S62" s="4">
        <v>40438</v>
      </c>
      <c r="T62" s="7"/>
      <c r="U62" s="7" t="s">
        <v>45</v>
      </c>
      <c r="V62" s="139"/>
      <c r="W62" s="77" t="s">
        <v>48</v>
      </c>
      <c r="X62" s="77" t="s">
        <v>48</v>
      </c>
      <c r="Y62" s="14">
        <v>79390.5</v>
      </c>
      <c r="Z62" s="7" t="s">
        <v>45</v>
      </c>
      <c r="AA62" s="5"/>
      <c r="AB62" s="5" t="s">
        <v>48</v>
      </c>
      <c r="AC62" s="14">
        <v>66185.53</v>
      </c>
      <c r="AD62" s="25"/>
      <c r="AE62" s="14"/>
      <c r="AF62" s="14"/>
      <c r="AG62" s="14"/>
      <c r="AH62" s="5" t="s">
        <v>120</v>
      </c>
      <c r="AI62" s="63" t="s">
        <v>113</v>
      </c>
    </row>
    <row r="63" spans="1:35" s="26" customFormat="1" ht="25.5" customHeight="1" x14ac:dyDescent="0.2">
      <c r="A63" s="1" t="s">
        <v>495</v>
      </c>
      <c r="B63" s="41" t="s">
        <v>213</v>
      </c>
      <c r="C63" s="78" t="s">
        <v>153</v>
      </c>
      <c r="D63" s="5" t="s">
        <v>0</v>
      </c>
      <c r="E63" s="5" t="s">
        <v>29</v>
      </c>
      <c r="F63" s="78" t="s">
        <v>149</v>
      </c>
      <c r="G63" s="2" t="s">
        <v>442</v>
      </c>
      <c r="H63" s="2" t="s">
        <v>972</v>
      </c>
      <c r="I63" s="5" t="s">
        <v>40</v>
      </c>
      <c r="J63" s="27"/>
      <c r="K63" s="34" t="s">
        <v>192</v>
      </c>
      <c r="L63" s="34"/>
      <c r="M63" s="7" t="s">
        <v>45</v>
      </c>
      <c r="N63" s="5" t="s">
        <v>42</v>
      </c>
      <c r="O63" s="58" t="s">
        <v>51</v>
      </c>
      <c r="P63" s="89">
        <v>40408</v>
      </c>
      <c r="Q63" s="1" t="s">
        <v>391</v>
      </c>
      <c r="R63" s="159"/>
      <c r="S63" s="4">
        <v>40450</v>
      </c>
      <c r="T63" s="7"/>
      <c r="U63" s="7" t="s">
        <v>45</v>
      </c>
      <c r="V63" s="139"/>
      <c r="W63" s="77" t="s">
        <v>48</v>
      </c>
      <c r="X63" s="77" t="s">
        <v>48</v>
      </c>
      <c r="Y63" s="14">
        <v>27269</v>
      </c>
      <c r="Z63" s="63" t="s">
        <v>45</v>
      </c>
      <c r="AA63" s="5"/>
      <c r="AB63" s="7" t="s">
        <v>47</v>
      </c>
      <c r="AC63" s="14">
        <f>27269-5412.2</f>
        <v>21856.799999999999</v>
      </c>
      <c r="AD63" s="14"/>
      <c r="AE63" s="14">
        <v>5412.2</v>
      </c>
      <c r="AF63" s="14"/>
      <c r="AG63" s="14"/>
      <c r="AH63" s="5" t="s">
        <v>120</v>
      </c>
      <c r="AI63" s="63" t="s">
        <v>113</v>
      </c>
    </row>
    <row r="64" spans="1:35" s="26" customFormat="1" ht="76.5" customHeight="1" x14ac:dyDescent="0.2">
      <c r="A64" s="1" t="s">
        <v>494</v>
      </c>
      <c r="B64" s="41" t="s">
        <v>213</v>
      </c>
      <c r="C64" s="78" t="s">
        <v>37</v>
      </c>
      <c r="D64" s="5" t="s">
        <v>0</v>
      </c>
      <c r="E64" s="5" t="s">
        <v>31</v>
      </c>
      <c r="F64" s="78" t="s">
        <v>64</v>
      </c>
      <c r="G64" s="2" t="s">
        <v>973</v>
      </c>
      <c r="H64" s="2" t="s">
        <v>141</v>
      </c>
      <c r="I64" s="5" t="s">
        <v>40</v>
      </c>
      <c r="J64" s="27"/>
      <c r="K64" s="34" t="s">
        <v>194</v>
      </c>
      <c r="L64" s="34"/>
      <c r="M64" s="7" t="s">
        <v>45</v>
      </c>
      <c r="N64" s="5" t="s">
        <v>42</v>
      </c>
      <c r="O64" s="58" t="s">
        <v>51</v>
      </c>
      <c r="P64" s="89">
        <v>40422</v>
      </c>
      <c r="Q64" s="19" t="s">
        <v>156</v>
      </c>
      <c r="R64" s="159"/>
      <c r="S64" s="4">
        <v>40436</v>
      </c>
      <c r="T64" s="7"/>
      <c r="U64" s="7" t="s">
        <v>45</v>
      </c>
      <c r="V64" s="139"/>
      <c r="W64" s="77" t="s">
        <v>48</v>
      </c>
      <c r="X64" s="77" t="s">
        <v>48</v>
      </c>
      <c r="Y64" s="14">
        <v>446672.24</v>
      </c>
      <c r="Z64" s="5" t="s">
        <v>44</v>
      </c>
      <c r="AA64" s="5">
        <v>5</v>
      </c>
      <c r="AB64" s="7" t="s">
        <v>48</v>
      </c>
      <c r="AC64" s="14">
        <v>276448.98</v>
      </c>
      <c r="AD64" s="14"/>
      <c r="AE64" s="14"/>
      <c r="AF64" s="14"/>
      <c r="AG64" s="14"/>
      <c r="AH64" s="5" t="s">
        <v>120</v>
      </c>
      <c r="AI64" s="63" t="s">
        <v>113</v>
      </c>
    </row>
    <row r="65" spans="1:35" s="26" customFormat="1" ht="25.5" customHeight="1" x14ac:dyDescent="0.2">
      <c r="A65" s="1" t="s">
        <v>493</v>
      </c>
      <c r="B65" s="41" t="s">
        <v>213</v>
      </c>
      <c r="C65" s="5" t="s">
        <v>153</v>
      </c>
      <c r="D65" s="58" t="s">
        <v>0</v>
      </c>
      <c r="E65" s="58" t="s">
        <v>29</v>
      </c>
      <c r="F65" s="58" t="s">
        <v>85</v>
      </c>
      <c r="G65" s="2" t="s">
        <v>443</v>
      </c>
      <c r="H65" s="2" t="s">
        <v>974</v>
      </c>
      <c r="I65" s="58" t="s">
        <v>40</v>
      </c>
      <c r="J65" s="27"/>
      <c r="K65" s="34" t="s">
        <v>192</v>
      </c>
      <c r="L65" s="34"/>
      <c r="M65" s="7" t="s">
        <v>45</v>
      </c>
      <c r="N65" s="5" t="s">
        <v>42</v>
      </c>
      <c r="O65" s="58" t="s">
        <v>51</v>
      </c>
      <c r="P65" s="89">
        <v>40413</v>
      </c>
      <c r="Q65" s="1" t="s">
        <v>390</v>
      </c>
      <c r="R65" s="159"/>
      <c r="S65" s="4">
        <v>40448</v>
      </c>
      <c r="T65" s="7"/>
      <c r="U65" s="7" t="s">
        <v>45</v>
      </c>
      <c r="V65" s="139"/>
      <c r="W65" s="77" t="s">
        <v>48</v>
      </c>
      <c r="X65" s="77" t="s">
        <v>48</v>
      </c>
      <c r="Y65" s="14">
        <f>136008.36</f>
        <v>136008.35999999999</v>
      </c>
      <c r="Z65" s="58" t="s">
        <v>45</v>
      </c>
      <c r="AA65" s="5"/>
      <c r="AB65" s="5" t="s">
        <v>47</v>
      </c>
      <c r="AC65" s="77">
        <f>136008.36-25888.56</f>
        <v>110119.79999999999</v>
      </c>
      <c r="AD65" s="77"/>
      <c r="AE65" s="14">
        <v>25888.560000000001</v>
      </c>
      <c r="AF65" s="14"/>
      <c r="AG65" s="14"/>
      <c r="AH65" s="5" t="s">
        <v>120</v>
      </c>
      <c r="AI65" s="63" t="s">
        <v>113</v>
      </c>
    </row>
    <row r="66" spans="1:35" s="26" customFormat="1" ht="38.25" customHeight="1" x14ac:dyDescent="0.2">
      <c r="A66" s="1" t="s">
        <v>154</v>
      </c>
      <c r="B66" s="41" t="s">
        <v>213</v>
      </c>
      <c r="C66" s="58" t="s">
        <v>38</v>
      </c>
      <c r="D66" s="5" t="s">
        <v>0</v>
      </c>
      <c r="E66" s="5" t="s">
        <v>29</v>
      </c>
      <c r="F66" s="76" t="s">
        <v>152</v>
      </c>
      <c r="G66" s="76" t="s">
        <v>151</v>
      </c>
      <c r="H66" s="5"/>
      <c r="I66" s="5" t="s">
        <v>40</v>
      </c>
      <c r="J66" s="27"/>
      <c r="K66" s="34"/>
      <c r="L66" s="34"/>
      <c r="M66" s="7" t="s">
        <v>45</v>
      </c>
      <c r="N66" s="5" t="s">
        <v>42</v>
      </c>
      <c r="O66" s="58" t="s">
        <v>51</v>
      </c>
      <c r="P66" s="89">
        <v>40422</v>
      </c>
      <c r="Q66" s="19" t="s">
        <v>155</v>
      </c>
      <c r="R66" s="159"/>
      <c r="S66" s="4">
        <v>40441</v>
      </c>
      <c r="T66" s="7"/>
      <c r="U66" s="7"/>
      <c r="V66" s="139" t="s">
        <v>169</v>
      </c>
      <c r="W66" s="77" t="s">
        <v>48</v>
      </c>
      <c r="X66" s="77" t="s">
        <v>48</v>
      </c>
      <c r="Y66" s="14">
        <v>57181.96</v>
      </c>
      <c r="Z66" s="58" t="s">
        <v>44</v>
      </c>
      <c r="AA66" s="5">
        <v>5</v>
      </c>
      <c r="AB66" s="5" t="s">
        <v>46</v>
      </c>
      <c r="AC66" s="14">
        <v>57181.96</v>
      </c>
      <c r="AD66" s="14"/>
      <c r="AE66" s="14"/>
      <c r="AF66" s="14"/>
      <c r="AG66" s="14"/>
      <c r="AH66" s="5" t="s">
        <v>120</v>
      </c>
      <c r="AI66" s="63" t="s">
        <v>113</v>
      </c>
    </row>
    <row r="67" spans="1:35" s="26" customFormat="1" ht="76.5" customHeight="1" x14ac:dyDescent="0.2">
      <c r="A67" s="1" t="s">
        <v>190</v>
      </c>
      <c r="B67" s="41" t="s">
        <v>213</v>
      </c>
      <c r="C67" s="58" t="s">
        <v>37</v>
      </c>
      <c r="D67" s="5" t="s">
        <v>0</v>
      </c>
      <c r="E67" s="5" t="s">
        <v>29</v>
      </c>
      <c r="F67" s="59" t="s">
        <v>191</v>
      </c>
      <c r="G67" s="2" t="s">
        <v>975</v>
      </c>
      <c r="H67" s="2" t="s">
        <v>976</v>
      </c>
      <c r="I67" s="5" t="s">
        <v>49</v>
      </c>
      <c r="J67" s="27"/>
      <c r="K67" s="34" t="s">
        <v>192</v>
      </c>
      <c r="L67" s="34"/>
      <c r="M67" s="7" t="s">
        <v>45</v>
      </c>
      <c r="N67" s="5" t="s">
        <v>41</v>
      </c>
      <c r="O67" s="60" t="s">
        <v>51</v>
      </c>
      <c r="P67" s="89">
        <v>40487</v>
      </c>
      <c r="Q67" s="21" t="s">
        <v>173</v>
      </c>
      <c r="R67" s="159" t="s">
        <v>937</v>
      </c>
      <c r="S67" s="61">
        <v>40575</v>
      </c>
      <c r="T67" s="7"/>
      <c r="U67" s="7" t="s">
        <v>45</v>
      </c>
      <c r="V67" s="139"/>
      <c r="W67" s="62" t="s">
        <v>185</v>
      </c>
      <c r="X67" s="62" t="s">
        <v>185</v>
      </c>
      <c r="Y67" s="14">
        <v>50400</v>
      </c>
      <c r="Z67" s="63" t="s">
        <v>45</v>
      </c>
      <c r="AA67" s="5"/>
      <c r="AB67" s="5" t="s">
        <v>48</v>
      </c>
      <c r="AC67" s="14">
        <v>50400</v>
      </c>
      <c r="AD67" s="14" t="s">
        <v>546</v>
      </c>
      <c r="AE67" s="14"/>
      <c r="AF67" s="14"/>
      <c r="AG67" s="14"/>
      <c r="AH67" s="2"/>
      <c r="AI67" s="64" t="s">
        <v>113</v>
      </c>
    </row>
    <row r="68" spans="1:35" s="26" customFormat="1" ht="76.5" customHeight="1" x14ac:dyDescent="0.2">
      <c r="A68" s="1" t="s">
        <v>176</v>
      </c>
      <c r="B68" s="41" t="s">
        <v>213</v>
      </c>
      <c r="C68" s="79" t="s">
        <v>35</v>
      </c>
      <c r="D68" s="59" t="s">
        <v>0</v>
      </c>
      <c r="E68" s="59" t="s">
        <v>29</v>
      </c>
      <c r="F68" s="79" t="s">
        <v>952</v>
      </c>
      <c r="G68" s="2" t="s">
        <v>977</v>
      </c>
      <c r="H68" s="2" t="s">
        <v>978</v>
      </c>
      <c r="I68" s="2" t="s">
        <v>49</v>
      </c>
      <c r="J68" s="27"/>
      <c r="K68" s="34" t="s">
        <v>192</v>
      </c>
      <c r="L68" s="34"/>
      <c r="M68" s="27" t="s">
        <v>45</v>
      </c>
      <c r="N68" s="2" t="s">
        <v>41</v>
      </c>
      <c r="O68" s="79" t="s">
        <v>51</v>
      </c>
      <c r="P68" s="135">
        <v>40486</v>
      </c>
      <c r="Q68" s="20" t="s">
        <v>1621</v>
      </c>
      <c r="R68" s="159" t="s">
        <v>1622</v>
      </c>
      <c r="S68" s="3">
        <v>40504</v>
      </c>
      <c r="T68" s="27">
        <v>2</v>
      </c>
      <c r="U68" s="2" t="s">
        <v>45</v>
      </c>
      <c r="V68" s="139"/>
      <c r="W68" s="83" t="s">
        <v>185</v>
      </c>
      <c r="X68" s="83" t="s">
        <v>185</v>
      </c>
      <c r="Y68" s="33" t="s">
        <v>1620</v>
      </c>
      <c r="Z68" s="27" t="s">
        <v>45</v>
      </c>
      <c r="AA68" s="2"/>
      <c r="AB68" s="27" t="s">
        <v>48</v>
      </c>
      <c r="AC68" s="33"/>
      <c r="AD68" s="84" t="s">
        <v>546</v>
      </c>
      <c r="AE68" s="33">
        <v>42000</v>
      </c>
      <c r="AF68" s="33"/>
      <c r="AG68" s="33"/>
      <c r="AH68" s="2"/>
      <c r="AI68" s="38" t="s">
        <v>113</v>
      </c>
    </row>
    <row r="69" spans="1:35" s="26" customFormat="1" ht="89.25" customHeight="1" x14ac:dyDescent="0.2">
      <c r="A69" s="1" t="s">
        <v>177</v>
      </c>
      <c r="B69" s="41" t="s">
        <v>213</v>
      </c>
      <c r="C69" s="2" t="s">
        <v>36</v>
      </c>
      <c r="D69" s="79" t="s">
        <v>0</v>
      </c>
      <c r="E69" s="79" t="s">
        <v>29</v>
      </c>
      <c r="F69" s="59" t="s">
        <v>178</v>
      </c>
      <c r="G69" s="2" t="s">
        <v>980</v>
      </c>
      <c r="H69" s="2" t="s">
        <v>979</v>
      </c>
      <c r="I69" s="2" t="s">
        <v>49</v>
      </c>
      <c r="J69" s="27"/>
      <c r="K69" s="34" t="s">
        <v>192</v>
      </c>
      <c r="L69" s="34"/>
      <c r="M69" s="27" t="s">
        <v>45</v>
      </c>
      <c r="N69" s="2" t="s">
        <v>41</v>
      </c>
      <c r="O69" s="79" t="s">
        <v>51</v>
      </c>
      <c r="P69" s="135">
        <v>40485</v>
      </c>
      <c r="Q69" s="20" t="s">
        <v>1616</v>
      </c>
      <c r="R69" s="159" t="s">
        <v>1617</v>
      </c>
      <c r="S69" s="85">
        <v>40550</v>
      </c>
      <c r="T69" s="27">
        <v>4</v>
      </c>
      <c r="U69" s="2" t="s">
        <v>45</v>
      </c>
      <c r="V69" s="139"/>
      <c r="W69" s="83" t="s">
        <v>185</v>
      </c>
      <c r="X69" s="83" t="s">
        <v>185</v>
      </c>
      <c r="Y69" s="33" t="s">
        <v>1615</v>
      </c>
      <c r="Z69" s="27" t="s">
        <v>45</v>
      </c>
      <c r="AA69" s="2"/>
      <c r="AB69" s="27" t="s">
        <v>48</v>
      </c>
      <c r="AC69" s="33">
        <v>0</v>
      </c>
      <c r="AD69" s="33" t="s">
        <v>546</v>
      </c>
      <c r="AE69" s="33">
        <v>8753.5499999999993</v>
      </c>
      <c r="AF69" s="33"/>
      <c r="AG69" s="33"/>
      <c r="AH69" s="2"/>
      <c r="AI69" s="38" t="s">
        <v>113</v>
      </c>
    </row>
    <row r="70" spans="1:35" s="26" customFormat="1" ht="108.75" customHeight="1" x14ac:dyDescent="0.2">
      <c r="A70" s="1" t="s">
        <v>179</v>
      </c>
      <c r="B70" s="41" t="s">
        <v>213</v>
      </c>
      <c r="C70" s="2" t="s">
        <v>36</v>
      </c>
      <c r="D70" s="2" t="s">
        <v>3</v>
      </c>
      <c r="E70" s="2" t="s">
        <v>48</v>
      </c>
      <c r="F70" s="2" t="s">
        <v>181</v>
      </c>
      <c r="G70" s="59" t="s">
        <v>180</v>
      </c>
      <c r="H70" s="2"/>
      <c r="I70" s="2" t="s">
        <v>40</v>
      </c>
      <c r="J70" s="27"/>
      <c r="K70" s="34" t="s">
        <v>125</v>
      </c>
      <c r="L70" s="34"/>
      <c r="M70" s="27" t="s">
        <v>45</v>
      </c>
      <c r="N70" s="2" t="s">
        <v>43</v>
      </c>
      <c r="O70" s="79" t="s">
        <v>517</v>
      </c>
      <c r="P70" s="135">
        <v>40473</v>
      </c>
      <c r="Q70" s="20" t="s">
        <v>187</v>
      </c>
      <c r="R70" s="159" t="s">
        <v>907</v>
      </c>
      <c r="S70" s="85">
        <v>40560</v>
      </c>
      <c r="T70" s="27"/>
      <c r="U70" s="27" t="s">
        <v>44</v>
      </c>
      <c r="V70" s="139" t="s">
        <v>518</v>
      </c>
      <c r="W70" s="83" t="s">
        <v>185</v>
      </c>
      <c r="X70" s="83" t="s">
        <v>185</v>
      </c>
      <c r="Y70" s="33">
        <v>76800</v>
      </c>
      <c r="Z70" s="27" t="s">
        <v>45</v>
      </c>
      <c r="AA70" s="2"/>
      <c r="AB70" s="27" t="s">
        <v>48</v>
      </c>
      <c r="AC70" s="33">
        <v>10150</v>
      </c>
      <c r="AD70" s="33"/>
      <c r="AE70" s="33">
        <v>880</v>
      </c>
      <c r="AF70" s="33"/>
      <c r="AG70" s="33"/>
      <c r="AH70" s="2"/>
      <c r="AI70" s="38" t="s">
        <v>109</v>
      </c>
    </row>
    <row r="71" spans="1:35" s="26" customFormat="1" ht="25.5" customHeight="1" x14ac:dyDescent="0.2">
      <c r="A71" s="1" t="s">
        <v>182</v>
      </c>
      <c r="B71" s="41" t="s">
        <v>213</v>
      </c>
      <c r="C71" s="59" t="s">
        <v>153</v>
      </c>
      <c r="D71" s="2" t="s">
        <v>0</v>
      </c>
      <c r="E71" s="2" t="s">
        <v>31</v>
      </c>
      <c r="F71" s="59" t="s">
        <v>183</v>
      </c>
      <c r="G71" s="2" t="s">
        <v>444</v>
      </c>
      <c r="H71" s="2"/>
      <c r="I71" s="2" t="s">
        <v>40</v>
      </c>
      <c r="J71" s="27"/>
      <c r="K71" s="34"/>
      <c r="L71" s="34"/>
      <c r="M71" s="27" t="s">
        <v>45</v>
      </c>
      <c r="N71" s="2" t="s">
        <v>42</v>
      </c>
      <c r="O71" s="79" t="s">
        <v>51</v>
      </c>
      <c r="P71" s="135">
        <v>40472</v>
      </c>
      <c r="Q71" s="20" t="s">
        <v>188</v>
      </c>
      <c r="R71" s="159"/>
      <c r="S71" s="3">
        <v>40501</v>
      </c>
      <c r="T71" s="27"/>
      <c r="U71" s="27" t="s">
        <v>45</v>
      </c>
      <c r="V71" s="139"/>
      <c r="W71" s="83" t="s">
        <v>189</v>
      </c>
      <c r="X71" s="83" t="s">
        <v>185</v>
      </c>
      <c r="Y71" s="33">
        <v>259992.49</v>
      </c>
      <c r="Z71" s="27" t="s">
        <v>44</v>
      </c>
      <c r="AA71" s="27">
        <v>5</v>
      </c>
      <c r="AB71" s="27" t="s">
        <v>47</v>
      </c>
      <c r="AC71" s="33">
        <f>259992.49-186533.89</f>
        <v>73458.599999999977</v>
      </c>
      <c r="AD71" s="33"/>
      <c r="AE71" s="33">
        <v>186533.89</v>
      </c>
      <c r="AF71" s="33"/>
      <c r="AG71" s="33"/>
      <c r="AH71" s="2"/>
      <c r="AI71" s="38" t="s">
        <v>113</v>
      </c>
    </row>
    <row r="72" spans="1:35" s="26" customFormat="1" ht="38.25" customHeight="1" x14ac:dyDescent="0.2">
      <c r="A72" s="1" t="s">
        <v>184</v>
      </c>
      <c r="B72" s="41" t="s">
        <v>213</v>
      </c>
      <c r="C72" s="59" t="s">
        <v>34</v>
      </c>
      <c r="D72" s="2" t="s">
        <v>0</v>
      </c>
      <c r="E72" s="2" t="s">
        <v>31</v>
      </c>
      <c r="F72" s="79" t="s">
        <v>148</v>
      </c>
      <c r="G72" s="2" t="s">
        <v>445</v>
      </c>
      <c r="H72" s="2"/>
      <c r="I72" s="2" t="s">
        <v>40</v>
      </c>
      <c r="J72" s="27"/>
      <c r="K72" s="34" t="s">
        <v>192</v>
      </c>
      <c r="L72" s="34"/>
      <c r="M72" s="27" t="s">
        <v>45</v>
      </c>
      <c r="N72" s="2" t="s">
        <v>42</v>
      </c>
      <c r="O72" s="79" t="s">
        <v>51</v>
      </c>
      <c r="P72" s="135">
        <v>40472</v>
      </c>
      <c r="Q72" s="20" t="s">
        <v>174</v>
      </c>
      <c r="R72" s="159"/>
      <c r="S72" s="3">
        <v>40473</v>
      </c>
      <c r="T72" s="27">
        <v>1</v>
      </c>
      <c r="U72" s="27" t="s">
        <v>45</v>
      </c>
      <c r="V72" s="139"/>
      <c r="W72" s="83" t="s">
        <v>185</v>
      </c>
      <c r="X72" s="83" t="s">
        <v>185</v>
      </c>
      <c r="Y72" s="33">
        <v>278294</v>
      </c>
      <c r="Z72" s="27" t="s">
        <v>45</v>
      </c>
      <c r="AA72" s="2"/>
      <c r="AB72" s="27" t="s">
        <v>47</v>
      </c>
      <c r="AC72" s="33">
        <v>278294</v>
      </c>
      <c r="AD72" s="33"/>
      <c r="AE72" s="33"/>
      <c r="AF72" s="33"/>
      <c r="AG72" s="33"/>
      <c r="AH72" s="5" t="s">
        <v>120</v>
      </c>
      <c r="AI72" s="38" t="s">
        <v>113</v>
      </c>
    </row>
    <row r="73" spans="1:35" s="26" customFormat="1" ht="25.5" customHeight="1" x14ac:dyDescent="0.2">
      <c r="A73" s="1" t="s">
        <v>196</v>
      </c>
      <c r="B73" s="41" t="s">
        <v>213</v>
      </c>
      <c r="C73" s="2" t="s">
        <v>34</v>
      </c>
      <c r="D73" s="2" t="s">
        <v>0</v>
      </c>
      <c r="E73" s="2" t="s">
        <v>31</v>
      </c>
      <c r="F73" s="79" t="s">
        <v>142</v>
      </c>
      <c r="G73" s="79" t="s">
        <v>207</v>
      </c>
      <c r="H73" s="2"/>
      <c r="I73" s="2" t="s">
        <v>49</v>
      </c>
      <c r="J73" s="27"/>
      <c r="K73" s="34" t="s">
        <v>192</v>
      </c>
      <c r="L73" s="34"/>
      <c r="M73" s="27" t="s">
        <v>45</v>
      </c>
      <c r="N73" s="2" t="s">
        <v>42</v>
      </c>
      <c r="O73" s="79" t="s">
        <v>51</v>
      </c>
      <c r="P73" s="135">
        <v>40513</v>
      </c>
      <c r="Q73" s="20" t="s">
        <v>208</v>
      </c>
      <c r="R73" s="159"/>
      <c r="S73" s="3">
        <v>40555</v>
      </c>
      <c r="T73" s="27"/>
      <c r="U73" s="27"/>
      <c r="V73" s="139"/>
      <c r="W73" s="83" t="s">
        <v>185</v>
      </c>
      <c r="X73" s="83" t="s">
        <v>185</v>
      </c>
      <c r="Y73" s="33">
        <v>82864</v>
      </c>
      <c r="Z73" s="27" t="s">
        <v>45</v>
      </c>
      <c r="AA73" s="2"/>
      <c r="AB73" s="27" t="s">
        <v>48</v>
      </c>
      <c r="AC73" s="33">
        <v>82864</v>
      </c>
      <c r="AD73" s="33"/>
      <c r="AE73" s="33"/>
      <c r="AF73" s="33"/>
      <c r="AG73" s="33"/>
      <c r="AH73" s="5" t="s">
        <v>120</v>
      </c>
      <c r="AI73" s="38" t="s">
        <v>113</v>
      </c>
    </row>
    <row r="74" spans="1:35" s="26" customFormat="1" ht="49.5" customHeight="1" x14ac:dyDescent="0.2">
      <c r="A74" s="1" t="s">
        <v>674</v>
      </c>
      <c r="B74" s="41" t="s">
        <v>213</v>
      </c>
      <c r="C74" s="2" t="s">
        <v>35</v>
      </c>
      <c r="D74" s="2" t="s">
        <v>0</v>
      </c>
      <c r="E74" s="2"/>
      <c r="F74" s="79" t="s">
        <v>384</v>
      </c>
      <c r="G74" s="2" t="s">
        <v>675</v>
      </c>
      <c r="H74" s="2"/>
      <c r="I74" s="2" t="s">
        <v>49</v>
      </c>
      <c r="J74" s="27"/>
      <c r="K74" s="34"/>
      <c r="L74" s="34"/>
      <c r="M74" s="27" t="s">
        <v>45</v>
      </c>
      <c r="N74" s="2" t="s">
        <v>41</v>
      </c>
      <c r="O74" s="2" t="s">
        <v>51</v>
      </c>
      <c r="P74" s="135">
        <v>40527</v>
      </c>
      <c r="Q74" s="1" t="s">
        <v>187</v>
      </c>
      <c r="R74" s="159" t="s">
        <v>888</v>
      </c>
      <c r="S74" s="3"/>
      <c r="T74" s="27"/>
      <c r="U74" s="27" t="s">
        <v>44</v>
      </c>
      <c r="V74" s="139" t="s">
        <v>1368</v>
      </c>
      <c r="W74" s="83" t="s">
        <v>185</v>
      </c>
      <c r="X74" s="83" t="s">
        <v>185</v>
      </c>
      <c r="Y74" s="33"/>
      <c r="Z74" s="27" t="s">
        <v>45</v>
      </c>
      <c r="AA74" s="2"/>
      <c r="AB74" s="27"/>
      <c r="AC74" s="33"/>
      <c r="AD74" s="33"/>
      <c r="AE74" s="33"/>
      <c r="AF74" s="33"/>
      <c r="AG74" s="33"/>
      <c r="AH74" s="2"/>
      <c r="AI74" s="38" t="s">
        <v>113</v>
      </c>
    </row>
    <row r="75" spans="1:35" s="26" customFormat="1" ht="51" customHeight="1" x14ac:dyDescent="0.2">
      <c r="A75" s="1" t="s">
        <v>600</v>
      </c>
      <c r="B75" s="41" t="s">
        <v>213</v>
      </c>
      <c r="C75" s="2" t="s">
        <v>36</v>
      </c>
      <c r="D75" s="2" t="s">
        <v>0</v>
      </c>
      <c r="E75" s="2" t="s">
        <v>28</v>
      </c>
      <c r="F75" s="79" t="s">
        <v>384</v>
      </c>
      <c r="G75" s="124" t="s">
        <v>981</v>
      </c>
      <c r="H75" s="124" t="s">
        <v>1369</v>
      </c>
      <c r="I75" s="2" t="s">
        <v>49</v>
      </c>
      <c r="J75" s="27"/>
      <c r="K75" s="34" t="s">
        <v>195</v>
      </c>
      <c r="L75" s="34"/>
      <c r="M75" s="27" t="s">
        <v>45</v>
      </c>
      <c r="N75" s="2" t="s">
        <v>41</v>
      </c>
      <c r="O75" s="2" t="s">
        <v>51</v>
      </c>
      <c r="P75" s="135">
        <v>40527</v>
      </c>
      <c r="Q75" s="1" t="s">
        <v>187</v>
      </c>
      <c r="R75" s="159" t="s">
        <v>888</v>
      </c>
      <c r="S75" s="2"/>
      <c r="T75" s="27"/>
      <c r="U75" s="27" t="s">
        <v>44</v>
      </c>
      <c r="V75" s="139" t="s">
        <v>1470</v>
      </c>
      <c r="W75" s="83" t="s">
        <v>677</v>
      </c>
      <c r="X75" s="83" t="s">
        <v>677</v>
      </c>
      <c r="Y75" s="33"/>
      <c r="Z75" s="27" t="s">
        <v>44</v>
      </c>
      <c r="AA75" s="2"/>
      <c r="AB75" s="2"/>
      <c r="AC75" s="33">
        <v>216597.91</v>
      </c>
      <c r="AD75" s="33" t="s">
        <v>546</v>
      </c>
      <c r="AE75" s="33"/>
      <c r="AF75" s="33"/>
      <c r="AG75" s="33"/>
      <c r="AH75" s="2"/>
      <c r="AI75" s="27" t="s">
        <v>113</v>
      </c>
    </row>
    <row r="76" spans="1:35" s="26" customFormat="1" ht="51" customHeight="1" x14ac:dyDescent="0.2">
      <c r="A76" s="1" t="s">
        <v>197</v>
      </c>
      <c r="B76" s="41" t="s">
        <v>213</v>
      </c>
      <c r="C76" s="2" t="s">
        <v>37</v>
      </c>
      <c r="D76" s="2" t="s">
        <v>0</v>
      </c>
      <c r="E76" s="2" t="s">
        <v>28</v>
      </c>
      <c r="F76" s="79" t="s">
        <v>384</v>
      </c>
      <c r="G76" s="124" t="s">
        <v>983</v>
      </c>
      <c r="H76" s="124" t="s">
        <v>982</v>
      </c>
      <c r="I76" s="2" t="s">
        <v>49</v>
      </c>
      <c r="J76" s="27"/>
      <c r="K76" s="34" t="s">
        <v>195</v>
      </c>
      <c r="L76" s="34"/>
      <c r="M76" s="27" t="s">
        <v>45</v>
      </c>
      <c r="N76" s="2" t="s">
        <v>41</v>
      </c>
      <c r="O76" s="79" t="s">
        <v>51</v>
      </c>
      <c r="P76" s="135" t="s">
        <v>910</v>
      </c>
      <c r="Q76" s="20" t="s">
        <v>187</v>
      </c>
      <c r="R76" s="159" t="s">
        <v>888</v>
      </c>
      <c r="S76" s="3">
        <v>40681</v>
      </c>
      <c r="T76" s="27"/>
      <c r="U76" s="27" t="s">
        <v>44</v>
      </c>
      <c r="V76" s="139" t="s">
        <v>1368</v>
      </c>
      <c r="W76" s="83" t="s">
        <v>677</v>
      </c>
      <c r="X76" s="83" t="s">
        <v>677</v>
      </c>
      <c r="Y76" s="33"/>
      <c r="Z76" s="27" t="s">
        <v>44</v>
      </c>
      <c r="AA76" s="27">
        <v>5</v>
      </c>
      <c r="AB76" s="27" t="s">
        <v>48</v>
      </c>
      <c r="AC76" s="33">
        <v>14862</v>
      </c>
      <c r="AD76" s="33" t="s">
        <v>546</v>
      </c>
      <c r="AE76" s="33"/>
      <c r="AF76" s="33"/>
      <c r="AG76" s="33"/>
      <c r="AH76" s="2"/>
      <c r="AI76" s="38" t="s">
        <v>113</v>
      </c>
    </row>
    <row r="77" spans="1:35" s="26" customFormat="1" ht="63.75" customHeight="1" x14ac:dyDescent="0.2">
      <c r="A77" s="1" t="s">
        <v>200</v>
      </c>
      <c r="B77" s="41" t="s">
        <v>213</v>
      </c>
      <c r="C77" s="79" t="s">
        <v>35</v>
      </c>
      <c r="D77" s="2" t="s">
        <v>0</v>
      </c>
      <c r="E77" s="2" t="s">
        <v>28</v>
      </c>
      <c r="F77" s="2" t="s">
        <v>301</v>
      </c>
      <c r="G77" s="79" t="s">
        <v>1370</v>
      </c>
      <c r="H77" s="2"/>
      <c r="I77" s="2" t="s">
        <v>49</v>
      </c>
      <c r="J77" s="27"/>
      <c r="K77" s="34"/>
      <c r="L77" s="34"/>
      <c r="M77" s="27" t="s">
        <v>45</v>
      </c>
      <c r="N77" s="2" t="s">
        <v>41</v>
      </c>
      <c r="O77" s="2" t="s">
        <v>51</v>
      </c>
      <c r="P77" s="135">
        <v>40504</v>
      </c>
      <c r="Q77" s="1" t="s">
        <v>302</v>
      </c>
      <c r="R77" s="159" t="s">
        <v>889</v>
      </c>
      <c r="S77" s="3">
        <v>40645</v>
      </c>
      <c r="T77" s="27"/>
      <c r="U77" s="2" t="s">
        <v>45</v>
      </c>
      <c r="V77" s="139"/>
      <c r="W77" s="33"/>
      <c r="X77" s="33"/>
      <c r="Y77" s="33">
        <v>65020</v>
      </c>
      <c r="Z77" s="27" t="s">
        <v>45</v>
      </c>
      <c r="AA77" s="2"/>
      <c r="AB77" s="2"/>
      <c r="AC77" s="33">
        <v>65020</v>
      </c>
      <c r="AD77" s="84" t="s">
        <v>546</v>
      </c>
      <c r="AE77" s="33"/>
      <c r="AF77" s="33"/>
      <c r="AG77" s="33"/>
      <c r="AH77" s="2"/>
      <c r="AI77" s="27" t="s">
        <v>113</v>
      </c>
    </row>
    <row r="78" spans="1:35" s="26" customFormat="1" ht="22.5" customHeight="1" x14ac:dyDescent="0.2">
      <c r="A78" s="1" t="s">
        <v>201</v>
      </c>
      <c r="B78" s="41" t="s">
        <v>213</v>
      </c>
      <c r="C78" s="2" t="s">
        <v>38</v>
      </c>
      <c r="D78" s="2" t="s">
        <v>0</v>
      </c>
      <c r="E78" s="2" t="s">
        <v>28</v>
      </c>
      <c r="F78" s="2" t="s">
        <v>301</v>
      </c>
      <c r="G78" s="79" t="s">
        <v>198</v>
      </c>
      <c r="H78" s="2"/>
      <c r="I78" s="2" t="s">
        <v>49</v>
      </c>
      <c r="J78" s="27"/>
      <c r="K78" s="34"/>
      <c r="L78" s="34"/>
      <c r="M78" s="27" t="s">
        <v>45</v>
      </c>
      <c r="N78" s="2" t="s">
        <v>41</v>
      </c>
      <c r="O78" s="2" t="s">
        <v>51</v>
      </c>
      <c r="P78" s="135">
        <v>40473</v>
      </c>
      <c r="Q78" s="1" t="s">
        <v>398</v>
      </c>
      <c r="R78" s="159" t="s">
        <v>879</v>
      </c>
      <c r="S78" s="3">
        <v>40655</v>
      </c>
      <c r="T78" s="27"/>
      <c r="U78" s="27" t="s">
        <v>45</v>
      </c>
      <c r="V78" s="139"/>
      <c r="W78" s="33"/>
      <c r="X78" s="33"/>
      <c r="Y78" s="33">
        <v>131250</v>
      </c>
      <c r="Z78" s="2" t="s">
        <v>45</v>
      </c>
      <c r="AA78" s="7"/>
      <c r="AB78" s="2"/>
      <c r="AC78" s="33">
        <v>131250</v>
      </c>
      <c r="AD78" s="33"/>
      <c r="AE78" s="33"/>
      <c r="AF78" s="33"/>
      <c r="AG78" s="33"/>
      <c r="AH78" s="2" t="s">
        <v>120</v>
      </c>
      <c r="AI78" s="27" t="s">
        <v>113</v>
      </c>
    </row>
    <row r="79" spans="1:35" s="26" customFormat="1" ht="25.5" customHeight="1" x14ac:dyDescent="0.2">
      <c r="A79" s="1" t="s">
        <v>202</v>
      </c>
      <c r="B79" s="41" t="s">
        <v>213</v>
      </c>
      <c r="C79" s="2" t="s">
        <v>36</v>
      </c>
      <c r="D79" s="2" t="s">
        <v>0</v>
      </c>
      <c r="E79" s="2" t="s">
        <v>29</v>
      </c>
      <c r="F79" s="59" t="s">
        <v>205</v>
      </c>
      <c r="G79" s="59" t="s">
        <v>204</v>
      </c>
      <c r="H79" s="2"/>
      <c r="I79" s="2" t="s">
        <v>40</v>
      </c>
      <c r="J79" s="27"/>
      <c r="K79" s="34"/>
      <c r="L79" s="34"/>
      <c r="M79" s="27" t="s">
        <v>45</v>
      </c>
      <c r="N79" s="2" t="s">
        <v>42</v>
      </c>
      <c r="O79" s="59" t="s">
        <v>51</v>
      </c>
      <c r="P79" s="135">
        <v>40529</v>
      </c>
      <c r="Q79" s="21" t="s">
        <v>206</v>
      </c>
      <c r="R79" s="159"/>
      <c r="S79" s="3">
        <v>40529</v>
      </c>
      <c r="T79" s="27">
        <v>1</v>
      </c>
      <c r="U79" s="27" t="s">
        <v>45</v>
      </c>
      <c r="V79" s="139"/>
      <c r="W79" s="33"/>
      <c r="X79" s="33"/>
      <c r="Y79" s="33">
        <v>309000</v>
      </c>
      <c r="Z79" s="27" t="s">
        <v>44</v>
      </c>
      <c r="AA79" s="27">
        <v>5</v>
      </c>
      <c r="AB79" s="2"/>
      <c r="AC79" s="77" t="s">
        <v>48</v>
      </c>
      <c r="AD79" s="77"/>
      <c r="AE79" s="33">
        <v>15450</v>
      </c>
      <c r="AF79" s="33"/>
      <c r="AG79" s="33"/>
      <c r="AH79" s="2"/>
      <c r="AI79" s="86" t="s">
        <v>113</v>
      </c>
    </row>
    <row r="80" spans="1:35" s="26" customFormat="1" ht="25.5" customHeight="1" x14ac:dyDescent="0.2">
      <c r="A80" s="1" t="s">
        <v>203</v>
      </c>
      <c r="B80" s="41" t="s">
        <v>213</v>
      </c>
      <c r="C80" s="2" t="s">
        <v>38</v>
      </c>
      <c r="D80" s="2" t="s">
        <v>0</v>
      </c>
      <c r="E80" s="2" t="s">
        <v>29</v>
      </c>
      <c r="F80" s="79" t="s">
        <v>209</v>
      </c>
      <c r="G80" s="79" t="s">
        <v>199</v>
      </c>
      <c r="H80" s="2"/>
      <c r="I80" s="2" t="s">
        <v>40</v>
      </c>
      <c r="J80" s="27"/>
      <c r="K80" s="34"/>
      <c r="L80" s="34"/>
      <c r="M80" s="27" t="s">
        <v>45</v>
      </c>
      <c r="N80" s="2" t="s">
        <v>42</v>
      </c>
      <c r="O80" s="79" t="s">
        <v>51</v>
      </c>
      <c r="P80" s="135">
        <v>40546</v>
      </c>
      <c r="Q80" s="20" t="s">
        <v>210</v>
      </c>
      <c r="R80" s="159" t="s">
        <v>884</v>
      </c>
      <c r="S80" s="2"/>
      <c r="T80" s="27"/>
      <c r="U80" s="2" t="s">
        <v>45</v>
      </c>
      <c r="V80" s="139"/>
      <c r="W80" s="83" t="s">
        <v>185</v>
      </c>
      <c r="X80" s="83" t="s">
        <v>185</v>
      </c>
      <c r="Y80" s="33">
        <v>44666</v>
      </c>
      <c r="Z80" s="27" t="s">
        <v>45</v>
      </c>
      <c r="AA80" s="2"/>
      <c r="AB80" s="27" t="s">
        <v>48</v>
      </c>
      <c r="AC80" s="33">
        <v>44666</v>
      </c>
      <c r="AD80" s="33"/>
      <c r="AE80" s="33"/>
      <c r="AF80" s="33"/>
      <c r="AG80" s="33"/>
      <c r="AH80" s="5" t="s">
        <v>120</v>
      </c>
      <c r="AI80" s="38" t="s">
        <v>113</v>
      </c>
    </row>
    <row r="81" spans="1:36" s="26" customFormat="1" ht="48.75" customHeight="1" x14ac:dyDescent="0.2">
      <c r="A81" s="1" t="s">
        <v>218</v>
      </c>
      <c r="B81" s="41" t="s">
        <v>213</v>
      </c>
      <c r="C81" s="79" t="s">
        <v>35</v>
      </c>
      <c r="D81" s="79" t="s">
        <v>3</v>
      </c>
      <c r="E81" s="2"/>
      <c r="F81" s="79" t="s">
        <v>69</v>
      </c>
      <c r="G81" s="79" t="s">
        <v>214</v>
      </c>
      <c r="H81" s="2"/>
      <c r="I81" s="2" t="s">
        <v>40</v>
      </c>
      <c r="J81" s="27"/>
      <c r="K81" s="34" t="s">
        <v>125</v>
      </c>
      <c r="L81" s="34"/>
      <c r="M81" s="27" t="s">
        <v>45</v>
      </c>
      <c r="N81" s="2" t="s">
        <v>43</v>
      </c>
      <c r="O81" s="79" t="s">
        <v>70</v>
      </c>
      <c r="P81" s="135">
        <v>40586</v>
      </c>
      <c r="Q81" s="20" t="s">
        <v>215</v>
      </c>
      <c r="R81" s="159" t="s">
        <v>931</v>
      </c>
      <c r="S81" s="2"/>
      <c r="T81" s="27">
        <v>1</v>
      </c>
      <c r="U81" s="27" t="s">
        <v>45</v>
      </c>
      <c r="V81" s="139"/>
      <c r="W81" s="33">
        <v>150000</v>
      </c>
      <c r="X81" s="33">
        <v>180000</v>
      </c>
      <c r="Y81" s="33">
        <v>193000</v>
      </c>
      <c r="Z81" s="38" t="s">
        <v>45</v>
      </c>
      <c r="AA81" s="2"/>
      <c r="AB81" s="2"/>
      <c r="AC81" s="33">
        <v>115958.99</v>
      </c>
      <c r="AD81" s="84" t="s">
        <v>547</v>
      </c>
      <c r="AE81" s="33">
        <v>59196.11</v>
      </c>
      <c r="AF81" s="33"/>
      <c r="AG81" s="33"/>
      <c r="AH81" s="2"/>
      <c r="AI81" s="38" t="s">
        <v>109</v>
      </c>
    </row>
    <row r="82" spans="1:36" s="26" customFormat="1" ht="32.25" customHeight="1" x14ac:dyDescent="0.2">
      <c r="A82" s="1" t="s">
        <v>219</v>
      </c>
      <c r="B82" s="41" t="s">
        <v>213</v>
      </c>
      <c r="C82" s="2" t="s">
        <v>153</v>
      </c>
      <c r="D82" s="2" t="s">
        <v>3</v>
      </c>
      <c r="E82" s="2"/>
      <c r="F82" s="79" t="s">
        <v>226</v>
      </c>
      <c r="G82" s="79" t="s">
        <v>225</v>
      </c>
      <c r="H82" s="2"/>
      <c r="I82" s="2" t="s">
        <v>40</v>
      </c>
      <c r="J82" s="27"/>
      <c r="K82" s="34" t="s">
        <v>193</v>
      </c>
      <c r="L82" s="34"/>
      <c r="M82" s="27" t="s">
        <v>45</v>
      </c>
      <c r="N82" s="2" t="s">
        <v>41</v>
      </c>
      <c r="O82" s="2" t="s">
        <v>279</v>
      </c>
      <c r="P82" s="135"/>
      <c r="Q82" s="20"/>
      <c r="R82" s="159"/>
      <c r="S82" s="2"/>
      <c r="T82" s="27"/>
      <c r="U82" s="2" t="s">
        <v>45</v>
      </c>
      <c r="V82" s="139"/>
      <c r="W82" s="33"/>
      <c r="X82" s="33"/>
      <c r="Y82" s="33">
        <v>8190</v>
      </c>
      <c r="Z82" s="2" t="s">
        <v>45</v>
      </c>
      <c r="AA82" s="2"/>
      <c r="AB82" s="2"/>
      <c r="AC82" s="33">
        <v>8190</v>
      </c>
      <c r="AD82" s="33"/>
      <c r="AE82" s="33"/>
      <c r="AF82" s="33"/>
      <c r="AG82" s="33"/>
      <c r="AH82" s="2"/>
      <c r="AI82" s="27" t="s">
        <v>113</v>
      </c>
    </row>
    <row r="83" spans="1:36" s="26" customFormat="1" ht="32.25" customHeight="1" x14ac:dyDescent="0.2">
      <c r="A83" s="1" t="s">
        <v>598</v>
      </c>
      <c r="B83" s="41" t="s">
        <v>213</v>
      </c>
      <c r="C83" s="2" t="s">
        <v>36</v>
      </c>
      <c r="D83" s="2" t="s">
        <v>0</v>
      </c>
      <c r="E83" s="2" t="s">
        <v>29</v>
      </c>
      <c r="F83" s="79" t="s">
        <v>216</v>
      </c>
      <c r="G83" s="79" t="s">
        <v>446</v>
      </c>
      <c r="H83" s="2"/>
      <c r="I83" s="2" t="s">
        <v>40</v>
      </c>
      <c r="J83" s="27"/>
      <c r="K83" s="34" t="s">
        <v>192</v>
      </c>
      <c r="L83" s="34"/>
      <c r="M83" s="27" t="s">
        <v>45</v>
      </c>
      <c r="N83" s="2" t="s">
        <v>42</v>
      </c>
      <c r="O83" s="2" t="s">
        <v>51</v>
      </c>
      <c r="P83" s="135">
        <v>40610</v>
      </c>
      <c r="Q83" s="20" t="s">
        <v>217</v>
      </c>
      <c r="R83" s="159"/>
      <c r="S83" s="3">
        <v>40638</v>
      </c>
      <c r="T83" s="27">
        <v>2</v>
      </c>
      <c r="U83" s="27" t="s">
        <v>45</v>
      </c>
      <c r="V83" s="139"/>
      <c r="W83" s="33"/>
      <c r="X83" s="33"/>
      <c r="Y83" s="33">
        <v>51915</v>
      </c>
      <c r="Z83" s="27" t="s">
        <v>45</v>
      </c>
      <c r="AA83" s="2"/>
      <c r="AB83" s="2" t="s">
        <v>47</v>
      </c>
      <c r="AC83" s="33"/>
      <c r="AD83" s="33"/>
      <c r="AE83" s="33"/>
      <c r="AF83" s="33"/>
      <c r="AG83" s="33"/>
      <c r="AH83" s="2"/>
      <c r="AI83" s="27" t="s">
        <v>113</v>
      </c>
    </row>
    <row r="84" spans="1:36" s="26" customFormat="1" ht="25.5" customHeight="1" x14ac:dyDescent="0.2">
      <c r="A84" s="1" t="s">
        <v>599</v>
      </c>
      <c r="B84" s="41" t="s">
        <v>213</v>
      </c>
      <c r="C84" s="2" t="s">
        <v>36</v>
      </c>
      <c r="D84" s="2" t="s">
        <v>0</v>
      </c>
      <c r="E84" s="2" t="s">
        <v>31</v>
      </c>
      <c r="F84" s="79" t="s">
        <v>223</v>
      </c>
      <c r="G84" s="79" t="s">
        <v>222</v>
      </c>
      <c r="H84" s="2"/>
      <c r="I84" s="2" t="s">
        <v>40</v>
      </c>
      <c r="J84" s="27"/>
      <c r="K84" s="34" t="s">
        <v>193</v>
      </c>
      <c r="L84" s="34"/>
      <c r="M84" s="27" t="s">
        <v>45</v>
      </c>
      <c r="N84" s="2" t="s">
        <v>43</v>
      </c>
      <c r="O84" s="2"/>
      <c r="P84" s="27"/>
      <c r="Q84" s="1"/>
      <c r="R84" s="159"/>
      <c r="S84" s="2"/>
      <c r="T84" s="27"/>
      <c r="U84" s="2"/>
      <c r="V84" s="139"/>
      <c r="W84" s="33"/>
      <c r="X84" s="33"/>
      <c r="Y84" s="33"/>
      <c r="Z84" s="2"/>
      <c r="AA84" s="2"/>
      <c r="AB84" s="2"/>
      <c r="AC84" s="33"/>
      <c r="AD84" s="33"/>
      <c r="AE84" s="33"/>
      <c r="AF84" s="33"/>
      <c r="AG84" s="33"/>
      <c r="AH84" s="2"/>
      <c r="AI84" s="27"/>
    </row>
    <row r="85" spans="1:36" s="26" customFormat="1" ht="38.25" customHeight="1" x14ac:dyDescent="0.2">
      <c r="A85" s="1" t="s">
        <v>220</v>
      </c>
      <c r="B85" s="41" t="s">
        <v>213</v>
      </c>
      <c r="C85" s="2" t="s">
        <v>35</v>
      </c>
      <c r="D85" s="79" t="s">
        <v>0</v>
      </c>
      <c r="E85" s="79" t="s">
        <v>29</v>
      </c>
      <c r="F85" s="79" t="s">
        <v>50</v>
      </c>
      <c r="G85" s="79" t="s">
        <v>224</v>
      </c>
      <c r="H85" s="2"/>
      <c r="I85" s="79" t="s">
        <v>40</v>
      </c>
      <c r="J85" s="27"/>
      <c r="K85" s="34" t="s">
        <v>193</v>
      </c>
      <c r="L85" s="34"/>
      <c r="M85" s="27" t="s">
        <v>45</v>
      </c>
      <c r="N85" s="2" t="s">
        <v>42</v>
      </c>
      <c r="O85" s="79" t="s">
        <v>51</v>
      </c>
      <c r="P85" s="135">
        <v>40591</v>
      </c>
      <c r="Q85" s="20" t="s">
        <v>221</v>
      </c>
      <c r="R85" s="159"/>
      <c r="S85" s="2"/>
      <c r="T85" s="27"/>
      <c r="U85" s="2"/>
      <c r="V85" s="139"/>
      <c r="W85" s="33"/>
      <c r="X85" s="33"/>
      <c r="Y85" s="33">
        <v>6250</v>
      </c>
      <c r="Z85" s="2"/>
      <c r="AA85" s="2"/>
      <c r="AB85" s="2"/>
      <c r="AC85" s="33">
        <v>6250</v>
      </c>
      <c r="AD85" s="84"/>
      <c r="AE85" s="33"/>
      <c r="AF85" s="33"/>
      <c r="AG85" s="33"/>
      <c r="AH85" s="5" t="s">
        <v>120</v>
      </c>
      <c r="AI85" s="38" t="s">
        <v>113</v>
      </c>
    </row>
    <row r="86" spans="1:36" s="26" customFormat="1" ht="25.5" customHeight="1" x14ac:dyDescent="0.2">
      <c r="A86" s="1" t="s">
        <v>227</v>
      </c>
      <c r="B86" s="41" t="s">
        <v>213</v>
      </c>
      <c r="C86" s="2" t="s">
        <v>34</v>
      </c>
      <c r="D86" s="2" t="s">
        <v>0</v>
      </c>
      <c r="E86" s="2" t="s">
        <v>31</v>
      </c>
      <c r="F86" s="2" t="s">
        <v>229</v>
      </c>
      <c r="G86" s="2" t="s">
        <v>228</v>
      </c>
      <c r="H86" s="2"/>
      <c r="I86" s="2" t="s">
        <v>40</v>
      </c>
      <c r="J86" s="27"/>
      <c r="K86" s="87" t="s">
        <v>193</v>
      </c>
      <c r="L86" s="87"/>
      <c r="M86" s="27" t="s">
        <v>45</v>
      </c>
      <c r="N86" s="2" t="s">
        <v>41</v>
      </c>
      <c r="O86" s="2" t="s">
        <v>51</v>
      </c>
      <c r="P86" s="135">
        <v>40598</v>
      </c>
      <c r="Q86" s="1"/>
      <c r="R86" s="159"/>
      <c r="S86" s="2"/>
      <c r="T86" s="27"/>
      <c r="U86" s="2"/>
      <c r="V86" s="139"/>
      <c r="W86" s="33"/>
      <c r="X86" s="33"/>
      <c r="Y86" s="33">
        <v>8955.5</v>
      </c>
      <c r="Z86" s="2"/>
      <c r="AA86" s="2"/>
      <c r="AB86" s="2"/>
      <c r="AC86" s="33"/>
      <c r="AD86" s="33"/>
      <c r="AE86" s="33"/>
      <c r="AF86" s="33"/>
      <c r="AG86" s="33"/>
      <c r="AH86" s="5" t="s">
        <v>120</v>
      </c>
      <c r="AI86" s="27" t="s">
        <v>113</v>
      </c>
    </row>
    <row r="87" spans="1:36" s="26" customFormat="1" ht="38.25" customHeight="1" x14ac:dyDescent="0.2">
      <c r="A87" s="1" t="s">
        <v>256</v>
      </c>
      <c r="B87" s="41" t="s">
        <v>213</v>
      </c>
      <c r="C87" s="2" t="s">
        <v>37</v>
      </c>
      <c r="D87" s="2" t="s">
        <v>1</v>
      </c>
      <c r="E87" s="2" t="s">
        <v>24</v>
      </c>
      <c r="F87" s="2" t="s">
        <v>269</v>
      </c>
      <c r="G87" s="2" t="s">
        <v>268</v>
      </c>
      <c r="H87" s="2"/>
      <c r="I87" s="2" t="s">
        <v>40</v>
      </c>
      <c r="J87" s="27"/>
      <c r="K87" s="34" t="s">
        <v>125</v>
      </c>
      <c r="L87" s="34"/>
      <c r="M87" s="27" t="s">
        <v>45</v>
      </c>
      <c r="N87" s="2" t="s">
        <v>41</v>
      </c>
      <c r="O87" s="2" t="s">
        <v>51</v>
      </c>
      <c r="P87" s="135">
        <v>40611</v>
      </c>
      <c r="Q87" s="1" t="s">
        <v>270</v>
      </c>
      <c r="R87" s="159" t="s">
        <v>934</v>
      </c>
      <c r="S87" s="3">
        <v>40666</v>
      </c>
      <c r="T87" s="27"/>
      <c r="U87" s="27" t="s">
        <v>45</v>
      </c>
      <c r="V87" s="139"/>
      <c r="W87" s="33"/>
      <c r="X87" s="33"/>
      <c r="Y87" s="33">
        <v>103575</v>
      </c>
      <c r="Z87" s="27" t="s">
        <v>45</v>
      </c>
      <c r="AA87" s="2"/>
      <c r="AB87" s="2" t="s">
        <v>48</v>
      </c>
      <c r="AC87" s="33">
        <v>75930.75</v>
      </c>
      <c r="AD87" s="33" t="s">
        <v>546</v>
      </c>
      <c r="AE87" s="33"/>
      <c r="AF87" s="33"/>
      <c r="AG87" s="33"/>
      <c r="AH87" s="2"/>
      <c r="AI87" s="27" t="s">
        <v>113</v>
      </c>
    </row>
    <row r="88" spans="1:36" s="26" customFormat="1" ht="38.25" customHeight="1" x14ac:dyDescent="0.2">
      <c r="A88" s="1" t="s">
        <v>601</v>
      </c>
      <c r="B88" s="41" t="s">
        <v>213</v>
      </c>
      <c r="C88" s="2" t="s">
        <v>36</v>
      </c>
      <c r="D88" s="2" t="s">
        <v>0</v>
      </c>
      <c r="E88" s="2" t="s">
        <v>31</v>
      </c>
      <c r="F88" s="2" t="s">
        <v>260</v>
      </c>
      <c r="G88" s="2" t="s">
        <v>259</v>
      </c>
      <c r="H88" s="2"/>
      <c r="I88" s="2" t="s">
        <v>49</v>
      </c>
      <c r="J88" s="27"/>
      <c r="K88" s="34" t="s">
        <v>125</v>
      </c>
      <c r="L88" s="34"/>
      <c r="M88" s="27" t="s">
        <v>45</v>
      </c>
      <c r="N88" s="2" t="s">
        <v>43</v>
      </c>
      <c r="O88" s="2" t="s">
        <v>1371</v>
      </c>
      <c r="P88" s="135">
        <v>40632</v>
      </c>
      <c r="Q88" s="1" t="s">
        <v>261</v>
      </c>
      <c r="R88" s="159" t="s">
        <v>913</v>
      </c>
      <c r="S88" s="3"/>
      <c r="T88" s="27">
        <v>1</v>
      </c>
      <c r="U88" s="27" t="s">
        <v>44</v>
      </c>
      <c r="V88" s="139" t="s">
        <v>1373</v>
      </c>
      <c r="W88" s="84" t="s">
        <v>677</v>
      </c>
      <c r="X88" s="84" t="s">
        <v>677</v>
      </c>
      <c r="Y88" s="33">
        <v>87980</v>
      </c>
      <c r="Z88" s="27" t="s">
        <v>44</v>
      </c>
      <c r="AA88" s="2"/>
      <c r="AB88" s="2"/>
      <c r="AC88" s="33">
        <v>160471.78</v>
      </c>
      <c r="AD88" s="33" t="s">
        <v>1372</v>
      </c>
      <c r="AE88" s="33"/>
      <c r="AF88" s="33"/>
      <c r="AG88" s="33"/>
      <c r="AH88" s="2"/>
      <c r="AI88" s="27" t="s">
        <v>109</v>
      </c>
    </row>
    <row r="89" spans="1:36" s="26" customFormat="1" ht="76.5" customHeight="1" x14ac:dyDescent="0.2">
      <c r="A89" s="1" t="s">
        <v>257</v>
      </c>
      <c r="B89" s="41" t="s">
        <v>213</v>
      </c>
      <c r="C89" s="2" t="s">
        <v>38</v>
      </c>
      <c r="D89" s="2" t="s">
        <v>3</v>
      </c>
      <c r="E89" s="2" t="s">
        <v>31</v>
      </c>
      <c r="F89" s="2" t="s">
        <v>263</v>
      </c>
      <c r="G89" s="2" t="s">
        <v>262</v>
      </c>
      <c r="H89" s="2"/>
      <c r="I89" s="2" t="s">
        <v>49</v>
      </c>
      <c r="J89" s="27"/>
      <c r="K89" s="34" t="s">
        <v>125</v>
      </c>
      <c r="L89" s="34"/>
      <c r="M89" s="27" t="s">
        <v>45</v>
      </c>
      <c r="N89" s="2" t="s">
        <v>43</v>
      </c>
      <c r="O89" s="2" t="s">
        <v>51</v>
      </c>
      <c r="P89" s="135">
        <v>40627</v>
      </c>
      <c r="Q89" s="1" t="s">
        <v>261</v>
      </c>
      <c r="R89" s="159" t="s">
        <v>1130</v>
      </c>
      <c r="S89" s="3">
        <v>42453</v>
      </c>
      <c r="T89" s="27"/>
      <c r="U89" s="27" t="s">
        <v>44</v>
      </c>
      <c r="V89" s="139" t="s">
        <v>447</v>
      </c>
      <c r="W89" s="84" t="s">
        <v>677</v>
      </c>
      <c r="X89" s="84" t="s">
        <v>677</v>
      </c>
      <c r="Y89" s="33">
        <v>51362.5</v>
      </c>
      <c r="Z89" s="2" t="s">
        <v>44</v>
      </c>
      <c r="AA89" s="7">
        <v>20</v>
      </c>
      <c r="AB89" s="2"/>
      <c r="AC89" s="33">
        <v>65794.97</v>
      </c>
      <c r="AD89" s="33"/>
      <c r="AE89" s="33"/>
      <c r="AF89" s="33"/>
      <c r="AG89" s="33"/>
      <c r="AH89" s="2"/>
      <c r="AI89" s="27" t="s">
        <v>109</v>
      </c>
      <c r="AJ89" s="26" t="s">
        <v>770</v>
      </c>
    </row>
    <row r="90" spans="1:36" s="26" customFormat="1" ht="51" customHeight="1" x14ac:dyDescent="0.2">
      <c r="A90" s="1" t="s">
        <v>258</v>
      </c>
      <c r="B90" s="41" t="s">
        <v>213</v>
      </c>
      <c r="C90" s="2" t="s">
        <v>35</v>
      </c>
      <c r="D90" s="2" t="s">
        <v>0</v>
      </c>
      <c r="E90" s="2" t="s">
        <v>28</v>
      </c>
      <c r="F90" s="2" t="s">
        <v>265</v>
      </c>
      <c r="G90" s="2" t="s">
        <v>448</v>
      </c>
      <c r="H90" s="2"/>
      <c r="I90" s="2" t="s">
        <v>40</v>
      </c>
      <c r="J90" s="27"/>
      <c r="K90" s="34" t="s">
        <v>193</v>
      </c>
      <c r="L90" s="34"/>
      <c r="M90" s="27" t="s">
        <v>45</v>
      </c>
      <c r="N90" s="2" t="s">
        <v>42</v>
      </c>
      <c r="O90" s="2" t="s">
        <v>51</v>
      </c>
      <c r="P90" s="135">
        <v>40625</v>
      </c>
      <c r="Q90" s="1" t="s">
        <v>221</v>
      </c>
      <c r="R90" s="159"/>
      <c r="S90" s="2"/>
      <c r="T90" s="27"/>
      <c r="U90" s="2"/>
      <c r="V90" s="139"/>
      <c r="W90" s="33"/>
      <c r="X90" s="33"/>
      <c r="Y90" s="33">
        <v>11040</v>
      </c>
      <c r="Z90" s="2"/>
      <c r="AA90" s="2"/>
      <c r="AB90" s="2"/>
      <c r="AC90" s="33">
        <v>11040</v>
      </c>
      <c r="AD90" s="84"/>
      <c r="AE90" s="33"/>
      <c r="AF90" s="33"/>
      <c r="AG90" s="33"/>
      <c r="AH90" s="5" t="s">
        <v>120</v>
      </c>
      <c r="AI90" s="27" t="s">
        <v>113</v>
      </c>
    </row>
    <row r="91" spans="1:36" s="26" customFormat="1" ht="63.75" customHeight="1" x14ac:dyDescent="0.2">
      <c r="A91" s="1" t="s">
        <v>266</v>
      </c>
      <c r="B91" s="41" t="s">
        <v>213</v>
      </c>
      <c r="C91" s="2" t="s">
        <v>36</v>
      </c>
      <c r="D91" s="2" t="s">
        <v>3</v>
      </c>
      <c r="E91" s="2"/>
      <c r="F91" s="2" t="s">
        <v>271</v>
      </c>
      <c r="G91" s="2" t="s">
        <v>274</v>
      </c>
      <c r="H91" s="2"/>
      <c r="I91" s="2" t="s">
        <v>40</v>
      </c>
      <c r="J91" s="27"/>
      <c r="K91" s="34" t="s">
        <v>125</v>
      </c>
      <c r="L91" s="34"/>
      <c r="M91" s="27" t="s">
        <v>45</v>
      </c>
      <c r="N91" s="2" t="s">
        <v>43</v>
      </c>
      <c r="O91" s="2" t="s">
        <v>330</v>
      </c>
      <c r="P91" s="27" t="s">
        <v>289</v>
      </c>
      <c r="Q91" s="1" t="s">
        <v>261</v>
      </c>
      <c r="R91" s="159"/>
      <c r="S91" s="2"/>
      <c r="T91" s="27"/>
      <c r="U91" s="2" t="s">
        <v>45</v>
      </c>
      <c r="V91" s="139"/>
      <c r="W91" s="33"/>
      <c r="X91" s="33"/>
      <c r="Y91" s="88"/>
      <c r="Z91" s="2" t="s">
        <v>45</v>
      </c>
      <c r="AA91" s="2"/>
      <c r="AB91" s="2"/>
      <c r="AC91" s="33">
        <v>40000</v>
      </c>
      <c r="AD91" s="33"/>
      <c r="AE91" s="33"/>
      <c r="AF91" s="33"/>
      <c r="AG91" s="33"/>
      <c r="AH91" s="2" t="s">
        <v>120</v>
      </c>
      <c r="AI91" s="27" t="s">
        <v>331</v>
      </c>
    </row>
    <row r="92" spans="1:36" s="26" customFormat="1" ht="63.75" customHeight="1" x14ac:dyDescent="0.2">
      <c r="A92" s="1" t="s">
        <v>267</v>
      </c>
      <c r="B92" s="41" t="s">
        <v>213</v>
      </c>
      <c r="C92" s="2" t="s">
        <v>34</v>
      </c>
      <c r="D92" s="2" t="s">
        <v>3</v>
      </c>
      <c r="E92" s="2"/>
      <c r="F92" s="2" t="s">
        <v>272</v>
      </c>
      <c r="G92" s="2" t="s">
        <v>275</v>
      </c>
      <c r="H92" s="2"/>
      <c r="I92" s="2" t="s">
        <v>49</v>
      </c>
      <c r="J92" s="27"/>
      <c r="K92" s="34" t="s">
        <v>125</v>
      </c>
      <c r="L92" s="34"/>
      <c r="M92" s="27" t="s">
        <v>45</v>
      </c>
      <c r="N92" s="2" t="s">
        <v>43</v>
      </c>
      <c r="O92" s="2" t="s">
        <v>533</v>
      </c>
      <c r="P92" s="27" t="s">
        <v>289</v>
      </c>
      <c r="Q92" s="1" t="s">
        <v>217</v>
      </c>
      <c r="R92" s="159"/>
      <c r="S92" s="2"/>
      <c r="T92" s="27"/>
      <c r="U92" s="2"/>
      <c r="V92" s="139"/>
      <c r="W92" s="33"/>
      <c r="X92" s="33"/>
      <c r="Y92" s="88"/>
      <c r="Z92" s="2"/>
      <c r="AA92" s="2"/>
      <c r="AB92" s="2"/>
      <c r="AC92" s="33">
        <v>3620</v>
      </c>
      <c r="AD92" s="33"/>
      <c r="AE92" s="33"/>
      <c r="AF92" s="33"/>
      <c r="AG92" s="33"/>
      <c r="AH92" s="5" t="s">
        <v>120</v>
      </c>
      <c r="AI92" s="27" t="s">
        <v>109</v>
      </c>
    </row>
    <row r="93" spans="1:36" s="26" customFormat="1" ht="25.5" customHeight="1" x14ac:dyDescent="0.2">
      <c r="A93" s="1" t="s">
        <v>481</v>
      </c>
      <c r="B93" s="41" t="s">
        <v>213</v>
      </c>
      <c r="C93" s="2" t="s">
        <v>35</v>
      </c>
      <c r="D93" s="2" t="s">
        <v>1</v>
      </c>
      <c r="E93" s="2" t="s">
        <v>24</v>
      </c>
      <c r="F93" s="2" t="s">
        <v>264</v>
      </c>
      <c r="G93" s="2" t="s">
        <v>449</v>
      </c>
      <c r="H93" s="2"/>
      <c r="I93" s="2" t="s">
        <v>40</v>
      </c>
      <c r="J93" s="27"/>
      <c r="K93" s="34" t="s">
        <v>193</v>
      </c>
      <c r="L93" s="34"/>
      <c r="M93" s="27" t="s">
        <v>45</v>
      </c>
      <c r="N93" s="2" t="s">
        <v>41</v>
      </c>
      <c r="O93" s="2" t="s">
        <v>245</v>
      </c>
      <c r="P93" s="135">
        <v>40575</v>
      </c>
      <c r="Q93" s="1" t="s">
        <v>217</v>
      </c>
      <c r="R93" s="159"/>
      <c r="S93" s="2"/>
      <c r="T93" s="27"/>
      <c r="U93" s="2"/>
      <c r="V93" s="139"/>
      <c r="W93" s="33"/>
      <c r="X93" s="33"/>
      <c r="Y93" s="88">
        <v>7000</v>
      </c>
      <c r="Z93" s="2"/>
      <c r="AA93" s="2"/>
      <c r="AB93" s="2"/>
      <c r="AC93" s="33">
        <v>5460</v>
      </c>
      <c r="AD93" s="84"/>
      <c r="AE93" s="33"/>
      <c r="AF93" s="33"/>
      <c r="AG93" s="33"/>
      <c r="AH93" s="5" t="s">
        <v>120</v>
      </c>
      <c r="AI93" s="27" t="s">
        <v>113</v>
      </c>
    </row>
    <row r="94" spans="1:36" s="26" customFormat="1" ht="25.5" customHeight="1" x14ac:dyDescent="0.2">
      <c r="A94" s="1" t="s">
        <v>276</v>
      </c>
      <c r="B94" s="41" t="s">
        <v>213</v>
      </c>
      <c r="C94" s="5" t="s">
        <v>35</v>
      </c>
      <c r="D94" s="5" t="s">
        <v>3</v>
      </c>
      <c r="E94" s="5" t="s">
        <v>31</v>
      </c>
      <c r="F94" s="2" t="s">
        <v>226</v>
      </c>
      <c r="G94" s="2" t="s">
        <v>277</v>
      </c>
      <c r="H94" s="5"/>
      <c r="I94" s="5" t="s">
        <v>40</v>
      </c>
      <c r="J94" s="27"/>
      <c r="K94" s="34" t="s">
        <v>193</v>
      </c>
      <c r="L94" s="34"/>
      <c r="M94" s="7" t="s">
        <v>45</v>
      </c>
      <c r="N94" s="5" t="s">
        <v>41</v>
      </c>
      <c r="O94" s="5" t="s">
        <v>245</v>
      </c>
      <c r="P94" s="89">
        <v>40619</v>
      </c>
      <c r="Q94" s="1" t="s">
        <v>278</v>
      </c>
      <c r="R94" s="159"/>
      <c r="S94" s="4">
        <v>40630</v>
      </c>
      <c r="T94" s="7"/>
      <c r="U94" s="5"/>
      <c r="V94" s="139"/>
      <c r="W94" s="14"/>
      <c r="X94" s="14"/>
      <c r="Y94" s="44">
        <v>5990</v>
      </c>
      <c r="Z94" s="5"/>
      <c r="AA94" s="5"/>
      <c r="AB94" s="5"/>
      <c r="AC94" s="14">
        <v>1800</v>
      </c>
      <c r="AD94" s="25"/>
      <c r="AE94" s="14"/>
      <c r="AF94" s="14"/>
      <c r="AG94" s="14"/>
      <c r="AH94" s="5"/>
      <c r="AI94" s="7" t="s">
        <v>113</v>
      </c>
    </row>
    <row r="95" spans="1:36" s="26" customFormat="1" ht="27" customHeight="1" x14ac:dyDescent="0.2">
      <c r="A95" s="1" t="s">
        <v>280</v>
      </c>
      <c r="B95" s="41" t="s">
        <v>213</v>
      </c>
      <c r="C95" s="5" t="s">
        <v>35</v>
      </c>
      <c r="D95" s="5" t="s">
        <v>3</v>
      </c>
      <c r="E95" s="5"/>
      <c r="F95" s="5" t="s">
        <v>282</v>
      </c>
      <c r="G95" s="2" t="s">
        <v>281</v>
      </c>
      <c r="H95" s="5"/>
      <c r="I95" s="5" t="s">
        <v>40</v>
      </c>
      <c r="J95" s="27"/>
      <c r="K95" s="34" t="s">
        <v>193</v>
      </c>
      <c r="L95" s="34"/>
      <c r="M95" s="7" t="s">
        <v>45</v>
      </c>
      <c r="N95" s="5" t="s">
        <v>43</v>
      </c>
      <c r="O95" s="5" t="s">
        <v>536</v>
      </c>
      <c r="P95" s="89">
        <v>40632</v>
      </c>
      <c r="Q95" s="1" t="s">
        <v>283</v>
      </c>
      <c r="R95" s="159"/>
      <c r="S95" s="5"/>
      <c r="T95" s="7"/>
      <c r="U95" s="5"/>
      <c r="V95" s="139"/>
      <c r="W95" s="14"/>
      <c r="X95" s="14"/>
      <c r="Y95" s="44"/>
      <c r="Z95" s="5"/>
      <c r="AA95" s="5"/>
      <c r="AB95" s="5"/>
      <c r="AC95" s="14">
        <v>4603.5</v>
      </c>
      <c r="AD95" s="25"/>
      <c r="AE95" s="14"/>
      <c r="AF95" s="14"/>
      <c r="AG95" s="14"/>
      <c r="AH95" s="5" t="s">
        <v>120</v>
      </c>
      <c r="AI95" s="7" t="s">
        <v>109</v>
      </c>
    </row>
    <row r="96" spans="1:36" s="26" customFormat="1" ht="46.9" customHeight="1" x14ac:dyDescent="0.2">
      <c r="A96" s="1" t="s">
        <v>284</v>
      </c>
      <c r="B96" s="41" t="s">
        <v>213</v>
      </c>
      <c r="C96" s="5" t="s">
        <v>153</v>
      </c>
      <c r="D96" s="5" t="s">
        <v>0</v>
      </c>
      <c r="E96" s="5" t="s">
        <v>29</v>
      </c>
      <c r="F96" s="71" t="s">
        <v>286</v>
      </c>
      <c r="G96" s="2" t="s">
        <v>285</v>
      </c>
      <c r="H96" s="5"/>
      <c r="I96" s="5" t="s">
        <v>40</v>
      </c>
      <c r="J96" s="27"/>
      <c r="K96" s="34" t="s">
        <v>193</v>
      </c>
      <c r="L96" s="34"/>
      <c r="M96" s="7" t="s">
        <v>45</v>
      </c>
      <c r="N96" s="5" t="s">
        <v>42</v>
      </c>
      <c r="O96" s="5" t="s">
        <v>51</v>
      </c>
      <c r="P96" s="89">
        <v>40625</v>
      </c>
      <c r="Q96" s="1" t="s">
        <v>318</v>
      </c>
      <c r="R96" s="159"/>
      <c r="S96" s="5"/>
      <c r="T96" s="7"/>
      <c r="U96" s="5" t="s">
        <v>45</v>
      </c>
      <c r="V96" s="139"/>
      <c r="W96" s="14"/>
      <c r="X96" s="14"/>
      <c r="Y96" s="44"/>
      <c r="Z96" s="5" t="s">
        <v>45</v>
      </c>
      <c r="AA96" s="5"/>
      <c r="AB96" s="5"/>
      <c r="AC96" s="14">
        <v>8056</v>
      </c>
      <c r="AD96" s="14"/>
      <c r="AE96" s="14"/>
      <c r="AF96" s="14"/>
      <c r="AG96" s="14"/>
      <c r="AH96" s="5"/>
      <c r="AI96" s="7" t="s">
        <v>113</v>
      </c>
    </row>
    <row r="97" spans="1:35" s="26" customFormat="1" ht="63.75" customHeight="1" x14ac:dyDescent="0.2">
      <c r="A97" s="1" t="s">
        <v>491</v>
      </c>
      <c r="B97" s="41" t="s">
        <v>213</v>
      </c>
      <c r="C97" s="5" t="s">
        <v>35</v>
      </c>
      <c r="D97" s="5" t="s">
        <v>0</v>
      </c>
      <c r="E97" s="5" t="s">
        <v>29</v>
      </c>
      <c r="F97" s="2" t="s">
        <v>384</v>
      </c>
      <c r="G97" s="2" t="s">
        <v>290</v>
      </c>
      <c r="H97" s="5"/>
      <c r="I97" s="5" t="s">
        <v>40</v>
      </c>
      <c r="J97" s="27"/>
      <c r="K97" s="34"/>
      <c r="L97" s="34"/>
      <c r="M97" s="7" t="s">
        <v>44</v>
      </c>
      <c r="N97" s="5" t="s">
        <v>41</v>
      </c>
      <c r="O97" s="5" t="s">
        <v>245</v>
      </c>
      <c r="P97" s="89">
        <v>40653</v>
      </c>
      <c r="Q97" s="1" t="s">
        <v>527</v>
      </c>
      <c r="R97" s="159"/>
      <c r="S97" s="5"/>
      <c r="T97" s="7"/>
      <c r="U97" s="5" t="s">
        <v>45</v>
      </c>
      <c r="V97" s="139"/>
      <c r="W97" s="14"/>
      <c r="X97" s="14"/>
      <c r="Y97" s="14">
        <v>4645.57</v>
      </c>
      <c r="Z97" s="5"/>
      <c r="AA97" s="5"/>
      <c r="AB97" s="5"/>
      <c r="AC97" s="14">
        <v>4645.57</v>
      </c>
      <c r="AD97" s="25"/>
      <c r="AE97" s="14"/>
      <c r="AF97" s="14"/>
      <c r="AG97" s="14"/>
      <c r="AH97" s="5" t="s">
        <v>120</v>
      </c>
      <c r="AI97" s="7" t="s">
        <v>113</v>
      </c>
    </row>
    <row r="98" spans="1:35" s="26" customFormat="1" ht="38.25" customHeight="1" x14ac:dyDescent="0.2">
      <c r="A98" s="1" t="s">
        <v>291</v>
      </c>
      <c r="B98" s="41" t="s">
        <v>213</v>
      </c>
      <c r="C98" s="5" t="s">
        <v>37</v>
      </c>
      <c r="D98" s="5" t="s">
        <v>0</v>
      </c>
      <c r="E98" s="5" t="s">
        <v>28</v>
      </c>
      <c r="F98" s="2" t="s">
        <v>293</v>
      </c>
      <c r="G98" s="2" t="s">
        <v>292</v>
      </c>
      <c r="H98" s="5"/>
      <c r="I98" s="5" t="s">
        <v>40</v>
      </c>
      <c r="J98" s="27"/>
      <c r="K98" s="34"/>
      <c r="L98" s="34"/>
      <c r="M98" s="7" t="s">
        <v>45</v>
      </c>
      <c r="N98" s="5" t="s">
        <v>43</v>
      </c>
      <c r="O98" s="5" t="s">
        <v>51</v>
      </c>
      <c r="P98" s="89">
        <v>40663</v>
      </c>
      <c r="Q98" s="1" t="s">
        <v>248</v>
      </c>
      <c r="R98" s="159"/>
      <c r="S98" s="5"/>
      <c r="T98" s="7">
        <v>2</v>
      </c>
      <c r="U98" s="7" t="s">
        <v>45</v>
      </c>
      <c r="V98" s="139"/>
      <c r="W98" s="14"/>
      <c r="X98" s="14"/>
      <c r="Y98" s="44">
        <v>68824</v>
      </c>
      <c r="Z98" s="7" t="s">
        <v>45</v>
      </c>
      <c r="AA98" s="5"/>
      <c r="AB98" s="5" t="s">
        <v>48</v>
      </c>
      <c r="AC98" s="14">
        <v>68824</v>
      </c>
      <c r="AD98" s="14" t="s">
        <v>771</v>
      </c>
      <c r="AE98" s="14"/>
      <c r="AF98" s="14"/>
      <c r="AG98" s="14"/>
      <c r="AH98" s="2"/>
      <c r="AI98" s="7" t="s">
        <v>113</v>
      </c>
    </row>
    <row r="99" spans="1:35" s="26" customFormat="1" ht="30.75" customHeight="1" x14ac:dyDescent="0.2">
      <c r="A99" s="1" t="s">
        <v>294</v>
      </c>
      <c r="B99" s="41" t="s">
        <v>213</v>
      </c>
      <c r="C99" s="5" t="s">
        <v>35</v>
      </c>
      <c r="D99" s="5" t="s">
        <v>0</v>
      </c>
      <c r="E99" s="5" t="s">
        <v>28</v>
      </c>
      <c r="F99" s="5" t="s">
        <v>296</v>
      </c>
      <c r="G99" s="2" t="s">
        <v>295</v>
      </c>
      <c r="H99" s="5"/>
      <c r="I99" s="5" t="s">
        <v>40</v>
      </c>
      <c r="J99" s="27"/>
      <c r="K99" s="34" t="s">
        <v>193</v>
      </c>
      <c r="L99" s="34"/>
      <c r="M99" s="7" t="s">
        <v>45</v>
      </c>
      <c r="N99" s="5" t="s">
        <v>41</v>
      </c>
      <c r="O99" s="5" t="s">
        <v>51</v>
      </c>
      <c r="P99" s="89">
        <v>40652</v>
      </c>
      <c r="Q99" s="1" t="s">
        <v>300</v>
      </c>
      <c r="R99" s="159" t="s">
        <v>895</v>
      </c>
      <c r="S99" s="5"/>
      <c r="T99" s="7"/>
      <c r="U99" s="5"/>
      <c r="V99" s="139"/>
      <c r="W99" s="14"/>
      <c r="X99" s="14"/>
      <c r="Y99" s="14">
        <v>5565</v>
      </c>
      <c r="Z99" s="5"/>
      <c r="AA99" s="5"/>
      <c r="AB99" s="5"/>
      <c r="AC99" s="14"/>
      <c r="AD99" s="25"/>
      <c r="AE99" s="14"/>
      <c r="AF99" s="14"/>
      <c r="AG99" s="14"/>
      <c r="AH99" s="5"/>
      <c r="AI99" s="7" t="s">
        <v>113</v>
      </c>
    </row>
    <row r="100" spans="1:35" s="26" customFormat="1" ht="38.25" customHeight="1" x14ac:dyDescent="0.2">
      <c r="A100" s="1" t="s">
        <v>932</v>
      </c>
      <c r="B100" s="41" t="s">
        <v>213</v>
      </c>
      <c r="C100" s="5" t="s">
        <v>35</v>
      </c>
      <c r="D100" s="5" t="s">
        <v>0</v>
      </c>
      <c r="E100" s="5" t="s">
        <v>29</v>
      </c>
      <c r="F100" s="5" t="s">
        <v>298</v>
      </c>
      <c r="G100" s="2" t="s">
        <v>297</v>
      </c>
      <c r="H100" s="5"/>
      <c r="I100" s="5" t="s">
        <v>40</v>
      </c>
      <c r="J100" s="27"/>
      <c r="K100" s="34" t="s">
        <v>193</v>
      </c>
      <c r="L100" s="34"/>
      <c r="M100" s="7" t="s">
        <v>45</v>
      </c>
      <c r="N100" s="5" t="s">
        <v>41</v>
      </c>
      <c r="O100" s="5" t="s">
        <v>51</v>
      </c>
      <c r="P100" s="89">
        <v>40652</v>
      </c>
      <c r="Q100" s="1" t="s">
        <v>299</v>
      </c>
      <c r="R100" s="159" t="s">
        <v>896</v>
      </c>
      <c r="S100" s="5"/>
      <c r="T100" s="7"/>
      <c r="U100" s="5"/>
      <c r="V100" s="139"/>
      <c r="W100" s="14"/>
      <c r="X100" s="14"/>
      <c r="Y100" s="14">
        <v>4960</v>
      </c>
      <c r="Z100" s="5"/>
      <c r="AA100" s="5"/>
      <c r="AB100" s="5"/>
      <c r="AC100" s="14"/>
      <c r="AD100" s="25"/>
      <c r="AE100" s="14"/>
      <c r="AF100" s="14"/>
      <c r="AG100" s="14"/>
      <c r="AH100" s="5"/>
      <c r="AI100" s="7" t="s">
        <v>113</v>
      </c>
    </row>
    <row r="101" spans="1:35" s="26" customFormat="1" ht="38.25" customHeight="1" x14ac:dyDescent="0.2">
      <c r="A101" s="1" t="s">
        <v>897</v>
      </c>
      <c r="B101" s="41" t="s">
        <v>213</v>
      </c>
      <c r="C101" s="5" t="s">
        <v>153</v>
      </c>
      <c r="D101" s="5" t="s">
        <v>0</v>
      </c>
      <c r="E101" s="5" t="s">
        <v>31</v>
      </c>
      <c r="F101" s="2" t="s">
        <v>251</v>
      </c>
      <c r="G101" s="2" t="s">
        <v>317</v>
      </c>
      <c r="H101" s="5"/>
      <c r="I101" s="5" t="s">
        <v>40</v>
      </c>
      <c r="J101" s="27"/>
      <c r="K101" s="34" t="s">
        <v>193</v>
      </c>
      <c r="L101" s="34"/>
      <c r="M101" s="7" t="s">
        <v>45</v>
      </c>
      <c r="N101" s="5" t="s">
        <v>42</v>
      </c>
      <c r="O101" s="5" t="s">
        <v>51</v>
      </c>
      <c r="P101" s="89">
        <v>40678</v>
      </c>
      <c r="Q101" s="1" t="s">
        <v>318</v>
      </c>
      <c r="R101" s="159"/>
      <c r="S101" s="5"/>
      <c r="T101" s="7"/>
      <c r="U101" s="5" t="s">
        <v>45</v>
      </c>
      <c r="V101" s="139"/>
      <c r="W101" s="14"/>
      <c r="X101" s="14"/>
      <c r="Y101" s="44">
        <v>9258.02</v>
      </c>
      <c r="Z101" s="5" t="s">
        <v>45</v>
      </c>
      <c r="AA101" s="5"/>
      <c r="AB101" s="5"/>
      <c r="AC101" s="14">
        <v>9258.02</v>
      </c>
      <c r="AD101" s="14"/>
      <c r="AE101" s="14"/>
      <c r="AF101" s="14"/>
      <c r="AG101" s="14"/>
      <c r="AH101" s="5"/>
      <c r="AI101" s="7" t="s">
        <v>113</v>
      </c>
    </row>
    <row r="102" spans="1:35" s="26" customFormat="1" ht="38.25" customHeight="1" x14ac:dyDescent="0.2">
      <c r="A102" s="1" t="s">
        <v>305</v>
      </c>
      <c r="B102" s="41" t="s">
        <v>213</v>
      </c>
      <c r="C102" s="5" t="s">
        <v>34</v>
      </c>
      <c r="D102" s="5" t="s">
        <v>0</v>
      </c>
      <c r="E102" s="5" t="s">
        <v>29</v>
      </c>
      <c r="F102" s="5" t="s">
        <v>307</v>
      </c>
      <c r="G102" s="2" t="s">
        <v>306</v>
      </c>
      <c r="H102" s="5"/>
      <c r="I102" s="5" t="s">
        <v>40</v>
      </c>
      <c r="J102" s="27"/>
      <c r="K102" s="34" t="s">
        <v>125</v>
      </c>
      <c r="L102" s="34"/>
      <c r="M102" s="7" t="s">
        <v>45</v>
      </c>
      <c r="N102" s="5" t="s">
        <v>41</v>
      </c>
      <c r="O102" s="5" t="s">
        <v>320</v>
      </c>
      <c r="P102" s="89">
        <v>40680</v>
      </c>
      <c r="Q102" s="1" t="s">
        <v>308</v>
      </c>
      <c r="R102" s="159" t="s">
        <v>927</v>
      </c>
      <c r="S102" s="5"/>
      <c r="T102" s="7"/>
      <c r="U102" s="7" t="s">
        <v>45</v>
      </c>
      <c r="V102" s="139"/>
      <c r="W102" s="14"/>
      <c r="X102" s="14"/>
      <c r="Y102" s="44">
        <v>141356</v>
      </c>
      <c r="Z102" s="7" t="s">
        <v>44</v>
      </c>
      <c r="AA102" s="7">
        <v>20</v>
      </c>
      <c r="AB102" s="5"/>
      <c r="AC102" s="14">
        <v>138856.01</v>
      </c>
      <c r="AD102" s="14"/>
      <c r="AE102" s="14"/>
      <c r="AF102" s="14"/>
      <c r="AG102" s="14"/>
      <c r="AH102" s="5" t="s">
        <v>120</v>
      </c>
      <c r="AI102" s="7" t="s">
        <v>113</v>
      </c>
    </row>
    <row r="103" spans="1:35" s="26" customFormat="1" ht="55.5" customHeight="1" x14ac:dyDescent="0.2">
      <c r="A103" s="1" t="s">
        <v>490</v>
      </c>
      <c r="B103" s="41" t="s">
        <v>213</v>
      </c>
      <c r="C103" s="5" t="s">
        <v>35</v>
      </c>
      <c r="D103" s="5" t="s">
        <v>0</v>
      </c>
      <c r="E103" s="5" t="s">
        <v>31</v>
      </c>
      <c r="F103" s="2" t="s">
        <v>384</v>
      </c>
      <c r="G103" s="2" t="s">
        <v>309</v>
      </c>
      <c r="H103" s="5"/>
      <c r="I103" s="5" t="s">
        <v>40</v>
      </c>
      <c r="J103" s="27"/>
      <c r="K103" s="34"/>
      <c r="L103" s="34"/>
      <c r="M103" s="7" t="s">
        <v>44</v>
      </c>
      <c r="N103" s="5" t="s">
        <v>41</v>
      </c>
      <c r="O103" s="5" t="s">
        <v>51</v>
      </c>
      <c r="P103" s="89">
        <v>40683</v>
      </c>
      <c r="Q103" s="1" t="s">
        <v>527</v>
      </c>
      <c r="R103" s="159"/>
      <c r="S103" s="5"/>
      <c r="T103" s="7">
        <v>1</v>
      </c>
      <c r="U103" s="5"/>
      <c r="V103" s="139"/>
      <c r="W103" s="14"/>
      <c r="X103" s="14"/>
      <c r="Y103" s="44">
        <f>17555.71+3342.09</f>
        <v>20897.8</v>
      </c>
      <c r="Z103" s="5"/>
      <c r="AA103" s="5"/>
      <c r="AB103" s="5"/>
      <c r="AC103" s="14">
        <v>20897.8</v>
      </c>
      <c r="AD103" s="25"/>
      <c r="AE103" s="14"/>
      <c r="AF103" s="14"/>
      <c r="AG103" s="14"/>
      <c r="AH103" s="5" t="s">
        <v>120</v>
      </c>
      <c r="AI103" s="7" t="s">
        <v>113</v>
      </c>
    </row>
    <row r="104" spans="1:35" s="26" customFormat="1" ht="51.95" customHeight="1" x14ac:dyDescent="0.2">
      <c r="A104" s="1" t="s">
        <v>322</v>
      </c>
      <c r="B104" s="41" t="s">
        <v>213</v>
      </c>
      <c r="C104" s="5" t="s">
        <v>35</v>
      </c>
      <c r="D104" s="5" t="s">
        <v>3</v>
      </c>
      <c r="E104" s="5"/>
      <c r="F104" s="2" t="s">
        <v>384</v>
      </c>
      <c r="G104" s="2" t="s">
        <v>310</v>
      </c>
      <c r="H104" s="5"/>
      <c r="I104" s="5" t="s">
        <v>40</v>
      </c>
      <c r="J104" s="27"/>
      <c r="K104" s="34"/>
      <c r="L104" s="34"/>
      <c r="M104" s="7" t="s">
        <v>44</v>
      </c>
      <c r="N104" s="5" t="s">
        <v>41</v>
      </c>
      <c r="O104" s="5" t="s">
        <v>51</v>
      </c>
      <c r="P104" s="89">
        <v>40680</v>
      </c>
      <c r="Q104" s="1" t="s">
        <v>321</v>
      </c>
      <c r="R104" s="159"/>
      <c r="S104" s="5"/>
      <c r="T104" s="7"/>
      <c r="U104" s="5"/>
      <c r="V104" s="139"/>
      <c r="W104" s="14"/>
      <c r="X104" s="14"/>
      <c r="Y104" s="44">
        <v>12407.54</v>
      </c>
      <c r="Z104" s="5"/>
      <c r="AA104" s="5"/>
      <c r="AB104" s="5"/>
      <c r="AC104" s="44">
        <v>12407.54</v>
      </c>
      <c r="AD104" s="25"/>
      <c r="AE104" s="14"/>
      <c r="AF104" s="14"/>
      <c r="AG104" s="14"/>
      <c r="AH104" s="5" t="s">
        <v>120</v>
      </c>
      <c r="AI104" s="7" t="s">
        <v>113</v>
      </c>
    </row>
    <row r="105" spans="1:35" s="26" customFormat="1" ht="39.75" customHeight="1" x14ac:dyDescent="0.2">
      <c r="A105" s="1" t="s">
        <v>311</v>
      </c>
      <c r="B105" s="41" t="s">
        <v>213</v>
      </c>
      <c r="C105" s="5" t="s">
        <v>35</v>
      </c>
      <c r="D105" s="5" t="s">
        <v>0</v>
      </c>
      <c r="E105" s="5" t="s">
        <v>31</v>
      </c>
      <c r="F105" s="5" t="s">
        <v>143</v>
      </c>
      <c r="G105" s="5" t="s">
        <v>312</v>
      </c>
      <c r="H105" s="5"/>
      <c r="I105" s="5" t="s">
        <v>40</v>
      </c>
      <c r="J105" s="27"/>
      <c r="K105" s="34" t="s">
        <v>193</v>
      </c>
      <c r="L105" s="34"/>
      <c r="M105" s="7" t="s">
        <v>45</v>
      </c>
      <c r="N105" s="5" t="s">
        <v>42</v>
      </c>
      <c r="O105" s="5" t="s">
        <v>51</v>
      </c>
      <c r="P105" s="89">
        <v>40673</v>
      </c>
      <c r="Q105" s="1" t="s">
        <v>313</v>
      </c>
      <c r="R105" s="159"/>
      <c r="S105" s="5"/>
      <c r="T105" s="7"/>
      <c r="U105" s="5"/>
      <c r="V105" s="139"/>
      <c r="W105" s="14"/>
      <c r="X105" s="14"/>
      <c r="Y105" s="44">
        <v>13056.4</v>
      </c>
      <c r="Z105" s="5"/>
      <c r="AA105" s="5"/>
      <c r="AB105" s="5"/>
      <c r="AC105" s="14">
        <v>12182.89</v>
      </c>
      <c r="AD105" s="25"/>
      <c r="AE105" s="14"/>
      <c r="AF105" s="14"/>
      <c r="AG105" s="14"/>
      <c r="AH105" s="5" t="s">
        <v>120</v>
      </c>
      <c r="AI105" s="7" t="s">
        <v>113</v>
      </c>
    </row>
    <row r="106" spans="1:35" s="26" customFormat="1" ht="45.75" customHeight="1" x14ac:dyDescent="0.2">
      <c r="A106" s="1" t="s">
        <v>602</v>
      </c>
      <c r="B106" s="41" t="s">
        <v>213</v>
      </c>
      <c r="C106" s="5" t="s">
        <v>36</v>
      </c>
      <c r="D106" s="5" t="s">
        <v>0</v>
      </c>
      <c r="E106" s="5"/>
      <c r="F106" s="5" t="s">
        <v>53</v>
      </c>
      <c r="G106" s="2" t="s">
        <v>451</v>
      </c>
      <c r="H106" s="90" t="s">
        <v>450</v>
      </c>
      <c r="I106" s="5" t="s">
        <v>40</v>
      </c>
      <c r="J106" s="27"/>
      <c r="K106" s="34" t="s">
        <v>195</v>
      </c>
      <c r="L106" s="34"/>
      <c r="M106" s="7" t="s">
        <v>45</v>
      </c>
      <c r="N106" s="5" t="s">
        <v>43</v>
      </c>
      <c r="O106" s="5" t="s">
        <v>360</v>
      </c>
      <c r="P106" s="89">
        <v>40687</v>
      </c>
      <c r="Q106" s="1" t="s">
        <v>187</v>
      </c>
      <c r="R106" s="159" t="s">
        <v>914</v>
      </c>
      <c r="S106" s="5"/>
      <c r="T106" s="7">
        <v>1</v>
      </c>
      <c r="U106" s="7" t="s">
        <v>44</v>
      </c>
      <c r="V106" s="139" t="s">
        <v>1471</v>
      </c>
      <c r="W106" s="14" t="s">
        <v>677</v>
      </c>
      <c r="X106" s="14" t="s">
        <v>677</v>
      </c>
      <c r="Y106" s="44"/>
      <c r="Z106" s="7" t="s">
        <v>45</v>
      </c>
      <c r="AA106" s="5"/>
      <c r="AB106" s="5"/>
      <c r="AC106" s="14">
        <v>0</v>
      </c>
      <c r="AD106" s="14" t="s">
        <v>1375</v>
      </c>
      <c r="AE106" s="14"/>
      <c r="AF106" s="14"/>
      <c r="AG106" s="14"/>
      <c r="AH106" s="2"/>
      <c r="AI106" s="7" t="s">
        <v>109</v>
      </c>
    </row>
    <row r="107" spans="1:35" s="26" customFormat="1" ht="45.75" customHeight="1" x14ac:dyDescent="0.2">
      <c r="A107" s="1" t="s">
        <v>314</v>
      </c>
      <c r="B107" s="41" t="s">
        <v>213</v>
      </c>
      <c r="C107" s="5" t="s">
        <v>38</v>
      </c>
      <c r="D107" s="5" t="s">
        <v>0</v>
      </c>
      <c r="E107" s="5"/>
      <c r="F107" s="5" t="s">
        <v>53</v>
      </c>
      <c r="G107" s="2" t="s">
        <v>452</v>
      </c>
      <c r="H107" s="90" t="s">
        <v>453</v>
      </c>
      <c r="I107" s="5" t="s">
        <v>40</v>
      </c>
      <c r="J107" s="27"/>
      <c r="K107" s="34" t="s">
        <v>195</v>
      </c>
      <c r="L107" s="34"/>
      <c r="M107" s="7" t="s">
        <v>45</v>
      </c>
      <c r="N107" s="27" t="s">
        <v>43</v>
      </c>
      <c r="O107" s="5" t="s">
        <v>360</v>
      </c>
      <c r="P107" s="89">
        <v>40687</v>
      </c>
      <c r="Q107" s="1" t="s">
        <v>187</v>
      </c>
      <c r="R107" s="159" t="s">
        <v>914</v>
      </c>
      <c r="S107" s="5"/>
      <c r="T107" s="7">
        <v>1</v>
      </c>
      <c r="U107" s="7" t="s">
        <v>44</v>
      </c>
      <c r="V107" s="139" t="s">
        <v>1471</v>
      </c>
      <c r="W107" s="14" t="s">
        <v>677</v>
      </c>
      <c r="X107" s="14" t="s">
        <v>677</v>
      </c>
      <c r="Y107" s="44"/>
      <c r="Z107" s="5" t="s">
        <v>45</v>
      </c>
      <c r="AA107" s="7"/>
      <c r="AB107" s="5"/>
      <c r="AC107" s="14">
        <v>37044.519999999997</v>
      </c>
      <c r="AD107" s="14" t="s">
        <v>1375</v>
      </c>
      <c r="AE107" s="14"/>
      <c r="AF107" s="14"/>
      <c r="AG107" s="14"/>
      <c r="AH107" s="2"/>
      <c r="AI107" s="7" t="s">
        <v>109</v>
      </c>
    </row>
    <row r="108" spans="1:35" s="26" customFormat="1" ht="45.75" customHeight="1" x14ac:dyDescent="0.2">
      <c r="A108" s="1" t="s">
        <v>315</v>
      </c>
      <c r="B108" s="41" t="s">
        <v>213</v>
      </c>
      <c r="C108" s="5" t="s">
        <v>34</v>
      </c>
      <c r="D108" s="5" t="s">
        <v>0</v>
      </c>
      <c r="E108" s="5"/>
      <c r="F108" s="5" t="s">
        <v>454</v>
      </c>
      <c r="G108" s="2" t="s">
        <v>455</v>
      </c>
      <c r="H108" s="90" t="s">
        <v>450</v>
      </c>
      <c r="I108" s="5" t="s">
        <v>40</v>
      </c>
      <c r="J108" s="27"/>
      <c r="K108" s="34" t="s">
        <v>195</v>
      </c>
      <c r="L108" s="34"/>
      <c r="M108" s="7" t="s">
        <v>45</v>
      </c>
      <c r="N108" s="5" t="s">
        <v>43</v>
      </c>
      <c r="O108" s="5" t="s">
        <v>360</v>
      </c>
      <c r="P108" s="89">
        <v>40687</v>
      </c>
      <c r="Q108" s="1" t="s">
        <v>187</v>
      </c>
      <c r="R108" s="159" t="s">
        <v>914</v>
      </c>
      <c r="S108" s="5"/>
      <c r="T108" s="7"/>
      <c r="U108" s="7" t="s">
        <v>44</v>
      </c>
      <c r="V108" s="139" t="s">
        <v>1374</v>
      </c>
      <c r="W108" s="14" t="s">
        <v>677</v>
      </c>
      <c r="X108" s="14" t="s">
        <v>677</v>
      </c>
      <c r="Y108" s="44"/>
      <c r="Z108" s="7" t="s">
        <v>44</v>
      </c>
      <c r="AA108" s="5"/>
      <c r="AB108" s="5"/>
      <c r="AC108" s="14">
        <v>0</v>
      </c>
      <c r="AD108" s="14" t="s">
        <v>1376</v>
      </c>
      <c r="AE108" s="14"/>
      <c r="AF108" s="14"/>
      <c r="AG108" s="14"/>
      <c r="AH108" s="2"/>
      <c r="AI108" s="7" t="s">
        <v>109</v>
      </c>
    </row>
    <row r="109" spans="1:35" s="26" customFormat="1" ht="45.75" customHeight="1" x14ac:dyDescent="0.2">
      <c r="A109" s="1" t="s">
        <v>316</v>
      </c>
      <c r="B109" s="41" t="s">
        <v>213</v>
      </c>
      <c r="C109" s="5" t="s">
        <v>35</v>
      </c>
      <c r="D109" s="5" t="s">
        <v>0</v>
      </c>
      <c r="E109" s="5"/>
      <c r="F109" s="5" t="s">
        <v>454</v>
      </c>
      <c r="G109" s="2" t="s">
        <v>456</v>
      </c>
      <c r="H109" s="90" t="s">
        <v>453</v>
      </c>
      <c r="I109" s="5" t="s">
        <v>40</v>
      </c>
      <c r="J109" s="27"/>
      <c r="K109" s="34" t="s">
        <v>195</v>
      </c>
      <c r="L109" s="34"/>
      <c r="M109" s="7" t="s">
        <v>45</v>
      </c>
      <c r="N109" s="5" t="s">
        <v>43</v>
      </c>
      <c r="O109" s="5" t="s">
        <v>360</v>
      </c>
      <c r="P109" s="89">
        <v>40687</v>
      </c>
      <c r="Q109" s="1" t="s">
        <v>187</v>
      </c>
      <c r="R109" s="159" t="s">
        <v>914</v>
      </c>
      <c r="S109" s="5"/>
      <c r="T109" s="7"/>
      <c r="U109" s="7" t="s">
        <v>44</v>
      </c>
      <c r="V109" s="139" t="s">
        <v>1374</v>
      </c>
      <c r="W109" s="14" t="s">
        <v>677</v>
      </c>
      <c r="X109" s="14" t="s">
        <v>677</v>
      </c>
      <c r="Y109" s="44"/>
      <c r="Z109" s="7" t="s">
        <v>44</v>
      </c>
      <c r="AA109" s="5"/>
      <c r="AB109" s="5"/>
      <c r="AC109" s="14"/>
      <c r="AD109" s="14" t="s">
        <v>1376</v>
      </c>
      <c r="AE109" s="14"/>
      <c r="AF109" s="14"/>
      <c r="AG109" s="14"/>
      <c r="AH109" s="2"/>
      <c r="AI109" s="7" t="s">
        <v>109</v>
      </c>
    </row>
    <row r="110" spans="1:35" s="26" customFormat="1" ht="53.25" customHeight="1" x14ac:dyDescent="0.2">
      <c r="A110" s="1" t="s">
        <v>319</v>
      </c>
      <c r="B110" s="41" t="s">
        <v>213</v>
      </c>
      <c r="C110" s="5" t="s">
        <v>34</v>
      </c>
      <c r="D110" s="5" t="s">
        <v>0</v>
      </c>
      <c r="E110" s="5" t="s">
        <v>29</v>
      </c>
      <c r="F110" s="5" t="s">
        <v>149</v>
      </c>
      <c r="G110" s="96" t="s">
        <v>984</v>
      </c>
      <c r="H110" s="5"/>
      <c r="I110" s="5" t="s">
        <v>40</v>
      </c>
      <c r="J110" s="27"/>
      <c r="K110" s="34"/>
      <c r="L110" s="34"/>
      <c r="M110" s="7" t="s">
        <v>45</v>
      </c>
      <c r="N110" s="5" t="s">
        <v>42</v>
      </c>
      <c r="O110" s="5" t="s">
        <v>51</v>
      </c>
      <c r="P110" s="89">
        <v>40694</v>
      </c>
      <c r="Q110" s="1" t="s">
        <v>318</v>
      </c>
      <c r="R110" s="159"/>
      <c r="S110" s="5"/>
      <c r="T110" s="7">
        <v>1</v>
      </c>
      <c r="U110" s="7" t="s">
        <v>45</v>
      </c>
      <c r="V110" s="139"/>
      <c r="W110" s="14"/>
      <c r="X110" s="14"/>
      <c r="Y110" s="44">
        <v>111789</v>
      </c>
      <c r="Z110" s="7" t="s">
        <v>45</v>
      </c>
      <c r="AA110" s="5"/>
      <c r="AB110" s="5"/>
      <c r="AC110" s="14">
        <f>132182.86+1263.96</f>
        <v>133446.81999999998</v>
      </c>
      <c r="AD110" s="14"/>
      <c r="AE110" s="14"/>
      <c r="AF110" s="14"/>
      <c r="AG110" s="14"/>
      <c r="AH110" s="5" t="s">
        <v>120</v>
      </c>
      <c r="AI110" s="7" t="s">
        <v>113</v>
      </c>
    </row>
    <row r="111" spans="1:35" s="26" customFormat="1" ht="25.5" customHeight="1" x14ac:dyDescent="0.2">
      <c r="A111" s="1" t="s">
        <v>323</v>
      </c>
      <c r="B111" s="41" t="s">
        <v>213</v>
      </c>
      <c r="C111" s="5" t="s">
        <v>37</v>
      </c>
      <c r="D111" s="5"/>
      <c r="E111" s="5"/>
      <c r="F111" s="2" t="s">
        <v>325</v>
      </c>
      <c r="G111" s="2" t="s">
        <v>324</v>
      </c>
      <c r="H111" s="5"/>
      <c r="I111" s="5" t="s">
        <v>40</v>
      </c>
      <c r="J111" s="27"/>
      <c r="K111" s="34" t="s">
        <v>193</v>
      </c>
      <c r="L111" s="34"/>
      <c r="M111" s="7" t="s">
        <v>45</v>
      </c>
      <c r="N111" s="5"/>
      <c r="O111" s="5" t="s">
        <v>51</v>
      </c>
      <c r="P111" s="89">
        <v>40732</v>
      </c>
      <c r="Q111" s="1" t="s">
        <v>313</v>
      </c>
      <c r="R111" s="159"/>
      <c r="S111" s="5"/>
      <c r="T111" s="7"/>
      <c r="U111" s="7" t="s">
        <v>45</v>
      </c>
      <c r="V111" s="139" t="s">
        <v>781</v>
      </c>
      <c r="W111" s="14"/>
      <c r="X111" s="14"/>
      <c r="Y111" s="44">
        <v>7062</v>
      </c>
      <c r="Z111" s="5" t="s">
        <v>45</v>
      </c>
      <c r="AA111" s="5"/>
      <c r="AB111" s="5" t="s">
        <v>48</v>
      </c>
      <c r="AC111" s="14">
        <v>7062</v>
      </c>
      <c r="AD111" s="14"/>
      <c r="AE111" s="14"/>
      <c r="AF111" s="14"/>
      <c r="AG111" s="14"/>
      <c r="AH111" s="5" t="s">
        <v>120</v>
      </c>
      <c r="AI111" s="7" t="s">
        <v>109</v>
      </c>
    </row>
    <row r="112" spans="1:35" s="26" customFormat="1" ht="28.5" customHeight="1" x14ac:dyDescent="0.2">
      <c r="A112" s="1" t="s">
        <v>326</v>
      </c>
      <c r="B112" s="41" t="s">
        <v>213</v>
      </c>
      <c r="C112" s="5" t="s">
        <v>35</v>
      </c>
      <c r="D112" s="5" t="s">
        <v>0</v>
      </c>
      <c r="E112" s="5"/>
      <c r="F112" s="5" t="s">
        <v>327</v>
      </c>
      <c r="G112" s="2" t="s">
        <v>457</v>
      </c>
      <c r="H112" s="5"/>
      <c r="I112" s="5" t="s">
        <v>40</v>
      </c>
      <c r="J112" s="27"/>
      <c r="K112" s="34" t="s">
        <v>193</v>
      </c>
      <c r="L112" s="34"/>
      <c r="M112" s="7" t="s">
        <v>45</v>
      </c>
      <c r="N112" s="5" t="s">
        <v>41</v>
      </c>
      <c r="O112" s="5" t="s">
        <v>51</v>
      </c>
      <c r="P112" s="89">
        <v>40703</v>
      </c>
      <c r="Q112" s="1" t="s">
        <v>328</v>
      </c>
      <c r="R112" s="159"/>
      <c r="S112" s="5"/>
      <c r="T112" s="7"/>
      <c r="U112" s="5"/>
      <c r="V112" s="139"/>
      <c r="W112" s="14"/>
      <c r="X112" s="14"/>
      <c r="Y112" s="44">
        <v>3600</v>
      </c>
      <c r="Z112" s="5"/>
      <c r="AA112" s="5"/>
      <c r="AB112" s="5"/>
      <c r="AC112" s="14">
        <v>3600</v>
      </c>
      <c r="AD112" s="25"/>
      <c r="AE112" s="14"/>
      <c r="AF112" s="14"/>
      <c r="AG112" s="14"/>
      <c r="AH112" s="5" t="s">
        <v>120</v>
      </c>
      <c r="AI112" s="7" t="s">
        <v>113</v>
      </c>
    </row>
    <row r="113" spans="1:35" s="26" customFormat="1" ht="50.1" customHeight="1" x14ac:dyDescent="0.2">
      <c r="A113" s="1" t="s">
        <v>489</v>
      </c>
      <c r="B113" s="41" t="s">
        <v>213</v>
      </c>
      <c r="C113" s="5" t="s">
        <v>35</v>
      </c>
      <c r="D113" s="5" t="s">
        <v>0</v>
      </c>
      <c r="E113" s="5" t="s">
        <v>29</v>
      </c>
      <c r="F113" s="2" t="s">
        <v>384</v>
      </c>
      <c r="G113" s="2" t="s">
        <v>329</v>
      </c>
      <c r="H113" s="2"/>
      <c r="I113" s="5" t="s">
        <v>40</v>
      </c>
      <c r="J113" s="27"/>
      <c r="K113" s="34"/>
      <c r="L113" s="34"/>
      <c r="M113" s="7" t="s">
        <v>44</v>
      </c>
      <c r="N113" s="5" t="s">
        <v>42</v>
      </c>
      <c r="O113" s="5" t="s">
        <v>51</v>
      </c>
      <c r="P113" s="89">
        <v>40715</v>
      </c>
      <c r="Q113" s="1" t="s">
        <v>313</v>
      </c>
      <c r="R113" s="159"/>
      <c r="S113" s="5"/>
      <c r="T113" s="7"/>
      <c r="U113" s="5"/>
      <c r="V113" s="139"/>
      <c r="W113" s="14"/>
      <c r="X113" s="14"/>
      <c r="Y113" s="44">
        <v>4326.34</v>
      </c>
      <c r="Z113" s="5"/>
      <c r="AA113" s="5"/>
      <c r="AB113" s="5"/>
      <c r="AC113" s="14"/>
      <c r="AD113" s="25"/>
      <c r="AE113" s="14"/>
      <c r="AF113" s="14"/>
      <c r="AG113" s="14"/>
      <c r="AH113" s="5" t="s">
        <v>120</v>
      </c>
      <c r="AI113" s="7" t="s">
        <v>113</v>
      </c>
    </row>
    <row r="114" spans="1:35" s="26" customFormat="1" ht="27.75" customHeight="1" x14ac:dyDescent="0.2">
      <c r="A114" s="1" t="s">
        <v>332</v>
      </c>
      <c r="B114" s="41" t="s">
        <v>213</v>
      </c>
      <c r="C114" s="5" t="s">
        <v>38</v>
      </c>
      <c r="D114" s="5" t="s">
        <v>0</v>
      </c>
      <c r="E114" s="5" t="s">
        <v>29</v>
      </c>
      <c r="F114" s="5" t="s">
        <v>191</v>
      </c>
      <c r="G114" s="2" t="s">
        <v>333</v>
      </c>
      <c r="H114" s="5"/>
      <c r="I114" s="5" t="s">
        <v>40</v>
      </c>
      <c r="J114" s="27"/>
      <c r="K114" s="34"/>
      <c r="L114" s="34"/>
      <c r="M114" s="7" t="s">
        <v>45</v>
      </c>
      <c r="N114" s="5" t="s">
        <v>42</v>
      </c>
      <c r="O114" s="5" t="s">
        <v>51</v>
      </c>
      <c r="P114" s="7"/>
      <c r="Q114" s="1" t="s">
        <v>313</v>
      </c>
      <c r="R114" s="159"/>
      <c r="S114" s="5"/>
      <c r="T114" s="7"/>
      <c r="U114" s="5"/>
      <c r="V114" s="139"/>
      <c r="W114" s="14"/>
      <c r="X114" s="14"/>
      <c r="Y114" s="44">
        <v>10150</v>
      </c>
      <c r="Z114" s="5"/>
      <c r="AA114" s="5"/>
      <c r="AB114" s="5"/>
      <c r="AC114" s="14">
        <v>10150</v>
      </c>
      <c r="AD114" s="14"/>
      <c r="AE114" s="14"/>
      <c r="AF114" s="14"/>
      <c r="AG114" s="14"/>
      <c r="AH114" s="5"/>
      <c r="AI114" s="7" t="s">
        <v>113</v>
      </c>
    </row>
    <row r="115" spans="1:35" s="26" customFormat="1" ht="63.75" customHeight="1" x14ac:dyDescent="0.2">
      <c r="A115" s="1" t="s">
        <v>488</v>
      </c>
      <c r="B115" s="41" t="s">
        <v>213</v>
      </c>
      <c r="C115" s="5" t="s">
        <v>35</v>
      </c>
      <c r="D115" s="5" t="s">
        <v>0</v>
      </c>
      <c r="E115" s="5" t="s">
        <v>29</v>
      </c>
      <c r="F115" s="2" t="s">
        <v>384</v>
      </c>
      <c r="G115" s="2" t="s">
        <v>336</v>
      </c>
      <c r="H115" s="5"/>
      <c r="I115" s="5" t="s">
        <v>40</v>
      </c>
      <c r="J115" s="27"/>
      <c r="K115" s="34"/>
      <c r="L115" s="34"/>
      <c r="M115" s="7" t="s">
        <v>44</v>
      </c>
      <c r="N115" s="5" t="s">
        <v>42</v>
      </c>
      <c r="O115" s="5" t="s">
        <v>51</v>
      </c>
      <c r="P115" s="89">
        <v>40716</v>
      </c>
      <c r="Q115" s="1" t="s">
        <v>359</v>
      </c>
      <c r="R115" s="159"/>
      <c r="S115" s="5"/>
      <c r="T115" s="7"/>
      <c r="U115" s="5"/>
      <c r="V115" s="139"/>
      <c r="W115" s="14"/>
      <c r="X115" s="14"/>
      <c r="Y115" s="44">
        <v>6085.61</v>
      </c>
      <c r="Z115" s="5"/>
      <c r="AA115" s="5"/>
      <c r="AB115" s="5"/>
      <c r="AC115" s="44">
        <v>6085.61</v>
      </c>
      <c r="AD115" s="25"/>
      <c r="AE115" s="14"/>
      <c r="AF115" s="14"/>
      <c r="AG115" s="14"/>
      <c r="AH115" s="5" t="s">
        <v>120</v>
      </c>
      <c r="AI115" s="7" t="s">
        <v>113</v>
      </c>
    </row>
    <row r="116" spans="1:35" s="26" customFormat="1" ht="38.25" customHeight="1" x14ac:dyDescent="0.2">
      <c r="A116" s="1" t="s">
        <v>334</v>
      </c>
      <c r="B116" s="41" t="s">
        <v>213</v>
      </c>
      <c r="C116" s="5" t="s">
        <v>35</v>
      </c>
      <c r="D116" s="5" t="s">
        <v>0</v>
      </c>
      <c r="E116" s="5"/>
      <c r="F116" s="5" t="s">
        <v>535</v>
      </c>
      <c r="G116" s="2" t="s">
        <v>986</v>
      </c>
      <c r="H116" s="2" t="s">
        <v>985</v>
      </c>
      <c r="I116" s="5" t="s">
        <v>49</v>
      </c>
      <c r="J116" s="27"/>
      <c r="K116" s="34" t="s">
        <v>195</v>
      </c>
      <c r="L116" s="34"/>
      <c r="M116" s="7" t="s">
        <v>45</v>
      </c>
      <c r="N116" s="7" t="s">
        <v>41</v>
      </c>
      <c r="O116" s="5" t="s">
        <v>335</v>
      </c>
      <c r="P116" s="89">
        <v>40744</v>
      </c>
      <c r="Q116" s="1" t="s">
        <v>187</v>
      </c>
      <c r="R116" s="159" t="s">
        <v>882</v>
      </c>
      <c r="S116" s="5"/>
      <c r="T116" s="7"/>
      <c r="U116" s="7" t="s">
        <v>44</v>
      </c>
      <c r="V116" s="139" t="s">
        <v>1377</v>
      </c>
      <c r="W116" s="14" t="s">
        <v>677</v>
      </c>
      <c r="X116" s="14" t="s">
        <v>677</v>
      </c>
      <c r="Y116" s="44"/>
      <c r="Z116" s="5" t="s">
        <v>45</v>
      </c>
      <c r="AA116" s="5"/>
      <c r="AB116" s="5"/>
      <c r="AC116" s="14">
        <v>0</v>
      </c>
      <c r="AD116" s="25" t="s">
        <v>1378</v>
      </c>
      <c r="AE116" s="14"/>
      <c r="AF116" s="14"/>
      <c r="AG116" s="14"/>
      <c r="AH116" s="2"/>
      <c r="AI116" s="7" t="s">
        <v>113</v>
      </c>
    </row>
    <row r="117" spans="1:35" s="26" customFormat="1" ht="38.25" customHeight="1" x14ac:dyDescent="0.2">
      <c r="A117" s="1" t="s">
        <v>337</v>
      </c>
      <c r="B117" s="41" t="s">
        <v>213</v>
      </c>
      <c r="C117" s="5" t="s">
        <v>37</v>
      </c>
      <c r="D117" s="5" t="s">
        <v>0</v>
      </c>
      <c r="E117" s="5"/>
      <c r="F117" s="5" t="s">
        <v>535</v>
      </c>
      <c r="G117" s="2" t="s">
        <v>988</v>
      </c>
      <c r="H117" s="2" t="s">
        <v>987</v>
      </c>
      <c r="I117" s="5" t="s">
        <v>49</v>
      </c>
      <c r="J117" s="27"/>
      <c r="K117" s="34" t="s">
        <v>195</v>
      </c>
      <c r="L117" s="34"/>
      <c r="M117" s="7" t="s">
        <v>45</v>
      </c>
      <c r="N117" s="7" t="s">
        <v>41</v>
      </c>
      <c r="O117" s="5" t="s">
        <v>335</v>
      </c>
      <c r="P117" s="89">
        <v>40744</v>
      </c>
      <c r="Q117" s="1" t="s">
        <v>187</v>
      </c>
      <c r="R117" s="159" t="s">
        <v>882</v>
      </c>
      <c r="S117" s="5"/>
      <c r="T117" s="7"/>
      <c r="U117" s="7" t="s">
        <v>44</v>
      </c>
      <c r="V117" s="139" t="s">
        <v>1377</v>
      </c>
      <c r="W117" s="14" t="s">
        <v>677</v>
      </c>
      <c r="X117" s="14" t="s">
        <v>677</v>
      </c>
      <c r="Y117" s="44"/>
      <c r="Z117" s="7" t="s">
        <v>45</v>
      </c>
      <c r="AA117" s="5"/>
      <c r="AB117" s="5" t="s">
        <v>48</v>
      </c>
      <c r="AC117" s="14">
        <v>9525.18</v>
      </c>
      <c r="AD117" s="14" t="s">
        <v>1378</v>
      </c>
      <c r="AE117" s="14"/>
      <c r="AF117" s="14"/>
      <c r="AG117" s="14"/>
      <c r="AH117" s="2"/>
      <c r="AI117" s="7" t="s">
        <v>113</v>
      </c>
    </row>
    <row r="118" spans="1:35" s="26" customFormat="1" ht="25.5" customHeight="1" x14ac:dyDescent="0.2">
      <c r="A118" s="1" t="s">
        <v>338</v>
      </c>
      <c r="B118" s="41" t="s">
        <v>213</v>
      </c>
      <c r="C118" s="5" t="s">
        <v>34</v>
      </c>
      <c r="D118" s="5" t="s">
        <v>0</v>
      </c>
      <c r="E118" s="5"/>
      <c r="F118" s="5" t="s">
        <v>535</v>
      </c>
      <c r="G118" s="2" t="s">
        <v>990</v>
      </c>
      <c r="H118" s="2" t="s">
        <v>989</v>
      </c>
      <c r="I118" s="5" t="s">
        <v>49</v>
      </c>
      <c r="J118" s="27"/>
      <c r="K118" s="34" t="s">
        <v>195</v>
      </c>
      <c r="L118" s="34"/>
      <c r="M118" s="7" t="s">
        <v>45</v>
      </c>
      <c r="N118" s="7" t="s">
        <v>41</v>
      </c>
      <c r="O118" s="5" t="s">
        <v>335</v>
      </c>
      <c r="P118" s="89">
        <v>40744</v>
      </c>
      <c r="Q118" s="1" t="s">
        <v>187</v>
      </c>
      <c r="R118" s="159" t="s">
        <v>882</v>
      </c>
      <c r="S118" s="5"/>
      <c r="T118" s="7"/>
      <c r="U118" s="7" t="s">
        <v>44</v>
      </c>
      <c r="V118" s="139" t="s">
        <v>1377</v>
      </c>
      <c r="W118" s="14" t="s">
        <v>677</v>
      </c>
      <c r="X118" s="14" t="s">
        <v>677</v>
      </c>
      <c r="Y118" s="44"/>
      <c r="Z118" s="7" t="s">
        <v>45</v>
      </c>
      <c r="AA118" s="5"/>
      <c r="AB118" s="5"/>
      <c r="AC118" s="14">
        <v>0</v>
      </c>
      <c r="AD118" s="14" t="s">
        <v>1378</v>
      </c>
      <c r="AE118" s="14"/>
      <c r="AF118" s="14"/>
      <c r="AG118" s="14"/>
      <c r="AH118" s="2"/>
      <c r="AI118" s="7" t="s">
        <v>113</v>
      </c>
    </row>
    <row r="119" spans="1:35" s="26" customFormat="1" ht="38.25" customHeight="1" x14ac:dyDescent="0.2">
      <c r="A119" s="1" t="s">
        <v>603</v>
      </c>
      <c r="B119" s="41" t="s">
        <v>213</v>
      </c>
      <c r="C119" s="5" t="s">
        <v>36</v>
      </c>
      <c r="D119" s="5" t="s">
        <v>0</v>
      </c>
      <c r="E119" s="5"/>
      <c r="F119" s="5" t="s">
        <v>140</v>
      </c>
      <c r="G119" s="2" t="s">
        <v>992</v>
      </c>
      <c r="H119" s="2" t="s">
        <v>991</v>
      </c>
      <c r="I119" s="5" t="s">
        <v>49</v>
      </c>
      <c r="J119" s="27"/>
      <c r="K119" s="34" t="s">
        <v>195</v>
      </c>
      <c r="L119" s="34"/>
      <c r="M119" s="7" t="s">
        <v>45</v>
      </c>
      <c r="N119" s="7" t="s">
        <v>41</v>
      </c>
      <c r="O119" s="5" t="s">
        <v>335</v>
      </c>
      <c r="P119" s="89">
        <v>40745</v>
      </c>
      <c r="Q119" s="1" t="s">
        <v>187</v>
      </c>
      <c r="R119" s="159" t="s">
        <v>915</v>
      </c>
      <c r="S119" s="5"/>
      <c r="T119" s="7"/>
      <c r="U119" s="7" t="s">
        <v>44</v>
      </c>
      <c r="V119" s="139" t="s">
        <v>1379</v>
      </c>
      <c r="W119" s="14" t="s">
        <v>677</v>
      </c>
      <c r="X119" s="14" t="s">
        <v>677</v>
      </c>
      <c r="Y119" s="44"/>
      <c r="Z119" s="7" t="s">
        <v>45</v>
      </c>
      <c r="AA119" s="5"/>
      <c r="AB119" s="5"/>
      <c r="AC119" s="14">
        <v>0</v>
      </c>
      <c r="AD119" s="14" t="s">
        <v>1378</v>
      </c>
      <c r="AE119" s="14"/>
      <c r="AF119" s="14"/>
      <c r="AG119" s="14"/>
      <c r="AH119" s="2"/>
      <c r="AI119" s="7" t="s">
        <v>113</v>
      </c>
    </row>
    <row r="120" spans="1:35" s="26" customFormat="1" ht="38.25" customHeight="1" x14ac:dyDescent="0.2">
      <c r="A120" s="1" t="s">
        <v>339</v>
      </c>
      <c r="B120" s="41" t="s">
        <v>213</v>
      </c>
      <c r="C120" s="5" t="s">
        <v>38</v>
      </c>
      <c r="D120" s="5" t="s">
        <v>0</v>
      </c>
      <c r="E120" s="5"/>
      <c r="F120" s="5" t="s">
        <v>535</v>
      </c>
      <c r="G120" s="2" t="s">
        <v>994</v>
      </c>
      <c r="H120" s="2" t="s">
        <v>993</v>
      </c>
      <c r="I120" s="5" t="s">
        <v>49</v>
      </c>
      <c r="J120" s="27"/>
      <c r="K120" s="34" t="s">
        <v>195</v>
      </c>
      <c r="L120" s="34"/>
      <c r="M120" s="7" t="s">
        <v>45</v>
      </c>
      <c r="N120" s="7" t="s">
        <v>41</v>
      </c>
      <c r="O120" s="5" t="s">
        <v>335</v>
      </c>
      <c r="P120" s="89">
        <v>40744</v>
      </c>
      <c r="Q120" s="1" t="s">
        <v>187</v>
      </c>
      <c r="R120" s="159" t="s">
        <v>882</v>
      </c>
      <c r="S120" s="5"/>
      <c r="T120" s="7"/>
      <c r="U120" s="7" t="s">
        <v>44</v>
      </c>
      <c r="V120" s="139" t="s">
        <v>1377</v>
      </c>
      <c r="W120" s="14" t="s">
        <v>677</v>
      </c>
      <c r="X120" s="14" t="s">
        <v>677</v>
      </c>
      <c r="Y120" s="44"/>
      <c r="Z120" s="5" t="s">
        <v>45</v>
      </c>
      <c r="AA120" s="7"/>
      <c r="AB120" s="5"/>
      <c r="AC120" s="14"/>
      <c r="AD120" s="14" t="s">
        <v>1378</v>
      </c>
      <c r="AE120" s="14"/>
      <c r="AF120" s="14"/>
      <c r="AG120" s="14"/>
      <c r="AH120" s="2"/>
      <c r="AI120" s="7" t="s">
        <v>113</v>
      </c>
    </row>
    <row r="121" spans="1:35" s="26" customFormat="1" ht="34.5" customHeight="1" x14ac:dyDescent="0.2">
      <c r="A121" s="1" t="s">
        <v>340</v>
      </c>
      <c r="B121" s="41" t="s">
        <v>213</v>
      </c>
      <c r="C121" s="5" t="s">
        <v>34</v>
      </c>
      <c r="D121" s="5" t="s">
        <v>0</v>
      </c>
      <c r="E121" s="5" t="s">
        <v>24</v>
      </c>
      <c r="F121" s="5" t="s">
        <v>869</v>
      </c>
      <c r="G121" s="2" t="s">
        <v>341</v>
      </c>
      <c r="H121" s="5"/>
      <c r="I121" s="5" t="s">
        <v>49</v>
      </c>
      <c r="J121" s="27"/>
      <c r="K121" s="34" t="s">
        <v>192</v>
      </c>
      <c r="L121" s="34"/>
      <c r="M121" s="7" t="s">
        <v>45</v>
      </c>
      <c r="N121" s="7" t="s">
        <v>41</v>
      </c>
      <c r="O121" s="5" t="s">
        <v>534</v>
      </c>
      <c r="P121" s="89">
        <v>40735</v>
      </c>
      <c r="Q121" s="1" t="s">
        <v>187</v>
      </c>
      <c r="R121" s="159"/>
      <c r="S121" s="5"/>
      <c r="T121" s="7">
        <v>1</v>
      </c>
      <c r="U121" s="7" t="s">
        <v>45</v>
      </c>
      <c r="V121" s="139"/>
      <c r="W121" s="14"/>
      <c r="X121" s="14"/>
      <c r="Y121" s="44">
        <v>104325</v>
      </c>
      <c r="Z121" s="7" t="s">
        <v>45</v>
      </c>
      <c r="AA121" s="5"/>
      <c r="AB121" s="5"/>
      <c r="AC121" s="14">
        <v>29289.68</v>
      </c>
      <c r="AD121" s="14"/>
      <c r="AE121" s="14"/>
      <c r="AF121" s="14"/>
      <c r="AG121" s="14"/>
      <c r="AH121" s="2"/>
      <c r="AI121" s="7" t="s">
        <v>113</v>
      </c>
    </row>
    <row r="122" spans="1:35" s="26" customFormat="1" ht="63.6" customHeight="1" x14ac:dyDescent="0.2">
      <c r="A122" s="1" t="s">
        <v>343</v>
      </c>
      <c r="B122" s="41" t="s">
        <v>213</v>
      </c>
      <c r="C122" s="5" t="s">
        <v>36</v>
      </c>
      <c r="D122" s="5" t="s">
        <v>1</v>
      </c>
      <c r="E122" s="5" t="s">
        <v>28</v>
      </c>
      <c r="F122" s="5" t="s">
        <v>344</v>
      </c>
      <c r="G122" s="2" t="s">
        <v>996</v>
      </c>
      <c r="H122" s="5" t="s">
        <v>995</v>
      </c>
      <c r="I122" s="5" t="s">
        <v>49</v>
      </c>
      <c r="J122" s="27"/>
      <c r="K122" s="34" t="s">
        <v>195</v>
      </c>
      <c r="L122" s="34"/>
      <c r="M122" s="7" t="s">
        <v>45</v>
      </c>
      <c r="N122" s="5" t="s">
        <v>41</v>
      </c>
      <c r="O122" s="5" t="s">
        <v>519</v>
      </c>
      <c r="P122" s="89">
        <v>40735</v>
      </c>
      <c r="Q122" s="1" t="s">
        <v>187</v>
      </c>
      <c r="R122" s="159" t="s">
        <v>905</v>
      </c>
      <c r="S122" s="4">
        <v>40760</v>
      </c>
      <c r="T122" s="7">
        <v>1</v>
      </c>
      <c r="U122" s="7" t="s">
        <v>44</v>
      </c>
      <c r="V122" s="139" t="s">
        <v>1380</v>
      </c>
      <c r="W122" s="14" t="s">
        <v>677</v>
      </c>
      <c r="X122" s="14" t="s">
        <v>677</v>
      </c>
      <c r="Y122" s="44"/>
      <c r="Z122" s="5" t="s">
        <v>45</v>
      </c>
      <c r="AA122" s="5"/>
      <c r="AB122" s="5"/>
      <c r="AC122" s="14">
        <v>2000</v>
      </c>
      <c r="AD122" s="14" t="s">
        <v>546</v>
      </c>
      <c r="AE122" s="14"/>
      <c r="AF122" s="14"/>
      <c r="AG122" s="14"/>
      <c r="AH122" s="2"/>
      <c r="AI122" s="7" t="s">
        <v>113</v>
      </c>
    </row>
    <row r="123" spans="1:35" s="26" customFormat="1" ht="48.75" customHeight="1" x14ac:dyDescent="0.2">
      <c r="A123" s="1" t="s">
        <v>604</v>
      </c>
      <c r="B123" s="41" t="s">
        <v>213</v>
      </c>
      <c r="C123" s="5" t="s">
        <v>36</v>
      </c>
      <c r="D123" s="5" t="s">
        <v>1</v>
      </c>
      <c r="E123" s="5"/>
      <c r="F123" s="5" t="s">
        <v>344</v>
      </c>
      <c r="G123" s="2" t="s">
        <v>998</v>
      </c>
      <c r="H123" s="5" t="s">
        <v>997</v>
      </c>
      <c r="I123" s="5" t="s">
        <v>49</v>
      </c>
      <c r="J123" s="27"/>
      <c r="K123" s="34" t="s">
        <v>195</v>
      </c>
      <c r="L123" s="34"/>
      <c r="M123" s="7" t="s">
        <v>45</v>
      </c>
      <c r="N123" s="5" t="s">
        <v>41</v>
      </c>
      <c r="O123" s="5" t="s">
        <v>519</v>
      </c>
      <c r="P123" s="89">
        <v>40735</v>
      </c>
      <c r="Q123" s="1" t="s">
        <v>187</v>
      </c>
      <c r="R123" s="159" t="s">
        <v>905</v>
      </c>
      <c r="S123" s="5"/>
      <c r="T123" s="7">
        <v>1</v>
      </c>
      <c r="U123" s="7" t="s">
        <v>44</v>
      </c>
      <c r="V123" s="139" t="s">
        <v>1380</v>
      </c>
      <c r="W123" s="14" t="s">
        <v>677</v>
      </c>
      <c r="X123" s="14" t="s">
        <v>677</v>
      </c>
      <c r="Y123" s="44"/>
      <c r="Z123" s="5" t="s">
        <v>45</v>
      </c>
      <c r="AA123" s="5"/>
      <c r="AB123" s="5"/>
      <c r="AC123" s="14">
        <v>21440</v>
      </c>
      <c r="AD123" s="14"/>
      <c r="AE123" s="14"/>
      <c r="AF123" s="14"/>
      <c r="AG123" s="14"/>
      <c r="AH123" s="2"/>
      <c r="AI123" s="7" t="s">
        <v>113</v>
      </c>
    </row>
    <row r="124" spans="1:35" s="26" customFormat="1" ht="30.75" customHeight="1" x14ac:dyDescent="0.2">
      <c r="A124" s="1" t="s">
        <v>347</v>
      </c>
      <c r="B124" s="41" t="s">
        <v>213</v>
      </c>
      <c r="C124" s="5" t="s">
        <v>37</v>
      </c>
      <c r="D124" s="5" t="s">
        <v>0</v>
      </c>
      <c r="E124" s="5"/>
      <c r="F124" s="2" t="s">
        <v>183</v>
      </c>
      <c r="G124" s="2" t="s">
        <v>348</v>
      </c>
      <c r="H124" s="5"/>
      <c r="I124" s="5" t="s">
        <v>40</v>
      </c>
      <c r="J124" s="27"/>
      <c r="K124" s="34"/>
      <c r="L124" s="34"/>
      <c r="M124" s="7" t="s">
        <v>45</v>
      </c>
      <c r="N124" s="5" t="s">
        <v>42</v>
      </c>
      <c r="O124" s="5" t="s">
        <v>51</v>
      </c>
      <c r="P124" s="89">
        <v>40732</v>
      </c>
      <c r="Q124" s="1" t="s">
        <v>248</v>
      </c>
      <c r="R124" s="159"/>
      <c r="S124" s="4">
        <v>40763</v>
      </c>
      <c r="T124" s="7"/>
      <c r="U124" s="7" t="s">
        <v>45</v>
      </c>
      <c r="V124" s="139"/>
      <c r="W124" s="14"/>
      <c r="X124" s="14"/>
      <c r="Y124" s="44">
        <v>242155.04</v>
      </c>
      <c r="Z124" s="5" t="s">
        <v>44</v>
      </c>
      <c r="AA124" s="5">
        <v>20</v>
      </c>
      <c r="AB124" s="5"/>
      <c r="AC124" s="44">
        <v>242155.04</v>
      </c>
      <c r="AD124" s="44"/>
      <c r="AE124" s="14"/>
      <c r="AF124" s="14"/>
      <c r="AG124" s="14"/>
      <c r="AH124" s="5" t="s">
        <v>120</v>
      </c>
      <c r="AI124" s="7"/>
    </row>
    <row r="125" spans="1:35" s="26" customFormat="1" ht="38.25" customHeight="1" x14ac:dyDescent="0.2">
      <c r="A125" s="1" t="s">
        <v>345</v>
      </c>
      <c r="B125" s="41" t="s">
        <v>213</v>
      </c>
      <c r="C125" s="5" t="s">
        <v>35</v>
      </c>
      <c r="D125" s="5" t="s">
        <v>0</v>
      </c>
      <c r="E125" s="5" t="s">
        <v>31</v>
      </c>
      <c r="F125" s="2" t="s">
        <v>346</v>
      </c>
      <c r="G125" s="2" t="s">
        <v>349</v>
      </c>
      <c r="H125" s="5"/>
      <c r="I125" s="5" t="s">
        <v>40</v>
      </c>
      <c r="J125" s="27"/>
      <c r="K125" s="34"/>
      <c r="L125" s="34"/>
      <c r="M125" s="7" t="s">
        <v>45</v>
      </c>
      <c r="N125" s="5" t="s">
        <v>42</v>
      </c>
      <c r="O125" s="5" t="s">
        <v>51</v>
      </c>
      <c r="P125" s="89">
        <v>40730</v>
      </c>
      <c r="Q125" s="1" t="s">
        <v>537</v>
      </c>
      <c r="R125" s="159"/>
      <c r="S125" s="5"/>
      <c r="T125" s="7"/>
      <c r="U125" s="7" t="s">
        <v>45</v>
      </c>
      <c r="V125" s="139"/>
      <c r="W125" s="14"/>
      <c r="X125" s="14"/>
      <c r="Y125" s="44">
        <v>1634824.77</v>
      </c>
      <c r="Z125" s="7" t="s">
        <v>44</v>
      </c>
      <c r="AA125" s="7">
        <v>20</v>
      </c>
      <c r="AB125" s="5"/>
      <c r="AC125" s="14">
        <f>1082320.17+33000+170000</f>
        <v>1285320.17</v>
      </c>
      <c r="AD125" s="25" t="s">
        <v>549</v>
      </c>
      <c r="AE125" s="14">
        <v>349451.26</v>
      </c>
      <c r="AF125" s="14"/>
      <c r="AG125" s="14"/>
      <c r="AH125" s="5" t="s">
        <v>120</v>
      </c>
      <c r="AI125" s="7" t="s">
        <v>113</v>
      </c>
    </row>
    <row r="126" spans="1:35" s="26" customFormat="1" ht="46.5" customHeight="1" x14ac:dyDescent="0.2">
      <c r="A126" s="1" t="s">
        <v>350</v>
      </c>
      <c r="B126" s="41" t="s">
        <v>213</v>
      </c>
      <c r="C126" s="5" t="s">
        <v>37</v>
      </c>
      <c r="D126" s="5" t="s">
        <v>0</v>
      </c>
      <c r="E126" s="5" t="s">
        <v>31</v>
      </c>
      <c r="F126" s="5" t="s">
        <v>353</v>
      </c>
      <c r="G126" s="2" t="s">
        <v>458</v>
      </c>
      <c r="H126" s="5"/>
      <c r="I126" s="5" t="s">
        <v>40</v>
      </c>
      <c r="J126" s="27"/>
      <c r="K126" s="34"/>
      <c r="L126" s="34"/>
      <c r="M126" s="7" t="s">
        <v>45</v>
      </c>
      <c r="N126" s="5" t="s">
        <v>42</v>
      </c>
      <c r="O126" s="5" t="s">
        <v>51</v>
      </c>
      <c r="P126" s="89">
        <v>40732</v>
      </c>
      <c r="Q126" s="1" t="s">
        <v>313</v>
      </c>
      <c r="R126" s="159"/>
      <c r="S126" s="4">
        <v>40746</v>
      </c>
      <c r="T126" s="7"/>
      <c r="U126" s="7" t="s">
        <v>45</v>
      </c>
      <c r="V126" s="139"/>
      <c r="W126" s="14"/>
      <c r="X126" s="14"/>
      <c r="Y126" s="44">
        <v>427221.93</v>
      </c>
      <c r="Z126" s="5" t="s">
        <v>44</v>
      </c>
      <c r="AA126" s="5">
        <v>20</v>
      </c>
      <c r="AB126" s="5"/>
      <c r="AC126" s="14">
        <v>341777.54</v>
      </c>
      <c r="AD126" s="14"/>
      <c r="AE126" s="14"/>
      <c r="AF126" s="14"/>
      <c r="AG126" s="14"/>
      <c r="AH126" s="5" t="s">
        <v>120</v>
      </c>
      <c r="AI126" s="7" t="s">
        <v>113</v>
      </c>
    </row>
    <row r="127" spans="1:35" s="26" customFormat="1" ht="59.25" customHeight="1" x14ac:dyDescent="0.2">
      <c r="A127" s="1" t="s">
        <v>351</v>
      </c>
      <c r="B127" s="41" t="s">
        <v>213</v>
      </c>
      <c r="C127" s="5" t="s">
        <v>35</v>
      </c>
      <c r="D127" s="5" t="s">
        <v>0</v>
      </c>
      <c r="E127" s="5" t="s">
        <v>29</v>
      </c>
      <c r="F127" s="5" t="s">
        <v>354</v>
      </c>
      <c r="G127" s="2" t="s">
        <v>1000</v>
      </c>
      <c r="H127" s="2" t="s">
        <v>999</v>
      </c>
      <c r="I127" s="5" t="s">
        <v>40</v>
      </c>
      <c r="J127" s="27"/>
      <c r="K127" s="34"/>
      <c r="L127" s="34"/>
      <c r="M127" s="7" t="s">
        <v>45</v>
      </c>
      <c r="N127" s="5" t="s">
        <v>43</v>
      </c>
      <c r="O127" s="5" t="s">
        <v>51</v>
      </c>
      <c r="P127" s="89">
        <v>40732</v>
      </c>
      <c r="Q127" s="1" t="s">
        <v>355</v>
      </c>
      <c r="R127" s="159"/>
      <c r="S127" s="5"/>
      <c r="T127" s="7"/>
      <c r="U127" s="5" t="s">
        <v>45</v>
      </c>
      <c r="V127" s="139"/>
      <c r="W127" s="14"/>
      <c r="X127" s="14"/>
      <c r="Y127" s="44">
        <v>35302.54</v>
      </c>
      <c r="Z127" s="7" t="s">
        <v>45</v>
      </c>
      <c r="AA127" s="7"/>
      <c r="AB127" s="5"/>
      <c r="AC127" s="14">
        <v>6700</v>
      </c>
      <c r="AD127" s="25" t="s">
        <v>550</v>
      </c>
      <c r="AE127" s="14"/>
      <c r="AF127" s="14"/>
      <c r="AG127" s="14"/>
      <c r="AH127" s="5"/>
      <c r="AI127" s="7" t="s">
        <v>113</v>
      </c>
    </row>
    <row r="128" spans="1:35" s="26" customFormat="1" ht="61.5" customHeight="1" x14ac:dyDescent="0.2">
      <c r="A128" s="1" t="s">
        <v>352</v>
      </c>
      <c r="B128" s="41" t="s">
        <v>213</v>
      </c>
      <c r="C128" s="5" t="s">
        <v>35</v>
      </c>
      <c r="D128" s="5" t="s">
        <v>0</v>
      </c>
      <c r="E128" s="5" t="s">
        <v>29</v>
      </c>
      <c r="F128" s="5" t="s">
        <v>265</v>
      </c>
      <c r="G128" s="2" t="s">
        <v>1002</v>
      </c>
      <c r="H128" s="5" t="s">
        <v>1001</v>
      </c>
      <c r="I128" s="5" t="s">
        <v>40</v>
      </c>
      <c r="J128" s="27"/>
      <c r="K128" s="34"/>
      <c r="L128" s="34"/>
      <c r="M128" s="7" t="s">
        <v>45</v>
      </c>
      <c r="N128" s="5" t="s">
        <v>42</v>
      </c>
      <c r="O128" s="5"/>
      <c r="P128" s="89">
        <v>40732</v>
      </c>
      <c r="Q128" s="1" t="s">
        <v>168</v>
      </c>
      <c r="R128" s="159"/>
      <c r="S128" s="5"/>
      <c r="T128" s="7"/>
      <c r="U128" s="5"/>
      <c r="V128" s="139"/>
      <c r="W128" s="14"/>
      <c r="X128" s="14"/>
      <c r="Y128" s="44">
        <v>141760</v>
      </c>
      <c r="Z128" s="5"/>
      <c r="AA128" s="5"/>
      <c r="AB128" s="5" t="s">
        <v>47</v>
      </c>
      <c r="AC128" s="14">
        <f>52880+87064.32</f>
        <v>139944.32000000001</v>
      </c>
      <c r="AD128" s="25"/>
      <c r="AE128" s="14"/>
      <c r="AF128" s="14"/>
      <c r="AG128" s="14"/>
      <c r="AH128" s="5" t="s">
        <v>120</v>
      </c>
      <c r="AI128" s="7" t="s">
        <v>113</v>
      </c>
    </row>
    <row r="129" spans="1:35" s="26" customFormat="1" ht="60" customHeight="1" x14ac:dyDescent="0.2">
      <c r="A129" s="1" t="s">
        <v>356</v>
      </c>
      <c r="B129" s="41" t="s">
        <v>213</v>
      </c>
      <c r="C129" s="5" t="s">
        <v>35</v>
      </c>
      <c r="D129" s="5" t="s">
        <v>0</v>
      </c>
      <c r="E129" s="5" t="s">
        <v>29</v>
      </c>
      <c r="F129" s="2" t="s">
        <v>358</v>
      </c>
      <c r="G129" s="2" t="s">
        <v>1004</v>
      </c>
      <c r="H129" s="5" t="s">
        <v>1003</v>
      </c>
      <c r="I129" s="5" t="s">
        <v>40</v>
      </c>
      <c r="J129" s="27"/>
      <c r="K129" s="34"/>
      <c r="L129" s="34"/>
      <c r="M129" s="7" t="s">
        <v>45</v>
      </c>
      <c r="N129" s="5" t="s">
        <v>42</v>
      </c>
      <c r="O129" s="5" t="s">
        <v>51</v>
      </c>
      <c r="P129" s="89">
        <v>40732</v>
      </c>
      <c r="Q129" s="1" t="s">
        <v>357</v>
      </c>
      <c r="R129" s="159"/>
      <c r="S129" s="5"/>
      <c r="T129" s="7">
        <v>1</v>
      </c>
      <c r="U129" s="5"/>
      <c r="V129" s="139"/>
      <c r="W129" s="14"/>
      <c r="X129" s="14"/>
      <c r="Y129" s="44">
        <v>101420</v>
      </c>
      <c r="Z129" s="5"/>
      <c r="AA129" s="5"/>
      <c r="AB129" s="5"/>
      <c r="AC129" s="14">
        <v>101420</v>
      </c>
      <c r="AD129" s="25" t="s">
        <v>551</v>
      </c>
      <c r="AE129" s="14"/>
      <c r="AF129" s="14"/>
      <c r="AG129" s="14"/>
      <c r="AH129" s="5" t="s">
        <v>120</v>
      </c>
      <c r="AI129" s="7" t="s">
        <v>113</v>
      </c>
    </row>
    <row r="130" spans="1:35" s="26" customFormat="1" ht="59.25" customHeight="1" x14ac:dyDescent="0.2">
      <c r="A130" s="1" t="s">
        <v>487</v>
      </c>
      <c r="B130" s="41" t="s">
        <v>213</v>
      </c>
      <c r="C130" s="5" t="s">
        <v>35</v>
      </c>
      <c r="D130" s="5" t="s">
        <v>0</v>
      </c>
      <c r="E130" s="5" t="s">
        <v>28</v>
      </c>
      <c r="F130" s="2" t="s">
        <v>384</v>
      </c>
      <c r="G130" s="2" t="s">
        <v>459</v>
      </c>
      <c r="H130" s="5"/>
      <c r="I130" s="5" t="s">
        <v>40</v>
      </c>
      <c r="J130" s="27"/>
      <c r="K130" s="34"/>
      <c r="L130" s="34"/>
      <c r="M130" s="7" t="s">
        <v>44</v>
      </c>
      <c r="N130" s="5" t="s">
        <v>41</v>
      </c>
      <c r="O130" s="5" t="s">
        <v>245</v>
      </c>
      <c r="P130" s="89">
        <v>40742</v>
      </c>
      <c r="Q130" s="1" t="s">
        <v>188</v>
      </c>
      <c r="R130" s="159"/>
      <c r="S130" s="5"/>
      <c r="T130" s="7"/>
      <c r="U130" s="5"/>
      <c r="V130" s="139"/>
      <c r="W130" s="14"/>
      <c r="X130" s="14"/>
      <c r="Y130" s="44">
        <v>40134.660000000003</v>
      </c>
      <c r="Z130" s="5"/>
      <c r="AA130" s="5"/>
      <c r="AB130" s="5"/>
      <c r="AC130" s="14"/>
      <c r="AD130" s="25"/>
      <c r="AE130" s="14"/>
      <c r="AF130" s="14"/>
      <c r="AG130" s="14"/>
      <c r="AH130" s="5" t="s">
        <v>120</v>
      </c>
      <c r="AI130" s="7" t="s">
        <v>113</v>
      </c>
    </row>
    <row r="131" spans="1:35" s="26" customFormat="1" ht="60.75" customHeight="1" x14ac:dyDescent="0.2">
      <c r="A131" s="1" t="s">
        <v>486</v>
      </c>
      <c r="B131" s="41" t="s">
        <v>213</v>
      </c>
      <c r="C131" s="5" t="s">
        <v>35</v>
      </c>
      <c r="D131" s="5" t="s">
        <v>0</v>
      </c>
      <c r="E131" s="5" t="s">
        <v>28</v>
      </c>
      <c r="F131" s="2" t="s">
        <v>384</v>
      </c>
      <c r="G131" s="2" t="s">
        <v>460</v>
      </c>
      <c r="H131" s="5"/>
      <c r="I131" s="5" t="s">
        <v>40</v>
      </c>
      <c r="J131" s="27"/>
      <c r="K131" s="34"/>
      <c r="L131" s="34"/>
      <c r="M131" s="7" t="s">
        <v>44</v>
      </c>
      <c r="N131" s="5" t="s">
        <v>41</v>
      </c>
      <c r="O131" s="5" t="s">
        <v>245</v>
      </c>
      <c r="P131" s="89">
        <v>40739</v>
      </c>
      <c r="Q131" s="1" t="s">
        <v>188</v>
      </c>
      <c r="R131" s="159"/>
      <c r="S131" s="5"/>
      <c r="T131" s="7"/>
      <c r="U131" s="5"/>
      <c r="V131" s="139"/>
      <c r="W131" s="14"/>
      <c r="X131" s="14"/>
      <c r="Y131" s="44">
        <v>2025</v>
      </c>
      <c r="Z131" s="5"/>
      <c r="AA131" s="5"/>
      <c r="AB131" s="5"/>
      <c r="AC131" s="14"/>
      <c r="AD131" s="25"/>
      <c r="AE131" s="14">
        <v>2025</v>
      </c>
      <c r="AF131" s="14"/>
      <c r="AG131" s="14"/>
      <c r="AH131" s="5" t="s">
        <v>120</v>
      </c>
      <c r="AI131" s="7" t="s">
        <v>113</v>
      </c>
    </row>
    <row r="132" spans="1:35" s="26" customFormat="1" ht="61.5" customHeight="1" x14ac:dyDescent="0.2">
      <c r="A132" s="1" t="s">
        <v>485</v>
      </c>
      <c r="B132" s="41" t="s">
        <v>213</v>
      </c>
      <c r="C132" s="5" t="s">
        <v>35</v>
      </c>
      <c r="D132" s="5" t="s">
        <v>0</v>
      </c>
      <c r="E132" s="5" t="s">
        <v>28</v>
      </c>
      <c r="F132" s="2" t="s">
        <v>384</v>
      </c>
      <c r="G132" s="2" t="s">
        <v>461</v>
      </c>
      <c r="H132" s="5"/>
      <c r="I132" s="5" t="s">
        <v>40</v>
      </c>
      <c r="J132" s="27"/>
      <c r="K132" s="34"/>
      <c r="L132" s="34"/>
      <c r="M132" s="7" t="s">
        <v>44</v>
      </c>
      <c r="N132" s="5" t="s">
        <v>41</v>
      </c>
      <c r="O132" s="5" t="s">
        <v>245</v>
      </c>
      <c r="P132" s="89">
        <v>40742</v>
      </c>
      <c r="Q132" s="1" t="s">
        <v>188</v>
      </c>
      <c r="R132" s="159"/>
      <c r="S132" s="5"/>
      <c r="T132" s="7"/>
      <c r="U132" s="5"/>
      <c r="V132" s="139"/>
      <c r="W132" s="14"/>
      <c r="X132" s="14"/>
      <c r="Y132" s="44">
        <v>2025</v>
      </c>
      <c r="Z132" s="5"/>
      <c r="AA132" s="5"/>
      <c r="AB132" s="5"/>
      <c r="AC132" s="14"/>
      <c r="AD132" s="25"/>
      <c r="AE132" s="14">
        <v>2025</v>
      </c>
      <c r="AF132" s="14"/>
      <c r="AG132" s="14"/>
      <c r="AH132" s="5" t="s">
        <v>120</v>
      </c>
      <c r="AI132" s="7" t="s">
        <v>113</v>
      </c>
    </row>
    <row r="133" spans="1:35" s="26" customFormat="1" ht="63.75" customHeight="1" x14ac:dyDescent="0.2">
      <c r="A133" s="1" t="s">
        <v>484</v>
      </c>
      <c r="B133" s="41" t="s">
        <v>213</v>
      </c>
      <c r="C133" s="5" t="s">
        <v>35</v>
      </c>
      <c r="D133" s="5" t="s">
        <v>0</v>
      </c>
      <c r="E133" s="5" t="s">
        <v>29</v>
      </c>
      <c r="F133" s="2" t="s">
        <v>384</v>
      </c>
      <c r="G133" s="2" t="s">
        <v>361</v>
      </c>
      <c r="H133" s="5"/>
      <c r="I133" s="5" t="s">
        <v>40</v>
      </c>
      <c r="J133" s="27"/>
      <c r="K133" s="34"/>
      <c r="L133" s="34"/>
      <c r="M133" s="7" t="s">
        <v>44</v>
      </c>
      <c r="N133" s="5" t="s">
        <v>41</v>
      </c>
      <c r="O133" s="5" t="s">
        <v>245</v>
      </c>
      <c r="P133" s="89">
        <v>40743</v>
      </c>
      <c r="Q133" s="1" t="s">
        <v>318</v>
      </c>
      <c r="R133" s="159"/>
      <c r="S133" s="5"/>
      <c r="T133" s="7"/>
      <c r="U133" s="5"/>
      <c r="V133" s="139"/>
      <c r="W133" s="14"/>
      <c r="X133" s="14"/>
      <c r="Y133" s="44">
        <v>5238.8100000000004</v>
      </c>
      <c r="Z133" s="5"/>
      <c r="AA133" s="5"/>
      <c r="AB133" s="5"/>
      <c r="AC133" s="14"/>
      <c r="AD133" s="25"/>
      <c r="AE133" s="14">
        <v>4706.3599999999997</v>
      </c>
      <c r="AF133" s="14"/>
      <c r="AG133" s="14"/>
      <c r="AH133" s="5" t="s">
        <v>120</v>
      </c>
      <c r="AI133" s="7" t="s">
        <v>113</v>
      </c>
    </row>
    <row r="134" spans="1:35" s="26" customFormat="1" ht="57.75" customHeight="1" x14ac:dyDescent="0.2">
      <c r="A134" s="1" t="s">
        <v>362</v>
      </c>
      <c r="B134" s="41" t="s">
        <v>213</v>
      </c>
      <c r="C134" s="5" t="s">
        <v>37</v>
      </c>
      <c r="D134" s="5" t="s">
        <v>0</v>
      </c>
      <c r="E134" s="5" t="s">
        <v>29</v>
      </c>
      <c r="F134" s="5" t="s">
        <v>364</v>
      </c>
      <c r="G134" s="2" t="s">
        <v>363</v>
      </c>
      <c r="H134" s="5"/>
      <c r="I134" s="5" t="s">
        <v>40</v>
      </c>
      <c r="J134" s="27"/>
      <c r="K134" s="34"/>
      <c r="L134" s="34"/>
      <c r="M134" s="7" t="s">
        <v>45</v>
      </c>
      <c r="N134" s="5" t="s">
        <v>42</v>
      </c>
      <c r="O134" s="5" t="s">
        <v>51</v>
      </c>
      <c r="P134" s="89">
        <v>40752</v>
      </c>
      <c r="Q134" s="1" t="s">
        <v>248</v>
      </c>
      <c r="R134" s="159" t="s">
        <v>935</v>
      </c>
      <c r="S134" s="4">
        <v>40752</v>
      </c>
      <c r="T134" s="7"/>
      <c r="U134" s="7" t="s">
        <v>45</v>
      </c>
      <c r="V134" s="139"/>
      <c r="W134" s="14"/>
      <c r="X134" s="14"/>
      <c r="Y134" s="44">
        <v>89796.5</v>
      </c>
      <c r="Z134" s="7" t="s">
        <v>45</v>
      </c>
      <c r="AA134" s="5"/>
      <c r="AB134" s="5" t="s">
        <v>46</v>
      </c>
      <c r="AC134" s="14">
        <v>81738.240000000005</v>
      </c>
      <c r="AD134" s="14" t="s">
        <v>772</v>
      </c>
      <c r="AE134" s="14"/>
      <c r="AF134" s="14"/>
      <c r="AG134" s="14"/>
      <c r="AH134" s="5"/>
      <c r="AI134" s="7" t="s">
        <v>113</v>
      </c>
    </row>
    <row r="135" spans="1:35" s="26" customFormat="1" ht="25.5" customHeight="1" x14ac:dyDescent="0.2">
      <c r="A135" s="1" t="s">
        <v>365</v>
      </c>
      <c r="B135" s="41" t="s">
        <v>213</v>
      </c>
      <c r="C135" s="5" t="s">
        <v>153</v>
      </c>
      <c r="D135" s="5" t="s">
        <v>3</v>
      </c>
      <c r="E135" s="5" t="s">
        <v>31</v>
      </c>
      <c r="F135" s="5" t="s">
        <v>226</v>
      </c>
      <c r="G135" s="2" t="s">
        <v>366</v>
      </c>
      <c r="H135" s="5"/>
      <c r="I135" s="5" t="s">
        <v>40</v>
      </c>
      <c r="J135" s="27"/>
      <c r="K135" s="34" t="s">
        <v>193</v>
      </c>
      <c r="L135" s="34"/>
      <c r="M135" s="7" t="s">
        <v>45</v>
      </c>
      <c r="N135" s="5"/>
      <c r="O135" s="5" t="s">
        <v>51</v>
      </c>
      <c r="P135" s="7"/>
      <c r="Q135" s="1"/>
      <c r="R135" s="159"/>
      <c r="S135" s="5"/>
      <c r="T135" s="7"/>
      <c r="U135" s="5" t="s">
        <v>45</v>
      </c>
      <c r="V135" s="139"/>
      <c r="W135" s="14"/>
      <c r="X135" s="14"/>
      <c r="Y135" s="44">
        <v>5900</v>
      </c>
      <c r="Z135" s="5" t="s">
        <v>45</v>
      </c>
      <c r="AA135" s="5"/>
      <c r="AB135" s="5"/>
      <c r="AC135" s="14"/>
      <c r="AD135" s="14"/>
      <c r="AE135" s="14"/>
      <c r="AF135" s="14"/>
      <c r="AG135" s="14"/>
      <c r="AH135" s="5"/>
      <c r="AI135" s="7" t="s">
        <v>113</v>
      </c>
    </row>
    <row r="136" spans="1:35" s="26" customFormat="1" ht="45.75" customHeight="1" x14ac:dyDescent="0.2">
      <c r="A136" s="1" t="s">
        <v>367</v>
      </c>
      <c r="B136" s="41" t="s">
        <v>213</v>
      </c>
      <c r="C136" s="5" t="s">
        <v>153</v>
      </c>
      <c r="D136" s="5" t="s">
        <v>3</v>
      </c>
      <c r="E136" s="5"/>
      <c r="F136" s="5" t="s">
        <v>369</v>
      </c>
      <c r="G136" s="2" t="s">
        <v>368</v>
      </c>
      <c r="H136" s="5"/>
      <c r="I136" s="5" t="s">
        <v>40</v>
      </c>
      <c r="J136" s="27"/>
      <c r="K136" s="34" t="s">
        <v>193</v>
      </c>
      <c r="L136" s="34"/>
      <c r="M136" s="7" t="s">
        <v>45</v>
      </c>
      <c r="N136" s="5"/>
      <c r="O136" s="5" t="s">
        <v>539</v>
      </c>
      <c r="P136" s="7"/>
      <c r="Q136" s="1" t="s">
        <v>541</v>
      </c>
      <c r="R136" s="159"/>
      <c r="S136" s="5"/>
      <c r="T136" s="7"/>
      <c r="U136" s="5" t="s">
        <v>45</v>
      </c>
      <c r="V136" s="139"/>
      <c r="W136" s="14"/>
      <c r="X136" s="14"/>
      <c r="Y136" s="44">
        <v>5347.17</v>
      </c>
      <c r="Z136" s="5" t="s">
        <v>45</v>
      </c>
      <c r="AA136" s="5"/>
      <c r="AB136" s="5"/>
      <c r="AC136" s="14"/>
      <c r="AD136" s="14"/>
      <c r="AE136" s="14"/>
      <c r="AF136" s="14"/>
      <c r="AG136" s="14"/>
      <c r="AH136" s="5"/>
      <c r="AI136" s="7" t="s">
        <v>109</v>
      </c>
    </row>
    <row r="137" spans="1:35" s="26" customFormat="1" ht="42" customHeight="1" x14ac:dyDescent="0.2">
      <c r="A137" s="1" t="s">
        <v>370</v>
      </c>
      <c r="B137" s="41" t="s">
        <v>213</v>
      </c>
      <c r="C137" s="5" t="s">
        <v>153</v>
      </c>
      <c r="D137" s="5" t="s">
        <v>3</v>
      </c>
      <c r="E137" s="5"/>
      <c r="F137" s="5" t="s">
        <v>372</v>
      </c>
      <c r="G137" s="5" t="s">
        <v>371</v>
      </c>
      <c r="H137" s="5"/>
      <c r="I137" s="5" t="s">
        <v>40</v>
      </c>
      <c r="J137" s="27"/>
      <c r="K137" s="34" t="s">
        <v>193</v>
      </c>
      <c r="L137" s="34"/>
      <c r="M137" s="7" t="s">
        <v>45</v>
      </c>
      <c r="N137" s="5"/>
      <c r="O137" s="5" t="s">
        <v>540</v>
      </c>
      <c r="P137" s="7"/>
      <c r="Q137" s="1" t="s">
        <v>542</v>
      </c>
      <c r="R137" s="159"/>
      <c r="S137" s="5"/>
      <c r="T137" s="7"/>
      <c r="U137" s="5" t="s">
        <v>45</v>
      </c>
      <c r="V137" s="139"/>
      <c r="W137" s="14"/>
      <c r="X137" s="14"/>
      <c r="Y137" s="44">
        <v>4398.6000000000004</v>
      </c>
      <c r="Z137" s="5" t="s">
        <v>45</v>
      </c>
      <c r="AA137" s="5"/>
      <c r="AB137" s="5"/>
      <c r="AC137" s="14"/>
      <c r="AD137" s="14"/>
      <c r="AE137" s="14"/>
      <c r="AF137" s="14"/>
      <c r="AG137" s="14"/>
      <c r="AH137" s="5"/>
      <c r="AI137" s="7" t="s">
        <v>109</v>
      </c>
    </row>
    <row r="138" spans="1:35" s="26" customFormat="1" ht="63.75" customHeight="1" x14ac:dyDescent="0.2">
      <c r="A138" s="1" t="s">
        <v>377</v>
      </c>
      <c r="B138" s="41" t="s">
        <v>213</v>
      </c>
      <c r="C138" s="5" t="s">
        <v>38</v>
      </c>
      <c r="D138" s="5" t="s">
        <v>0</v>
      </c>
      <c r="E138" s="5" t="s">
        <v>29</v>
      </c>
      <c r="F138" s="91" t="s">
        <v>378</v>
      </c>
      <c r="G138" s="2" t="s">
        <v>1381</v>
      </c>
      <c r="H138" s="5"/>
      <c r="I138" s="5" t="s">
        <v>40</v>
      </c>
      <c r="J138" s="27"/>
      <c r="K138" s="34" t="s">
        <v>125</v>
      </c>
      <c r="L138" s="34"/>
      <c r="M138" s="7" t="s">
        <v>45</v>
      </c>
      <c r="N138" s="5" t="s">
        <v>42</v>
      </c>
      <c r="O138" s="5" t="s">
        <v>646</v>
      </c>
      <c r="P138" s="89">
        <v>40834</v>
      </c>
      <c r="Q138" s="1" t="s">
        <v>187</v>
      </c>
      <c r="R138" s="159" t="s">
        <v>916</v>
      </c>
      <c r="S138" s="5"/>
      <c r="T138" s="7">
        <v>1</v>
      </c>
      <c r="U138" s="5" t="s">
        <v>44</v>
      </c>
      <c r="V138" s="139" t="s">
        <v>1472</v>
      </c>
      <c r="W138" s="14" t="s">
        <v>677</v>
      </c>
      <c r="X138" s="14">
        <v>1000000</v>
      </c>
      <c r="Y138" s="44"/>
      <c r="Z138" s="5" t="s">
        <v>44</v>
      </c>
      <c r="AA138" s="7"/>
      <c r="AB138" s="5"/>
      <c r="AC138" s="14"/>
      <c r="AD138" s="14" t="s">
        <v>771</v>
      </c>
      <c r="AE138" s="14"/>
      <c r="AF138" s="14"/>
      <c r="AG138" s="14"/>
      <c r="AH138" s="2"/>
      <c r="AI138" s="7" t="s">
        <v>115</v>
      </c>
    </row>
    <row r="139" spans="1:35" s="26" customFormat="1" ht="37.5" customHeight="1" x14ac:dyDescent="0.2">
      <c r="A139" s="1" t="s">
        <v>375</v>
      </c>
      <c r="B139" s="41" t="s">
        <v>213</v>
      </c>
      <c r="C139" s="5" t="s">
        <v>35</v>
      </c>
      <c r="D139" s="5" t="s">
        <v>0</v>
      </c>
      <c r="E139" s="5" t="s">
        <v>28</v>
      </c>
      <c r="F139" s="2" t="s">
        <v>293</v>
      </c>
      <c r="G139" s="5" t="s">
        <v>376</v>
      </c>
      <c r="H139" s="5"/>
      <c r="I139" s="5" t="s">
        <v>40</v>
      </c>
      <c r="J139" s="27"/>
      <c r="K139" s="34" t="s">
        <v>193</v>
      </c>
      <c r="L139" s="34"/>
      <c r="M139" s="7" t="s">
        <v>45</v>
      </c>
      <c r="N139" s="5" t="s">
        <v>42</v>
      </c>
      <c r="O139" s="5" t="s">
        <v>538</v>
      </c>
      <c r="P139" s="89">
        <v>40820</v>
      </c>
      <c r="Q139" s="1"/>
      <c r="R139" s="159"/>
      <c r="S139" s="5"/>
      <c r="T139" s="7"/>
      <c r="U139" s="5"/>
      <c r="V139" s="139"/>
      <c r="W139" s="14"/>
      <c r="X139" s="14"/>
      <c r="Y139" s="44">
        <v>6475</v>
      </c>
      <c r="Z139" s="5"/>
      <c r="AA139" s="5"/>
      <c r="AB139" s="5"/>
      <c r="AC139" s="14">
        <v>6475</v>
      </c>
      <c r="AD139" s="25"/>
      <c r="AE139" s="14"/>
      <c r="AF139" s="14"/>
      <c r="AG139" s="14"/>
      <c r="AH139" s="5" t="s">
        <v>120</v>
      </c>
      <c r="AI139" s="7" t="s">
        <v>113</v>
      </c>
    </row>
    <row r="140" spans="1:35" s="26" customFormat="1" ht="63.75" customHeight="1" x14ac:dyDescent="0.2">
      <c r="A140" s="1" t="s">
        <v>483</v>
      </c>
      <c r="B140" s="41" t="s">
        <v>213</v>
      </c>
      <c r="C140" s="5" t="s">
        <v>35</v>
      </c>
      <c r="D140" s="5" t="s">
        <v>3</v>
      </c>
      <c r="E140" s="5" t="s">
        <v>25</v>
      </c>
      <c r="F140" s="2" t="s">
        <v>384</v>
      </c>
      <c r="G140" s="2" t="s">
        <v>379</v>
      </c>
      <c r="H140" s="5"/>
      <c r="I140" s="5" t="s">
        <v>40</v>
      </c>
      <c r="J140" s="27"/>
      <c r="K140" s="34"/>
      <c r="L140" s="34"/>
      <c r="M140" s="7" t="s">
        <v>44</v>
      </c>
      <c r="N140" s="5" t="s">
        <v>41</v>
      </c>
      <c r="O140" s="5" t="s">
        <v>245</v>
      </c>
      <c r="P140" s="89">
        <v>40841</v>
      </c>
      <c r="Q140" s="1" t="s">
        <v>398</v>
      </c>
      <c r="R140" s="159"/>
      <c r="S140" s="5"/>
      <c r="T140" s="7"/>
      <c r="U140" s="5" t="s">
        <v>45</v>
      </c>
      <c r="V140" s="139"/>
      <c r="W140" s="14"/>
      <c r="X140" s="14"/>
      <c r="Y140" s="44">
        <v>54749.95</v>
      </c>
      <c r="Z140" s="5"/>
      <c r="AA140" s="5"/>
      <c r="AB140" s="5"/>
      <c r="AC140" s="14"/>
      <c r="AD140" s="25"/>
      <c r="AE140" s="14"/>
      <c r="AF140" s="14"/>
      <c r="AG140" s="14"/>
      <c r="AH140" s="5" t="s">
        <v>120</v>
      </c>
      <c r="AI140" s="7" t="s">
        <v>113</v>
      </c>
    </row>
    <row r="141" spans="1:35" s="26" customFormat="1" ht="51" customHeight="1" x14ac:dyDescent="0.2">
      <c r="A141" s="1" t="s">
        <v>380</v>
      </c>
      <c r="B141" s="41" t="s">
        <v>213</v>
      </c>
      <c r="C141" s="5" t="s">
        <v>37</v>
      </c>
      <c r="D141" s="5" t="s">
        <v>0</v>
      </c>
      <c r="E141" s="5" t="s">
        <v>31</v>
      </c>
      <c r="F141" s="5" t="s">
        <v>464</v>
      </c>
      <c r="G141" s="2" t="s">
        <v>381</v>
      </c>
      <c r="H141" s="5"/>
      <c r="I141" s="5" t="s">
        <v>40</v>
      </c>
      <c r="J141" s="27"/>
      <c r="K141" s="34" t="s">
        <v>193</v>
      </c>
      <c r="L141" s="34"/>
      <c r="M141" s="7" t="s">
        <v>45</v>
      </c>
      <c r="N141" s="5" t="s">
        <v>42</v>
      </c>
      <c r="O141" s="5" t="s">
        <v>51</v>
      </c>
      <c r="P141" s="89">
        <v>40829</v>
      </c>
      <c r="Q141" s="1" t="s">
        <v>780</v>
      </c>
      <c r="R141" s="159"/>
      <c r="S141" s="5"/>
      <c r="T141" s="7"/>
      <c r="U141" s="5" t="s">
        <v>45</v>
      </c>
      <c r="V141" s="139"/>
      <c r="W141" s="14"/>
      <c r="X141" s="14"/>
      <c r="Y141" s="44">
        <v>11425.98</v>
      </c>
      <c r="Z141" s="5" t="s">
        <v>45</v>
      </c>
      <c r="AA141" s="5"/>
      <c r="AB141" s="5" t="s">
        <v>48</v>
      </c>
      <c r="AC141" s="14">
        <v>11425.98</v>
      </c>
      <c r="AD141" s="14"/>
      <c r="AE141" s="14"/>
      <c r="AF141" s="14"/>
      <c r="AG141" s="14"/>
      <c r="AH141" s="5" t="s">
        <v>120</v>
      </c>
      <c r="AI141" s="7" t="s">
        <v>113</v>
      </c>
    </row>
    <row r="142" spans="1:35" s="26" customFormat="1" ht="44.25" customHeight="1" x14ac:dyDescent="0.2">
      <c r="A142" s="1" t="s">
        <v>382</v>
      </c>
      <c r="B142" s="41" t="s">
        <v>213</v>
      </c>
      <c r="C142" s="5" t="s">
        <v>35</v>
      </c>
      <c r="D142" s="5" t="s">
        <v>3</v>
      </c>
      <c r="E142" s="5"/>
      <c r="F142" s="5" t="s">
        <v>386</v>
      </c>
      <c r="G142" s="5" t="s">
        <v>383</v>
      </c>
      <c r="H142" s="5"/>
      <c r="I142" s="5" t="s">
        <v>40</v>
      </c>
      <c r="J142" s="27"/>
      <c r="K142" s="34" t="s">
        <v>193</v>
      </c>
      <c r="L142" s="34"/>
      <c r="M142" s="7" t="s">
        <v>45</v>
      </c>
      <c r="N142" s="5" t="s">
        <v>43</v>
      </c>
      <c r="O142" s="5" t="s">
        <v>118</v>
      </c>
      <c r="P142" s="89">
        <v>40834</v>
      </c>
      <c r="Q142" s="1"/>
      <c r="R142" s="159"/>
      <c r="S142" s="5"/>
      <c r="T142" s="7"/>
      <c r="U142" s="5"/>
      <c r="V142" s="139"/>
      <c r="W142" s="14"/>
      <c r="X142" s="14"/>
      <c r="Y142" s="44">
        <v>5730</v>
      </c>
      <c r="Z142" s="5"/>
      <c r="AA142" s="5"/>
      <c r="AB142" s="5"/>
      <c r="AC142" s="14">
        <v>5730</v>
      </c>
      <c r="AD142" s="25"/>
      <c r="AE142" s="14"/>
      <c r="AF142" s="14"/>
      <c r="AG142" s="14"/>
      <c r="AH142" s="5" t="s">
        <v>120</v>
      </c>
      <c r="AI142" s="7" t="s">
        <v>109</v>
      </c>
    </row>
    <row r="143" spans="1:35" s="26" customFormat="1" ht="54" customHeight="1" x14ac:dyDescent="0.2">
      <c r="A143" s="1" t="s">
        <v>392</v>
      </c>
      <c r="B143" s="41" t="s">
        <v>213</v>
      </c>
      <c r="C143" s="5" t="s">
        <v>35</v>
      </c>
      <c r="D143" s="5" t="s">
        <v>0</v>
      </c>
      <c r="E143" s="5" t="s">
        <v>28</v>
      </c>
      <c r="F143" s="5" t="s">
        <v>393</v>
      </c>
      <c r="G143" s="2" t="s">
        <v>394</v>
      </c>
      <c r="H143" s="5"/>
      <c r="I143" s="5" t="s">
        <v>40</v>
      </c>
      <c r="J143" s="27"/>
      <c r="K143" s="34" t="s">
        <v>193</v>
      </c>
      <c r="L143" s="34"/>
      <c r="M143" s="7" t="s">
        <v>45</v>
      </c>
      <c r="N143" s="5" t="s">
        <v>42</v>
      </c>
      <c r="O143" s="5" t="s">
        <v>395</v>
      </c>
      <c r="P143" s="89">
        <v>40850</v>
      </c>
      <c r="Q143" s="1"/>
      <c r="R143" s="159"/>
      <c r="S143" s="5"/>
      <c r="T143" s="7"/>
      <c r="U143" s="5"/>
      <c r="V143" s="139"/>
      <c r="W143" s="14"/>
      <c r="X143" s="14"/>
      <c r="Y143" s="44">
        <v>8342</v>
      </c>
      <c r="Z143" s="5"/>
      <c r="AA143" s="5"/>
      <c r="AB143" s="5"/>
      <c r="AC143" s="14"/>
      <c r="AD143" s="25"/>
      <c r="AE143" s="14">
        <v>8342</v>
      </c>
      <c r="AF143" s="14"/>
      <c r="AG143" s="14"/>
      <c r="AH143" s="5" t="s">
        <v>120</v>
      </c>
      <c r="AI143" s="7" t="s">
        <v>113</v>
      </c>
    </row>
    <row r="144" spans="1:35" s="26" customFormat="1" ht="36" customHeight="1" x14ac:dyDescent="0.2">
      <c r="A144" s="1" t="s">
        <v>396</v>
      </c>
      <c r="B144" s="41" t="s">
        <v>213</v>
      </c>
      <c r="C144" s="5" t="s">
        <v>35</v>
      </c>
      <c r="D144" s="5" t="s">
        <v>0</v>
      </c>
      <c r="E144" s="5" t="s">
        <v>28</v>
      </c>
      <c r="F144" s="5" t="s">
        <v>393</v>
      </c>
      <c r="G144" s="2" t="s">
        <v>462</v>
      </c>
      <c r="H144" s="5"/>
      <c r="I144" s="5" t="s">
        <v>40</v>
      </c>
      <c r="J144" s="27"/>
      <c r="K144" s="34" t="s">
        <v>193</v>
      </c>
      <c r="L144" s="34"/>
      <c r="M144" s="7" t="s">
        <v>45</v>
      </c>
      <c r="N144" s="5" t="s">
        <v>42</v>
      </c>
      <c r="O144" s="5" t="s">
        <v>51</v>
      </c>
      <c r="P144" s="89">
        <v>40850</v>
      </c>
      <c r="Q144" s="1"/>
      <c r="R144" s="159"/>
      <c r="S144" s="5"/>
      <c r="T144" s="7"/>
      <c r="U144" s="5"/>
      <c r="V144" s="139"/>
      <c r="W144" s="14"/>
      <c r="X144" s="14"/>
      <c r="Y144" s="44">
        <v>7225</v>
      </c>
      <c r="Z144" s="5"/>
      <c r="AA144" s="5"/>
      <c r="AB144" s="5"/>
      <c r="AC144" s="14"/>
      <c r="AD144" s="25"/>
      <c r="AE144" s="14">
        <v>7225</v>
      </c>
      <c r="AF144" s="14"/>
      <c r="AG144" s="14"/>
      <c r="AH144" s="5" t="s">
        <v>120</v>
      </c>
      <c r="AI144" s="7" t="s">
        <v>113</v>
      </c>
    </row>
    <row r="145" spans="1:36" s="26" customFormat="1" ht="51.75" customHeight="1" x14ac:dyDescent="0.2">
      <c r="A145" s="1" t="s">
        <v>397</v>
      </c>
      <c r="B145" s="41" t="s">
        <v>213</v>
      </c>
      <c r="C145" s="5" t="s">
        <v>35</v>
      </c>
      <c r="D145" s="5" t="s">
        <v>0</v>
      </c>
      <c r="E145" s="5" t="s">
        <v>28</v>
      </c>
      <c r="F145" s="5" t="s">
        <v>191</v>
      </c>
      <c r="G145" s="2" t="s">
        <v>463</v>
      </c>
      <c r="H145" s="5"/>
      <c r="I145" s="5" t="s">
        <v>40</v>
      </c>
      <c r="J145" s="27"/>
      <c r="K145" s="34" t="s">
        <v>193</v>
      </c>
      <c r="L145" s="34"/>
      <c r="M145" s="7" t="s">
        <v>45</v>
      </c>
      <c r="N145" s="5" t="s">
        <v>43</v>
      </c>
      <c r="O145" s="5" t="s">
        <v>51</v>
      </c>
      <c r="P145" s="89">
        <v>40850</v>
      </c>
      <c r="Q145" s="1"/>
      <c r="R145" s="159"/>
      <c r="S145" s="5"/>
      <c r="T145" s="7"/>
      <c r="U145" s="5"/>
      <c r="V145" s="139"/>
      <c r="W145" s="14"/>
      <c r="X145" s="14"/>
      <c r="Y145" s="44">
        <v>12100</v>
      </c>
      <c r="Z145" s="5"/>
      <c r="AA145" s="5"/>
      <c r="AB145" s="5"/>
      <c r="AC145" s="14"/>
      <c r="AD145" s="25"/>
      <c r="AE145" s="14">
        <v>9250</v>
      </c>
      <c r="AF145" s="14"/>
      <c r="AG145" s="14"/>
      <c r="AH145" s="5" t="s">
        <v>120</v>
      </c>
      <c r="AI145" s="7" t="s">
        <v>113</v>
      </c>
    </row>
    <row r="146" spans="1:36" s="26" customFormat="1" ht="63.75" customHeight="1" x14ac:dyDescent="0.2">
      <c r="A146" s="1" t="s">
        <v>482</v>
      </c>
      <c r="B146" s="41" t="s">
        <v>213</v>
      </c>
      <c r="C146" s="5" t="s">
        <v>35</v>
      </c>
      <c r="D146" s="5" t="s">
        <v>3</v>
      </c>
      <c r="E146" s="5" t="s">
        <v>25</v>
      </c>
      <c r="F146" s="2" t="s">
        <v>384</v>
      </c>
      <c r="G146" s="2" t="s">
        <v>399</v>
      </c>
      <c r="H146" s="5"/>
      <c r="I146" s="5" t="s">
        <v>40</v>
      </c>
      <c r="J146" s="27"/>
      <c r="K146" s="34"/>
      <c r="L146" s="34"/>
      <c r="M146" s="7" t="s">
        <v>44</v>
      </c>
      <c r="N146" s="5" t="s">
        <v>41</v>
      </c>
      <c r="O146" s="5" t="s">
        <v>245</v>
      </c>
      <c r="P146" s="89">
        <v>40878</v>
      </c>
      <c r="Q146" s="1"/>
      <c r="R146" s="159"/>
      <c r="S146" s="5"/>
      <c r="T146" s="7"/>
      <c r="U146" s="5" t="s">
        <v>45</v>
      </c>
      <c r="V146" s="139"/>
      <c r="W146" s="14"/>
      <c r="X146" s="14"/>
      <c r="Y146" s="44">
        <v>8919.02</v>
      </c>
      <c r="Z146" s="5"/>
      <c r="AA146" s="5"/>
      <c r="AB146" s="5"/>
      <c r="AC146" s="14">
        <v>8919.02</v>
      </c>
      <c r="AD146" s="25"/>
      <c r="AE146" s="14"/>
      <c r="AF146" s="14"/>
      <c r="AG146" s="14"/>
      <c r="AH146" s="5" t="s">
        <v>120</v>
      </c>
      <c r="AI146" s="7" t="s">
        <v>113</v>
      </c>
    </row>
    <row r="147" spans="1:36" s="26" customFormat="1" ht="54.75" customHeight="1" x14ac:dyDescent="0.2">
      <c r="A147" s="1" t="s">
        <v>468</v>
      </c>
      <c r="B147" s="41" t="s">
        <v>213</v>
      </c>
      <c r="C147" s="5" t="s">
        <v>35</v>
      </c>
      <c r="D147" s="5" t="s">
        <v>3</v>
      </c>
      <c r="E147" s="5" t="s">
        <v>48</v>
      </c>
      <c r="F147" s="5" t="s">
        <v>386</v>
      </c>
      <c r="G147" s="2" t="s">
        <v>469</v>
      </c>
      <c r="H147" s="5"/>
      <c r="I147" s="5" t="s">
        <v>40</v>
      </c>
      <c r="J147" s="27"/>
      <c r="K147" s="34" t="s">
        <v>193</v>
      </c>
      <c r="L147" s="34"/>
      <c r="M147" s="7" t="s">
        <v>45</v>
      </c>
      <c r="N147" s="5" t="s">
        <v>43</v>
      </c>
      <c r="O147" s="5" t="s">
        <v>118</v>
      </c>
      <c r="P147" s="89">
        <v>40865</v>
      </c>
      <c r="Q147" s="1"/>
      <c r="R147" s="159"/>
      <c r="S147" s="5"/>
      <c r="T147" s="7"/>
      <c r="U147" s="5"/>
      <c r="V147" s="139"/>
      <c r="W147" s="14"/>
      <c r="X147" s="14"/>
      <c r="Y147" s="44">
        <v>5690</v>
      </c>
      <c r="Z147" s="5"/>
      <c r="AA147" s="5"/>
      <c r="AB147" s="5"/>
      <c r="AC147" s="14">
        <v>5690</v>
      </c>
      <c r="AD147" s="25"/>
      <c r="AE147" s="14"/>
      <c r="AF147" s="14"/>
      <c r="AG147" s="14"/>
      <c r="AH147" s="5" t="s">
        <v>120</v>
      </c>
      <c r="AI147" s="7" t="s">
        <v>109</v>
      </c>
    </row>
    <row r="148" spans="1:36" s="26" customFormat="1" ht="54.75" customHeight="1" x14ac:dyDescent="0.2">
      <c r="A148" s="1" t="s">
        <v>470</v>
      </c>
      <c r="B148" s="41" t="s">
        <v>213</v>
      </c>
      <c r="C148" s="5" t="s">
        <v>35</v>
      </c>
      <c r="D148" s="5" t="s">
        <v>0</v>
      </c>
      <c r="E148" s="5" t="s">
        <v>29</v>
      </c>
      <c r="F148" s="5" t="s">
        <v>471</v>
      </c>
      <c r="G148" s="5" t="s">
        <v>472</v>
      </c>
      <c r="H148" s="5"/>
      <c r="I148" s="5" t="s">
        <v>40</v>
      </c>
      <c r="J148" s="27"/>
      <c r="K148" s="34" t="s">
        <v>193</v>
      </c>
      <c r="L148" s="34"/>
      <c r="M148" s="7" t="s">
        <v>45</v>
      </c>
      <c r="N148" s="5" t="s">
        <v>41</v>
      </c>
      <c r="O148" s="5" t="s">
        <v>245</v>
      </c>
      <c r="P148" s="89">
        <v>40869</v>
      </c>
      <c r="Q148" s="1"/>
      <c r="R148" s="159"/>
      <c r="S148" s="5"/>
      <c r="T148" s="7"/>
      <c r="U148" s="5"/>
      <c r="V148" s="139"/>
      <c r="W148" s="14"/>
      <c r="X148" s="14"/>
      <c r="Y148" s="44">
        <v>11890</v>
      </c>
      <c r="Z148" s="5"/>
      <c r="AA148" s="5"/>
      <c r="AB148" s="5"/>
      <c r="AC148" s="14">
        <v>11890</v>
      </c>
      <c r="AD148" s="25"/>
      <c r="AE148" s="14"/>
      <c r="AF148" s="14"/>
      <c r="AG148" s="14"/>
      <c r="AH148" s="5" t="s">
        <v>120</v>
      </c>
      <c r="AI148" s="7" t="s">
        <v>113</v>
      </c>
    </row>
    <row r="149" spans="1:36" s="26" customFormat="1" ht="54.75" customHeight="1" x14ac:dyDescent="0.2">
      <c r="A149" s="1" t="s">
        <v>605</v>
      </c>
      <c r="B149" s="41" t="s">
        <v>213</v>
      </c>
      <c r="C149" s="5" t="s">
        <v>36</v>
      </c>
      <c r="D149" s="5" t="s">
        <v>0</v>
      </c>
      <c r="E149" s="5" t="s">
        <v>28</v>
      </c>
      <c r="F149" s="5" t="s">
        <v>402</v>
      </c>
      <c r="G149" s="2" t="s">
        <v>475</v>
      </c>
      <c r="H149" s="5"/>
      <c r="I149" s="5" t="s">
        <v>40</v>
      </c>
      <c r="J149" s="27"/>
      <c r="K149" s="34" t="s">
        <v>125</v>
      </c>
      <c r="L149" s="34"/>
      <c r="M149" s="7" t="s">
        <v>45</v>
      </c>
      <c r="N149" s="5" t="s">
        <v>41</v>
      </c>
      <c r="O149" s="5" t="s">
        <v>245</v>
      </c>
      <c r="P149" s="89">
        <v>40896</v>
      </c>
      <c r="Q149" s="1" t="s">
        <v>532</v>
      </c>
      <c r="R149" s="159" t="s">
        <v>926</v>
      </c>
      <c r="S149" s="5"/>
      <c r="T149" s="7">
        <v>1</v>
      </c>
      <c r="U149" s="5" t="s">
        <v>44</v>
      </c>
      <c r="V149" s="139" t="s">
        <v>686</v>
      </c>
      <c r="W149" s="14"/>
      <c r="X149" s="14"/>
      <c r="Y149" s="44">
        <v>157400</v>
      </c>
      <c r="Z149" s="5" t="s">
        <v>45</v>
      </c>
      <c r="AA149" s="5"/>
      <c r="AB149" s="5"/>
      <c r="AC149" s="14"/>
      <c r="AD149" s="14"/>
      <c r="AE149" s="14"/>
      <c r="AF149" s="14"/>
      <c r="AG149" s="14"/>
      <c r="AH149" s="2"/>
      <c r="AI149" s="7" t="s">
        <v>113</v>
      </c>
    </row>
    <row r="150" spans="1:36" s="26" customFormat="1" ht="54.75" customHeight="1" x14ac:dyDescent="0.2">
      <c r="A150" s="1" t="s">
        <v>473</v>
      </c>
      <c r="B150" s="41" t="s">
        <v>213</v>
      </c>
      <c r="C150" s="5" t="s">
        <v>37</v>
      </c>
      <c r="D150" s="5" t="s">
        <v>0</v>
      </c>
      <c r="E150" s="5" t="s">
        <v>31</v>
      </c>
      <c r="F150" s="5" t="s">
        <v>183</v>
      </c>
      <c r="G150" s="2" t="s">
        <v>474</v>
      </c>
      <c r="H150" s="5"/>
      <c r="I150" s="5" t="s">
        <v>40</v>
      </c>
      <c r="J150" s="27"/>
      <c r="K150" s="34"/>
      <c r="L150" s="34"/>
      <c r="M150" s="7" t="s">
        <v>45</v>
      </c>
      <c r="N150" s="5" t="s">
        <v>42</v>
      </c>
      <c r="O150" s="5" t="s">
        <v>51</v>
      </c>
      <c r="P150" s="89">
        <v>40890</v>
      </c>
      <c r="Q150" s="1" t="s">
        <v>206</v>
      </c>
      <c r="R150" s="159"/>
      <c r="S150" s="4">
        <v>40941</v>
      </c>
      <c r="T150" s="7"/>
      <c r="U150" s="5" t="s">
        <v>45</v>
      </c>
      <c r="V150" s="139"/>
      <c r="W150" s="14"/>
      <c r="X150" s="14"/>
      <c r="Y150" s="92">
        <v>913548.02</v>
      </c>
      <c r="Z150" s="5" t="s">
        <v>44</v>
      </c>
      <c r="AA150" s="5">
        <v>20</v>
      </c>
      <c r="AB150" s="5" t="s">
        <v>47</v>
      </c>
      <c r="AC150" s="14"/>
      <c r="AD150" s="14"/>
      <c r="AE150" s="14"/>
      <c r="AF150" s="14"/>
      <c r="AG150" s="14"/>
      <c r="AH150" s="5"/>
      <c r="AI150" s="7" t="s">
        <v>113</v>
      </c>
    </row>
    <row r="151" spans="1:36" s="26" customFormat="1" ht="54.75" customHeight="1" x14ac:dyDescent="0.2">
      <c r="A151" s="1" t="s">
        <v>476</v>
      </c>
      <c r="B151" s="41" t="s">
        <v>213</v>
      </c>
      <c r="C151" s="5" t="s">
        <v>35</v>
      </c>
      <c r="D151" s="5" t="s">
        <v>3</v>
      </c>
      <c r="E151" s="5"/>
      <c r="F151" s="5" t="s">
        <v>477</v>
      </c>
      <c r="G151" s="5" t="s">
        <v>478</v>
      </c>
      <c r="H151" s="5" t="s">
        <v>521</v>
      </c>
      <c r="I151" s="5" t="s">
        <v>40</v>
      </c>
      <c r="J151" s="27"/>
      <c r="K151" s="34" t="s">
        <v>193</v>
      </c>
      <c r="L151" s="34"/>
      <c r="M151" s="7" t="s">
        <v>45</v>
      </c>
      <c r="N151" s="5" t="s">
        <v>43</v>
      </c>
      <c r="O151" s="5" t="s">
        <v>75</v>
      </c>
      <c r="P151" s="89">
        <v>40840</v>
      </c>
      <c r="Q151" s="1"/>
      <c r="R151" s="159"/>
      <c r="S151" s="5"/>
      <c r="T151" s="7"/>
      <c r="U151" s="5"/>
      <c r="V151" s="139"/>
      <c r="W151" s="14"/>
      <c r="X151" s="14"/>
      <c r="Y151" s="44">
        <v>6320</v>
      </c>
      <c r="Z151" s="5"/>
      <c r="AA151" s="5"/>
      <c r="AB151" s="5"/>
      <c r="AC151" s="14">
        <v>6320</v>
      </c>
      <c r="AD151" s="25"/>
      <c r="AE151" s="14"/>
      <c r="AF151" s="14"/>
      <c r="AG151" s="14"/>
      <c r="AH151" s="5" t="s">
        <v>120</v>
      </c>
      <c r="AI151" s="7" t="s">
        <v>109</v>
      </c>
    </row>
    <row r="152" spans="1:36" s="26" customFormat="1" ht="54.75" customHeight="1" x14ac:dyDescent="0.2">
      <c r="A152" s="1" t="s">
        <v>479</v>
      </c>
      <c r="B152" s="41" t="s">
        <v>213</v>
      </c>
      <c r="C152" s="5" t="s">
        <v>153</v>
      </c>
      <c r="D152" s="5" t="s">
        <v>3</v>
      </c>
      <c r="E152" s="5"/>
      <c r="F152" s="5" t="s">
        <v>480</v>
      </c>
      <c r="G152" s="5" t="s">
        <v>520</v>
      </c>
      <c r="H152" s="5"/>
      <c r="I152" s="5" t="s">
        <v>40</v>
      </c>
      <c r="J152" s="27"/>
      <c r="K152" s="34" t="s">
        <v>193</v>
      </c>
      <c r="L152" s="34"/>
      <c r="M152" s="7" t="s">
        <v>45</v>
      </c>
      <c r="N152" s="5" t="s">
        <v>43</v>
      </c>
      <c r="O152" s="5" t="s">
        <v>330</v>
      </c>
      <c r="P152" s="7"/>
      <c r="Q152" s="1"/>
      <c r="R152" s="159"/>
      <c r="S152" s="5"/>
      <c r="T152" s="7"/>
      <c r="U152" s="5" t="s">
        <v>45</v>
      </c>
      <c r="V152" s="139"/>
      <c r="W152" s="14"/>
      <c r="X152" s="14"/>
      <c r="Y152" s="44">
        <v>5344.65</v>
      </c>
      <c r="Z152" s="5" t="s">
        <v>45</v>
      </c>
      <c r="AA152" s="5"/>
      <c r="AB152" s="5"/>
      <c r="AC152" s="14">
        <v>5344.65</v>
      </c>
      <c r="AD152" s="14"/>
      <c r="AE152" s="14"/>
      <c r="AF152" s="14"/>
      <c r="AG152" s="14"/>
      <c r="AH152" s="5"/>
      <c r="AI152" s="7" t="s">
        <v>109</v>
      </c>
    </row>
    <row r="153" spans="1:36" s="26" customFormat="1" ht="54.75" customHeight="1" x14ac:dyDescent="0.2">
      <c r="A153" s="1" t="s">
        <v>516</v>
      </c>
      <c r="B153" s="41" t="s">
        <v>213</v>
      </c>
      <c r="C153" s="5" t="s">
        <v>34</v>
      </c>
      <c r="D153" s="5" t="s">
        <v>3</v>
      </c>
      <c r="E153" s="5"/>
      <c r="F153" s="5" t="s">
        <v>480</v>
      </c>
      <c r="G153" s="2" t="s">
        <v>512</v>
      </c>
      <c r="H153" s="120" t="s">
        <v>528</v>
      </c>
      <c r="I153" s="5" t="s">
        <v>40</v>
      </c>
      <c r="J153" s="27"/>
      <c r="K153" s="34"/>
      <c r="L153" s="34"/>
      <c r="M153" s="7" t="s">
        <v>45</v>
      </c>
      <c r="N153" s="5" t="s">
        <v>43</v>
      </c>
      <c r="O153" s="5" t="s">
        <v>330</v>
      </c>
      <c r="P153" s="89">
        <v>40910</v>
      </c>
      <c r="Q153" s="1" t="s">
        <v>302</v>
      </c>
      <c r="R153" s="159" t="s">
        <v>929</v>
      </c>
      <c r="S153" s="5"/>
      <c r="T153" s="7">
        <v>1</v>
      </c>
      <c r="U153" s="7" t="s">
        <v>45</v>
      </c>
      <c r="V153" s="139"/>
      <c r="W153" s="25" t="s">
        <v>401</v>
      </c>
      <c r="X153" s="14">
        <v>37000</v>
      </c>
      <c r="Y153" s="44">
        <v>19560</v>
      </c>
      <c r="Z153" s="7" t="s">
        <v>45</v>
      </c>
      <c r="AA153" s="7"/>
      <c r="AB153" s="5"/>
      <c r="AC153" s="14"/>
      <c r="AD153" s="14"/>
      <c r="AE153" s="14"/>
      <c r="AF153" s="14"/>
      <c r="AG153" s="14"/>
      <c r="AH153" s="5" t="s">
        <v>120</v>
      </c>
      <c r="AI153" s="7" t="s">
        <v>109</v>
      </c>
      <c r="AJ153" s="121"/>
    </row>
    <row r="154" spans="1:36" s="26" customFormat="1" ht="54.75" customHeight="1" x14ac:dyDescent="0.2">
      <c r="A154" s="1" t="s">
        <v>522</v>
      </c>
      <c r="B154" s="41" t="s">
        <v>213</v>
      </c>
      <c r="C154" s="5" t="s">
        <v>38</v>
      </c>
      <c r="D154" s="5" t="s">
        <v>3</v>
      </c>
      <c r="E154" s="5"/>
      <c r="F154" s="2" t="s">
        <v>515</v>
      </c>
      <c r="G154" s="2" t="s">
        <v>511</v>
      </c>
      <c r="H154" s="2" t="s">
        <v>530</v>
      </c>
      <c r="I154" s="5" t="s">
        <v>40</v>
      </c>
      <c r="J154" s="27"/>
      <c r="K154" s="34"/>
      <c r="L154" s="34"/>
      <c r="M154" s="7" t="s">
        <v>45</v>
      </c>
      <c r="N154" s="5" t="s">
        <v>43</v>
      </c>
      <c r="O154" s="5" t="s">
        <v>330</v>
      </c>
      <c r="P154" s="89">
        <v>40904</v>
      </c>
      <c r="Q154" s="1" t="s">
        <v>302</v>
      </c>
      <c r="R154" s="159" t="s">
        <v>885</v>
      </c>
      <c r="S154" s="5"/>
      <c r="T154" s="7">
        <v>1</v>
      </c>
      <c r="U154" s="5" t="s">
        <v>45</v>
      </c>
      <c r="V154" s="139"/>
      <c r="W154" s="25" t="s">
        <v>401</v>
      </c>
      <c r="X154" s="14">
        <v>16000</v>
      </c>
      <c r="Y154" s="44">
        <v>4746.5</v>
      </c>
      <c r="Z154" s="5"/>
      <c r="AA154" s="7"/>
      <c r="AB154" s="5"/>
      <c r="AC154" s="14"/>
      <c r="AD154" s="14"/>
      <c r="AE154" s="14"/>
      <c r="AF154" s="14"/>
      <c r="AG154" s="14"/>
      <c r="AH154" s="2" t="s">
        <v>120</v>
      </c>
      <c r="AI154" s="7" t="s">
        <v>109</v>
      </c>
    </row>
    <row r="155" spans="1:36" s="26" customFormat="1" ht="54.75" customHeight="1" x14ac:dyDescent="0.2">
      <c r="A155" s="1" t="s">
        <v>523</v>
      </c>
      <c r="B155" s="41" t="s">
        <v>213</v>
      </c>
      <c r="C155" s="5" t="s">
        <v>37</v>
      </c>
      <c r="D155" s="5" t="s">
        <v>3</v>
      </c>
      <c r="E155" s="5"/>
      <c r="F155" s="2" t="s">
        <v>515</v>
      </c>
      <c r="G155" s="2" t="s">
        <v>513</v>
      </c>
      <c r="H155" s="5" t="s">
        <v>529</v>
      </c>
      <c r="I155" s="5" t="s">
        <v>40</v>
      </c>
      <c r="J155" s="27"/>
      <c r="K155" s="34"/>
      <c r="L155" s="34"/>
      <c r="M155" s="7" t="s">
        <v>45</v>
      </c>
      <c r="N155" s="5" t="s">
        <v>43</v>
      </c>
      <c r="O155" s="5" t="s">
        <v>330</v>
      </c>
      <c r="P155" s="89">
        <v>40904</v>
      </c>
      <c r="Q155" s="1" t="s">
        <v>302</v>
      </c>
      <c r="R155" s="159" t="s">
        <v>885</v>
      </c>
      <c r="S155" s="5"/>
      <c r="T155" s="7">
        <v>1</v>
      </c>
      <c r="U155" s="7" t="s">
        <v>45</v>
      </c>
      <c r="V155" s="139"/>
      <c r="W155" s="25" t="s">
        <v>401</v>
      </c>
      <c r="X155" s="14">
        <v>28000</v>
      </c>
      <c r="Y155" s="44">
        <v>13865</v>
      </c>
      <c r="Z155" s="5" t="s">
        <v>45</v>
      </c>
      <c r="AA155" s="5"/>
      <c r="AB155" s="5"/>
      <c r="AC155" s="14">
        <v>4590</v>
      </c>
      <c r="AD155" s="14"/>
      <c r="AE155" s="14"/>
      <c r="AF155" s="14"/>
      <c r="AG155" s="14"/>
      <c r="AH155" s="5"/>
      <c r="AI155" s="7" t="s">
        <v>109</v>
      </c>
    </row>
    <row r="156" spans="1:36" s="26" customFormat="1" ht="54.75" customHeight="1" x14ac:dyDescent="0.2">
      <c r="A156" s="1" t="s">
        <v>524</v>
      </c>
      <c r="B156" s="41" t="s">
        <v>213</v>
      </c>
      <c r="C156" s="5" t="s">
        <v>38</v>
      </c>
      <c r="D156" s="5" t="s">
        <v>3</v>
      </c>
      <c r="E156" s="5"/>
      <c r="F156" s="2" t="s">
        <v>515</v>
      </c>
      <c r="G156" s="2" t="s">
        <v>514</v>
      </c>
      <c r="H156" s="5" t="s">
        <v>531</v>
      </c>
      <c r="I156" s="5" t="s">
        <v>40</v>
      </c>
      <c r="J156" s="27"/>
      <c r="K156" s="34"/>
      <c r="L156" s="34"/>
      <c r="M156" s="7" t="s">
        <v>45</v>
      </c>
      <c r="N156" s="5" t="s">
        <v>43</v>
      </c>
      <c r="O156" s="5" t="s">
        <v>330</v>
      </c>
      <c r="P156" s="89">
        <v>40906</v>
      </c>
      <c r="Q156" s="1" t="s">
        <v>302</v>
      </c>
      <c r="R156" s="159" t="s">
        <v>886</v>
      </c>
      <c r="S156" s="5"/>
      <c r="T156" s="7">
        <v>1</v>
      </c>
      <c r="U156" s="7" t="s">
        <v>45</v>
      </c>
      <c r="V156" s="139"/>
      <c r="W156" s="25" t="s">
        <v>401</v>
      </c>
      <c r="X156" s="14">
        <v>30000</v>
      </c>
      <c r="Y156" s="44">
        <v>15924.5</v>
      </c>
      <c r="Z156" s="5"/>
      <c r="AA156" s="7"/>
      <c r="AB156" s="5"/>
      <c r="AC156" s="14"/>
      <c r="AD156" s="14"/>
      <c r="AE156" s="14"/>
      <c r="AF156" s="14"/>
      <c r="AG156" s="14"/>
      <c r="AH156" s="2" t="s">
        <v>120</v>
      </c>
      <c r="AI156" s="7" t="s">
        <v>109</v>
      </c>
    </row>
    <row r="157" spans="1:36" s="26" customFormat="1" ht="54.75" customHeight="1" x14ac:dyDescent="0.2">
      <c r="A157" s="1" t="s">
        <v>525</v>
      </c>
      <c r="B157" s="41" t="s">
        <v>213</v>
      </c>
      <c r="C157" s="5" t="s">
        <v>38</v>
      </c>
      <c r="D157" s="50" t="s">
        <v>843</v>
      </c>
      <c r="E157" s="50" t="s">
        <v>844</v>
      </c>
      <c r="F157" s="2" t="s">
        <v>105</v>
      </c>
      <c r="G157" s="2" t="s">
        <v>526</v>
      </c>
      <c r="H157" s="5"/>
      <c r="I157" s="5" t="s">
        <v>49</v>
      </c>
      <c r="J157" s="27"/>
      <c r="K157" s="34" t="s">
        <v>125</v>
      </c>
      <c r="L157" s="34"/>
      <c r="M157" s="7" t="s">
        <v>45</v>
      </c>
      <c r="N157" s="5" t="s">
        <v>43</v>
      </c>
      <c r="O157" s="2" t="s">
        <v>1382</v>
      </c>
      <c r="P157" s="89">
        <v>40947</v>
      </c>
      <c r="Q157" s="1" t="s">
        <v>187</v>
      </c>
      <c r="R157" s="159" t="s">
        <v>917</v>
      </c>
      <c r="S157" s="5"/>
      <c r="T157" s="7">
        <v>1</v>
      </c>
      <c r="U157" s="7" t="s">
        <v>44</v>
      </c>
      <c r="V157" s="139" t="s">
        <v>678</v>
      </c>
      <c r="W157" s="14" t="s">
        <v>677</v>
      </c>
      <c r="X157" s="14">
        <v>260000</v>
      </c>
      <c r="Y157" s="44">
        <v>39192</v>
      </c>
      <c r="Z157" s="5" t="s">
        <v>45</v>
      </c>
      <c r="AA157" s="74"/>
      <c r="AB157" s="5"/>
      <c r="AC157" s="14">
        <v>25083.61</v>
      </c>
      <c r="AD157" s="14" t="s">
        <v>527</v>
      </c>
      <c r="AE157" s="14"/>
      <c r="AF157" s="14"/>
      <c r="AG157" s="14"/>
      <c r="AH157" s="2"/>
      <c r="AI157" s="7" t="s">
        <v>109</v>
      </c>
    </row>
    <row r="158" spans="1:36" s="26" customFormat="1" ht="70.5" customHeight="1" x14ac:dyDescent="0.2">
      <c r="A158" s="1" t="s">
        <v>552</v>
      </c>
      <c r="B158" s="41" t="s">
        <v>213</v>
      </c>
      <c r="C158" s="5" t="s">
        <v>37</v>
      </c>
      <c r="D158" s="5" t="s">
        <v>0</v>
      </c>
      <c r="E158" s="5"/>
      <c r="F158" s="2" t="s">
        <v>342</v>
      </c>
      <c r="G158" s="2" t="s">
        <v>553</v>
      </c>
      <c r="H158" s="5"/>
      <c r="I158" s="5" t="s">
        <v>40</v>
      </c>
      <c r="J158" s="27"/>
      <c r="K158" s="34" t="s">
        <v>193</v>
      </c>
      <c r="L158" s="34"/>
      <c r="M158" s="7" t="s">
        <v>45</v>
      </c>
      <c r="N158" s="5" t="s">
        <v>43</v>
      </c>
      <c r="O158" s="5" t="s">
        <v>245</v>
      </c>
      <c r="P158" s="89">
        <v>40975</v>
      </c>
      <c r="Q158" s="1" t="s">
        <v>313</v>
      </c>
      <c r="R158" s="159"/>
      <c r="S158" s="5"/>
      <c r="T158" s="7"/>
      <c r="U158" s="7" t="s">
        <v>45</v>
      </c>
      <c r="V158" s="139" t="s">
        <v>782</v>
      </c>
      <c r="W158" s="14"/>
      <c r="X158" s="14"/>
      <c r="Y158" s="44">
        <v>4300</v>
      </c>
      <c r="Z158" s="5"/>
      <c r="AA158" s="5"/>
      <c r="AB158" s="5"/>
      <c r="AC158" s="14">
        <v>4300</v>
      </c>
      <c r="AD158" s="14"/>
      <c r="AE158" s="14"/>
      <c r="AF158" s="14"/>
      <c r="AG158" s="14"/>
      <c r="AH158" s="5" t="s">
        <v>120</v>
      </c>
      <c r="AI158" s="7" t="s">
        <v>113</v>
      </c>
    </row>
    <row r="159" spans="1:36" s="26" customFormat="1" ht="54.75" customHeight="1" x14ac:dyDescent="0.2">
      <c r="A159" s="1" t="s">
        <v>554</v>
      </c>
      <c r="B159" s="41" t="s">
        <v>213</v>
      </c>
      <c r="C159" s="5" t="s">
        <v>153</v>
      </c>
      <c r="D159" s="5" t="s">
        <v>0</v>
      </c>
      <c r="E159" s="5"/>
      <c r="F159" s="2" t="s">
        <v>464</v>
      </c>
      <c r="G159" s="2" t="s">
        <v>555</v>
      </c>
      <c r="H159" s="5"/>
      <c r="I159" s="5" t="s">
        <v>40</v>
      </c>
      <c r="J159" s="27"/>
      <c r="K159" s="34" t="s">
        <v>193</v>
      </c>
      <c r="L159" s="34"/>
      <c r="M159" s="7" t="s">
        <v>45</v>
      </c>
      <c r="N159" s="5" t="s">
        <v>42</v>
      </c>
      <c r="O159" s="5" t="s">
        <v>51</v>
      </c>
      <c r="P159" s="7"/>
      <c r="Q159" s="1" t="s">
        <v>155</v>
      </c>
      <c r="R159" s="159"/>
      <c r="S159" s="5"/>
      <c r="T159" s="7"/>
      <c r="U159" s="7" t="s">
        <v>45</v>
      </c>
      <c r="V159" s="139"/>
      <c r="W159" s="14"/>
      <c r="X159" s="14"/>
      <c r="Y159" s="44">
        <v>8904.4</v>
      </c>
      <c r="Z159" s="5"/>
      <c r="AA159" s="5"/>
      <c r="AB159" s="5"/>
      <c r="AC159" s="14"/>
      <c r="AD159" s="14"/>
      <c r="AE159" s="14"/>
      <c r="AF159" s="14"/>
      <c r="AG159" s="14"/>
      <c r="AH159" s="5"/>
      <c r="AI159" s="7"/>
    </row>
    <row r="160" spans="1:36" s="26" customFormat="1" ht="38.25" customHeight="1" x14ac:dyDescent="0.2">
      <c r="A160" s="1" t="s">
        <v>556</v>
      </c>
      <c r="B160" s="41" t="s">
        <v>213</v>
      </c>
      <c r="C160" s="5" t="s">
        <v>34</v>
      </c>
      <c r="D160" s="5" t="s">
        <v>0</v>
      </c>
      <c r="E160" s="5"/>
      <c r="F160" s="2" t="s">
        <v>183</v>
      </c>
      <c r="G160" s="2" t="s">
        <v>557</v>
      </c>
      <c r="H160" s="5"/>
      <c r="I160" s="5" t="s">
        <v>40</v>
      </c>
      <c r="J160" s="27"/>
      <c r="K160" s="34"/>
      <c r="L160" s="34"/>
      <c r="M160" s="7" t="s">
        <v>45</v>
      </c>
      <c r="N160" s="5" t="s">
        <v>42</v>
      </c>
      <c r="O160" s="5" t="s">
        <v>51</v>
      </c>
      <c r="P160" s="89">
        <v>40982</v>
      </c>
      <c r="Q160" s="1" t="s">
        <v>188</v>
      </c>
      <c r="R160" s="159"/>
      <c r="S160" s="4">
        <v>41023</v>
      </c>
      <c r="T160" s="7">
        <v>1</v>
      </c>
      <c r="U160" s="7" t="s">
        <v>45</v>
      </c>
      <c r="V160" s="139"/>
      <c r="W160" s="14">
        <v>169978.75</v>
      </c>
      <c r="X160" s="14"/>
      <c r="Y160" s="44">
        <v>169978.75</v>
      </c>
      <c r="Z160" s="5" t="s">
        <v>44</v>
      </c>
      <c r="AA160" s="7">
        <v>20</v>
      </c>
      <c r="AB160" s="5"/>
      <c r="AC160" s="14">
        <v>169978.75</v>
      </c>
      <c r="AD160" s="14"/>
      <c r="AE160" s="14"/>
      <c r="AF160" s="14"/>
      <c r="AG160" s="14"/>
      <c r="AH160" s="5" t="s">
        <v>120</v>
      </c>
      <c r="AI160" s="7" t="s">
        <v>113</v>
      </c>
    </row>
    <row r="161" spans="1:36" s="26" customFormat="1" ht="63.75" customHeight="1" x14ac:dyDescent="0.2">
      <c r="A161" s="1" t="s">
        <v>560</v>
      </c>
      <c r="B161" s="41" t="s">
        <v>213</v>
      </c>
      <c r="C161" s="5" t="s">
        <v>35</v>
      </c>
      <c r="D161" s="5" t="s">
        <v>0</v>
      </c>
      <c r="E161" s="5" t="s">
        <v>28</v>
      </c>
      <c r="F161" s="2" t="s">
        <v>384</v>
      </c>
      <c r="G161" s="2" t="s">
        <v>558</v>
      </c>
      <c r="H161" s="5"/>
      <c r="I161" s="5" t="s">
        <v>40</v>
      </c>
      <c r="J161" s="27"/>
      <c r="K161" s="34"/>
      <c r="L161" s="34"/>
      <c r="M161" s="7" t="s">
        <v>44</v>
      </c>
      <c r="N161" s="5" t="s">
        <v>41</v>
      </c>
      <c r="O161" s="5" t="s">
        <v>559</v>
      </c>
      <c r="P161" s="89">
        <v>40976</v>
      </c>
      <c r="Q161" s="1" t="s">
        <v>398</v>
      </c>
      <c r="R161" s="159"/>
      <c r="S161" s="5"/>
      <c r="T161" s="7"/>
      <c r="U161" s="7" t="s">
        <v>45</v>
      </c>
      <c r="V161" s="139"/>
      <c r="W161" s="14"/>
      <c r="X161" s="14"/>
      <c r="Y161" s="44">
        <v>45880.37</v>
      </c>
      <c r="Z161" s="5"/>
      <c r="AA161" s="5"/>
      <c r="AB161" s="5"/>
      <c r="AC161" s="14"/>
      <c r="AD161" s="14"/>
      <c r="AE161" s="14"/>
      <c r="AF161" s="14"/>
      <c r="AG161" s="14"/>
      <c r="AH161" s="5" t="s">
        <v>120</v>
      </c>
      <c r="AI161" s="7" t="s">
        <v>113</v>
      </c>
    </row>
    <row r="162" spans="1:36" s="26" customFormat="1" ht="54.75" customHeight="1" x14ac:dyDescent="0.2">
      <c r="A162" s="1" t="s">
        <v>561</v>
      </c>
      <c r="B162" s="41" t="s">
        <v>213</v>
      </c>
      <c r="C162" s="5" t="s">
        <v>34</v>
      </c>
      <c r="D162" s="50" t="s">
        <v>843</v>
      </c>
      <c r="E162" s="50" t="s">
        <v>844</v>
      </c>
      <c r="F162" s="2" t="s">
        <v>562</v>
      </c>
      <c r="G162" s="2" t="s">
        <v>563</v>
      </c>
      <c r="H162" s="5"/>
      <c r="I162" s="5" t="s">
        <v>40</v>
      </c>
      <c r="J162" s="27"/>
      <c r="K162" s="34" t="s">
        <v>125</v>
      </c>
      <c r="L162" s="34"/>
      <c r="M162" s="7" t="s">
        <v>45</v>
      </c>
      <c r="N162" s="5" t="s">
        <v>42</v>
      </c>
      <c r="O162" s="5" t="s">
        <v>533</v>
      </c>
      <c r="P162" s="89">
        <v>40990</v>
      </c>
      <c r="Q162" s="1" t="s">
        <v>187</v>
      </c>
      <c r="R162" s="159" t="s">
        <v>918</v>
      </c>
      <c r="S162" s="5"/>
      <c r="T162" s="7"/>
      <c r="U162" s="7" t="s">
        <v>44</v>
      </c>
      <c r="V162" s="139" t="s">
        <v>679</v>
      </c>
      <c r="W162" s="14" t="s">
        <v>677</v>
      </c>
      <c r="X162" s="14">
        <v>1500000</v>
      </c>
      <c r="Y162" s="44">
        <v>200750</v>
      </c>
      <c r="Z162" s="5" t="s">
        <v>527</v>
      </c>
      <c r="AA162" s="5"/>
      <c r="AB162" s="5"/>
      <c r="AC162" s="14">
        <v>1900</v>
      </c>
      <c r="AD162" s="14" t="s">
        <v>771</v>
      </c>
      <c r="AE162" s="14"/>
      <c r="AF162" s="14"/>
      <c r="AG162" s="14"/>
      <c r="AH162" s="2"/>
      <c r="AI162" s="7" t="s">
        <v>114</v>
      </c>
    </row>
    <row r="163" spans="1:36" s="26" customFormat="1" ht="54.75" customHeight="1" x14ac:dyDescent="0.2">
      <c r="A163" s="1" t="s">
        <v>564</v>
      </c>
      <c r="B163" s="41" t="s">
        <v>213</v>
      </c>
      <c r="C163" s="5" t="s">
        <v>35</v>
      </c>
      <c r="D163" s="5" t="s">
        <v>0</v>
      </c>
      <c r="E163" s="5"/>
      <c r="F163" s="2" t="s">
        <v>565</v>
      </c>
      <c r="G163" s="2" t="s">
        <v>566</v>
      </c>
      <c r="H163" s="5"/>
      <c r="I163" s="5" t="s">
        <v>40</v>
      </c>
      <c r="J163" s="27"/>
      <c r="K163" s="34" t="s">
        <v>193</v>
      </c>
      <c r="L163" s="34"/>
      <c r="M163" s="7" t="s">
        <v>44</v>
      </c>
      <c r="N163" s="5" t="s">
        <v>42</v>
      </c>
      <c r="O163" s="5" t="s">
        <v>51</v>
      </c>
      <c r="P163" s="89">
        <v>40975</v>
      </c>
      <c r="Q163" s="1" t="s">
        <v>248</v>
      </c>
      <c r="R163" s="159"/>
      <c r="S163" s="5"/>
      <c r="T163" s="7"/>
      <c r="U163" s="7" t="s">
        <v>45</v>
      </c>
      <c r="V163" s="139"/>
      <c r="W163" s="14"/>
      <c r="X163" s="14"/>
      <c r="Y163" s="44">
        <v>14250</v>
      </c>
      <c r="Z163" s="5"/>
      <c r="AA163" s="5"/>
      <c r="AB163" s="5"/>
      <c r="AC163" s="14">
        <v>14250</v>
      </c>
      <c r="AD163" s="14"/>
      <c r="AE163" s="14"/>
      <c r="AF163" s="14"/>
      <c r="AG163" s="14"/>
      <c r="AH163" s="5" t="s">
        <v>120</v>
      </c>
      <c r="AI163" s="7" t="s">
        <v>113</v>
      </c>
    </row>
    <row r="164" spans="1:36" s="26" customFormat="1" ht="54.75" customHeight="1" x14ac:dyDescent="0.2">
      <c r="A164" s="1" t="s">
        <v>606</v>
      </c>
      <c r="B164" s="41" t="s">
        <v>213</v>
      </c>
      <c r="C164" s="5" t="s">
        <v>36</v>
      </c>
      <c r="D164" s="5" t="s">
        <v>0</v>
      </c>
      <c r="E164" s="5" t="s">
        <v>29</v>
      </c>
      <c r="F164" s="2" t="s">
        <v>307</v>
      </c>
      <c r="G164" s="2" t="s">
        <v>567</v>
      </c>
      <c r="H164" s="5"/>
      <c r="I164" s="5" t="s">
        <v>40</v>
      </c>
      <c r="J164" s="27"/>
      <c r="K164" s="34"/>
      <c r="L164" s="34"/>
      <c r="M164" s="7" t="s">
        <v>44</v>
      </c>
      <c r="N164" s="5" t="s">
        <v>41</v>
      </c>
      <c r="O164" s="5" t="s">
        <v>51</v>
      </c>
      <c r="P164" s="89">
        <v>41003</v>
      </c>
      <c r="Q164" s="1" t="s">
        <v>187</v>
      </c>
      <c r="R164" s="159" t="s">
        <v>919</v>
      </c>
      <c r="S164" s="5"/>
      <c r="T164" s="7"/>
      <c r="U164" s="7" t="s">
        <v>45</v>
      </c>
      <c r="V164" s="139"/>
      <c r="W164" s="14" t="s">
        <v>677</v>
      </c>
      <c r="X164" s="14" t="s">
        <v>677</v>
      </c>
      <c r="Y164" s="44">
        <v>91476</v>
      </c>
      <c r="Z164" s="5" t="s">
        <v>527</v>
      </c>
      <c r="AA164" s="5"/>
      <c r="AB164" s="5"/>
      <c r="AC164" s="14"/>
      <c r="AD164" s="14" t="s">
        <v>546</v>
      </c>
      <c r="AE164" s="14"/>
      <c r="AF164" s="14"/>
      <c r="AG164" s="14"/>
      <c r="AH164" s="2"/>
      <c r="AI164" s="7" t="s">
        <v>113</v>
      </c>
    </row>
    <row r="165" spans="1:36" s="26" customFormat="1" ht="54.75" customHeight="1" x14ac:dyDescent="0.2">
      <c r="A165" s="1" t="s">
        <v>568</v>
      </c>
      <c r="B165" s="41" t="s">
        <v>213</v>
      </c>
      <c r="C165" s="5" t="s">
        <v>34</v>
      </c>
      <c r="D165" s="5" t="s">
        <v>0</v>
      </c>
      <c r="E165" s="5" t="s">
        <v>31</v>
      </c>
      <c r="F165" s="2" t="s">
        <v>569</v>
      </c>
      <c r="G165" s="2" t="s">
        <v>1383</v>
      </c>
      <c r="H165" s="5"/>
      <c r="I165" s="5" t="s">
        <v>40</v>
      </c>
      <c r="J165" s="27"/>
      <c r="K165" s="34" t="s">
        <v>125</v>
      </c>
      <c r="L165" s="34"/>
      <c r="M165" s="7" t="s">
        <v>45</v>
      </c>
      <c r="N165" s="5" t="s">
        <v>43</v>
      </c>
      <c r="O165" s="5" t="s">
        <v>320</v>
      </c>
      <c r="P165" s="89">
        <v>41003</v>
      </c>
      <c r="Q165" s="1" t="s">
        <v>187</v>
      </c>
      <c r="R165" s="159" t="s">
        <v>919</v>
      </c>
      <c r="S165" s="5"/>
      <c r="T165" s="7"/>
      <c r="U165" s="7" t="s">
        <v>44</v>
      </c>
      <c r="V165" s="139" t="s">
        <v>680</v>
      </c>
      <c r="W165" s="14" t="s">
        <v>677</v>
      </c>
      <c r="X165" s="14">
        <v>120000</v>
      </c>
      <c r="Y165" s="44"/>
      <c r="Z165" s="5" t="s">
        <v>527</v>
      </c>
      <c r="AA165" s="5"/>
      <c r="AB165" s="5"/>
      <c r="AC165" s="14">
        <v>15277</v>
      </c>
      <c r="AD165" s="14" t="s">
        <v>546</v>
      </c>
      <c r="AE165" s="14"/>
      <c r="AF165" s="14"/>
      <c r="AG165" s="14"/>
      <c r="AH165" s="2"/>
      <c r="AI165" s="7" t="s">
        <v>114</v>
      </c>
    </row>
    <row r="166" spans="1:36" s="26" customFormat="1" ht="42" customHeight="1" x14ac:dyDescent="0.2">
      <c r="A166" s="1" t="s">
        <v>570</v>
      </c>
      <c r="B166" s="41" t="s">
        <v>213</v>
      </c>
      <c r="C166" s="5" t="s">
        <v>34</v>
      </c>
      <c r="D166" s="5" t="s">
        <v>0</v>
      </c>
      <c r="E166" s="5" t="s">
        <v>31</v>
      </c>
      <c r="F166" s="2" t="s">
        <v>183</v>
      </c>
      <c r="G166" s="2" t="s">
        <v>571</v>
      </c>
      <c r="H166" s="5"/>
      <c r="I166" s="5" t="s">
        <v>40</v>
      </c>
      <c r="J166" s="27"/>
      <c r="K166" s="34"/>
      <c r="L166" s="34"/>
      <c r="M166" s="7" t="s">
        <v>45</v>
      </c>
      <c r="N166" s="5" t="s">
        <v>42</v>
      </c>
      <c r="O166" s="5" t="s">
        <v>51</v>
      </c>
      <c r="P166" s="89">
        <v>41072</v>
      </c>
      <c r="Q166" s="1"/>
      <c r="R166" s="159" t="s">
        <v>928</v>
      </c>
      <c r="S166" s="5"/>
      <c r="T166" s="7"/>
      <c r="U166" s="7" t="s">
        <v>45</v>
      </c>
      <c r="V166" s="139"/>
      <c r="W166" s="14"/>
      <c r="X166" s="14"/>
      <c r="Y166" s="93">
        <v>319049.58</v>
      </c>
      <c r="Z166" s="5"/>
      <c r="AA166" s="5"/>
      <c r="AB166" s="5"/>
      <c r="AC166" s="14"/>
      <c r="AD166" s="14"/>
      <c r="AE166" s="14"/>
      <c r="AF166" s="14"/>
      <c r="AG166" s="14"/>
      <c r="AH166" s="5" t="s">
        <v>120</v>
      </c>
      <c r="AI166" s="7" t="s">
        <v>113</v>
      </c>
      <c r="AJ166" s="69" t="s">
        <v>814</v>
      </c>
    </row>
    <row r="167" spans="1:36" s="26" customFormat="1" ht="76.5" customHeight="1" x14ac:dyDescent="0.2">
      <c r="A167" s="1" t="s">
        <v>572</v>
      </c>
      <c r="B167" s="41" t="s">
        <v>213</v>
      </c>
      <c r="C167" s="5" t="s">
        <v>37</v>
      </c>
      <c r="D167" s="5" t="s">
        <v>0</v>
      </c>
      <c r="E167" s="5" t="s">
        <v>29</v>
      </c>
      <c r="F167" s="2" t="s">
        <v>307</v>
      </c>
      <c r="G167" s="2" t="s">
        <v>579</v>
      </c>
      <c r="H167" s="5" t="s">
        <v>580</v>
      </c>
      <c r="I167" s="5" t="s">
        <v>40</v>
      </c>
      <c r="J167" s="27"/>
      <c r="K167" s="34"/>
      <c r="L167" s="34"/>
      <c r="M167" s="7" t="s">
        <v>45</v>
      </c>
      <c r="N167" s="5" t="s">
        <v>41</v>
      </c>
      <c r="O167" s="5" t="s">
        <v>51</v>
      </c>
      <c r="P167" s="89">
        <v>41015</v>
      </c>
      <c r="Q167" s="1" t="s">
        <v>1720</v>
      </c>
      <c r="R167" s="159" t="s">
        <v>1721</v>
      </c>
      <c r="S167" s="4">
        <v>41200</v>
      </c>
      <c r="T167" s="7">
        <v>2</v>
      </c>
      <c r="U167" s="7" t="s">
        <v>45</v>
      </c>
      <c r="V167" s="139"/>
      <c r="W167" s="14" t="s">
        <v>677</v>
      </c>
      <c r="X167" s="14" t="s">
        <v>677</v>
      </c>
      <c r="Y167" s="44">
        <v>35120</v>
      </c>
      <c r="Z167" s="5" t="s">
        <v>45</v>
      </c>
      <c r="AA167" s="5"/>
      <c r="AB167" s="5" t="s">
        <v>48</v>
      </c>
      <c r="AC167" s="14">
        <v>19866</v>
      </c>
      <c r="AD167" s="14" t="s">
        <v>773</v>
      </c>
      <c r="AE167" s="14"/>
      <c r="AF167" s="14"/>
      <c r="AG167" s="14"/>
      <c r="AH167" s="2"/>
      <c r="AI167" s="7" t="s">
        <v>113</v>
      </c>
    </row>
    <row r="168" spans="1:36" s="26" customFormat="1" ht="76.5" customHeight="1" x14ac:dyDescent="0.2">
      <c r="A168" s="1" t="s">
        <v>573</v>
      </c>
      <c r="B168" s="41" t="s">
        <v>212</v>
      </c>
      <c r="C168" s="5" t="s">
        <v>36</v>
      </c>
      <c r="D168" s="5" t="s">
        <v>0</v>
      </c>
      <c r="E168" s="5" t="s">
        <v>29</v>
      </c>
      <c r="F168" s="2" t="s">
        <v>307</v>
      </c>
      <c r="G168" s="2" t="s">
        <v>582</v>
      </c>
      <c r="H168" s="94" t="s">
        <v>581</v>
      </c>
      <c r="I168" s="5" t="s">
        <v>40</v>
      </c>
      <c r="J168" s="27"/>
      <c r="K168" s="34"/>
      <c r="L168" s="34"/>
      <c r="M168" s="7" t="s">
        <v>45</v>
      </c>
      <c r="N168" s="5" t="s">
        <v>41</v>
      </c>
      <c r="O168" s="5" t="s">
        <v>51</v>
      </c>
      <c r="P168" s="89">
        <v>41015</v>
      </c>
      <c r="Q168" s="1" t="s">
        <v>1720</v>
      </c>
      <c r="R168" s="159" t="s">
        <v>1721</v>
      </c>
      <c r="S168" s="5"/>
      <c r="T168" s="7">
        <v>1</v>
      </c>
      <c r="U168" s="7" t="s">
        <v>45</v>
      </c>
      <c r="V168" s="139"/>
      <c r="W168" s="14"/>
      <c r="X168" s="14">
        <v>39580</v>
      </c>
      <c r="Y168" s="44">
        <v>39580</v>
      </c>
      <c r="Z168" s="5" t="s">
        <v>45</v>
      </c>
      <c r="AA168" s="5"/>
      <c r="AB168" s="5"/>
      <c r="AC168" s="14"/>
      <c r="AD168" s="14" t="s">
        <v>773</v>
      </c>
      <c r="AE168" s="14"/>
      <c r="AF168" s="14"/>
      <c r="AG168" s="14"/>
      <c r="AH168" s="2"/>
      <c r="AI168" s="7" t="s">
        <v>113</v>
      </c>
    </row>
    <row r="169" spans="1:36" s="26" customFormat="1" ht="55.5" customHeight="1" x14ac:dyDescent="0.2">
      <c r="A169" s="1" t="s">
        <v>574</v>
      </c>
      <c r="B169" s="41" t="s">
        <v>213</v>
      </c>
      <c r="C169" s="5" t="s">
        <v>36</v>
      </c>
      <c r="D169" s="5" t="s">
        <v>0</v>
      </c>
      <c r="E169" s="5" t="s">
        <v>28</v>
      </c>
      <c r="F169" s="2" t="s">
        <v>183</v>
      </c>
      <c r="G169" s="2" t="s">
        <v>583</v>
      </c>
      <c r="H169" s="2" t="s">
        <v>576</v>
      </c>
      <c r="I169" s="5" t="s">
        <v>49</v>
      </c>
      <c r="J169" s="27"/>
      <c r="K169" s="34"/>
      <c r="L169" s="34"/>
      <c r="M169" s="7" t="s">
        <v>45</v>
      </c>
      <c r="N169" s="5" t="s">
        <v>42</v>
      </c>
      <c r="O169" s="5" t="s">
        <v>51</v>
      </c>
      <c r="P169" s="89">
        <v>41015</v>
      </c>
      <c r="Q169" s="1" t="s">
        <v>398</v>
      </c>
      <c r="R169" s="159" t="s">
        <v>1384</v>
      </c>
      <c r="S169" s="5"/>
      <c r="T169" s="7"/>
      <c r="U169" s="7" t="s">
        <v>45</v>
      </c>
      <c r="V169" s="139"/>
      <c r="W169" s="14"/>
      <c r="X169" s="14"/>
      <c r="Y169" s="44">
        <v>646350.27</v>
      </c>
      <c r="Z169" s="5"/>
      <c r="AA169" s="5"/>
      <c r="AB169" s="5"/>
      <c r="AC169" s="14"/>
      <c r="AD169" s="14"/>
      <c r="AE169" s="14"/>
      <c r="AF169" s="14"/>
      <c r="AG169" s="14"/>
      <c r="AH169" s="2"/>
      <c r="AI169" s="7"/>
    </row>
    <row r="170" spans="1:36" s="26" customFormat="1" ht="52.5" customHeight="1" x14ac:dyDescent="0.2">
      <c r="A170" s="1" t="s">
        <v>575</v>
      </c>
      <c r="B170" s="41" t="s">
        <v>213</v>
      </c>
      <c r="C170" s="5" t="s">
        <v>36</v>
      </c>
      <c r="D170" s="5" t="s">
        <v>0</v>
      </c>
      <c r="E170" s="5" t="s">
        <v>28</v>
      </c>
      <c r="F170" s="2" t="s">
        <v>577</v>
      </c>
      <c r="G170" s="2" t="s">
        <v>584</v>
      </c>
      <c r="H170" s="2" t="s">
        <v>578</v>
      </c>
      <c r="I170" s="5" t="s">
        <v>49</v>
      </c>
      <c r="J170" s="27"/>
      <c r="K170" s="34"/>
      <c r="L170" s="34"/>
      <c r="M170" s="7" t="s">
        <v>45</v>
      </c>
      <c r="N170" s="5" t="s">
        <v>42</v>
      </c>
      <c r="O170" s="5" t="s">
        <v>51</v>
      </c>
      <c r="P170" s="89">
        <v>41015</v>
      </c>
      <c r="Q170" s="1" t="s">
        <v>398</v>
      </c>
      <c r="R170" s="159" t="s">
        <v>1384</v>
      </c>
      <c r="S170" s="5"/>
      <c r="T170" s="7"/>
      <c r="U170" s="7" t="s">
        <v>45</v>
      </c>
      <c r="V170" s="139"/>
      <c r="W170" s="14">
        <v>58783.65</v>
      </c>
      <c r="X170" s="14"/>
      <c r="Y170" s="44">
        <v>58783.65</v>
      </c>
      <c r="Z170" s="5"/>
      <c r="AA170" s="5"/>
      <c r="AB170" s="5"/>
      <c r="AC170" s="14"/>
      <c r="AD170" s="14" t="s">
        <v>1128</v>
      </c>
      <c r="AE170" s="14"/>
      <c r="AF170" s="14"/>
      <c r="AG170" s="14"/>
      <c r="AH170" s="2"/>
      <c r="AI170" s="7" t="s">
        <v>113</v>
      </c>
    </row>
    <row r="171" spans="1:36" s="26" customFormat="1" ht="52.5" customHeight="1" x14ac:dyDescent="0.2">
      <c r="A171" s="1" t="s">
        <v>607</v>
      </c>
      <c r="B171" s="41" t="s">
        <v>213</v>
      </c>
      <c r="C171" s="5" t="s">
        <v>35</v>
      </c>
      <c r="D171" s="50" t="s">
        <v>843</v>
      </c>
      <c r="E171" s="50" t="s">
        <v>844</v>
      </c>
      <c r="F171" s="2" t="s">
        <v>92</v>
      </c>
      <c r="G171" s="2" t="s">
        <v>608</v>
      </c>
      <c r="H171" s="5"/>
      <c r="I171" s="5" t="s">
        <v>40</v>
      </c>
      <c r="J171" s="27"/>
      <c r="K171" s="34" t="s">
        <v>125</v>
      </c>
      <c r="L171" s="34"/>
      <c r="M171" s="7" t="s">
        <v>45</v>
      </c>
      <c r="N171" s="5" t="s">
        <v>43</v>
      </c>
      <c r="O171" s="5" t="s">
        <v>75</v>
      </c>
      <c r="P171" s="89">
        <v>41024</v>
      </c>
      <c r="Q171" s="1" t="s">
        <v>187</v>
      </c>
      <c r="R171" s="159" t="s">
        <v>920</v>
      </c>
      <c r="S171" s="5"/>
      <c r="T171" s="7"/>
      <c r="U171" s="7" t="s">
        <v>44</v>
      </c>
      <c r="V171" s="139" t="s">
        <v>681</v>
      </c>
      <c r="W171" s="14">
        <v>140000</v>
      </c>
      <c r="X171" s="14">
        <v>200000</v>
      </c>
      <c r="Y171" s="44"/>
      <c r="Z171" s="5" t="s">
        <v>527</v>
      </c>
      <c r="AA171" s="5"/>
      <c r="AB171" s="5"/>
      <c r="AC171" s="14"/>
      <c r="AD171" s="14" t="s">
        <v>1385</v>
      </c>
      <c r="AE171" s="14"/>
      <c r="AF171" s="14"/>
      <c r="AG171" s="14"/>
      <c r="AH171" s="2"/>
      <c r="AI171" s="7" t="s">
        <v>109</v>
      </c>
    </row>
    <row r="172" spans="1:36" s="26" customFormat="1" ht="42" customHeight="1" x14ac:dyDescent="0.2">
      <c r="A172" s="1" t="s">
        <v>609</v>
      </c>
      <c r="B172" s="41" t="s">
        <v>213</v>
      </c>
      <c r="C172" s="5" t="s">
        <v>36</v>
      </c>
      <c r="D172" s="5" t="s">
        <v>0</v>
      </c>
      <c r="E172" s="5" t="s">
        <v>28</v>
      </c>
      <c r="F172" s="2" t="s">
        <v>1386</v>
      </c>
      <c r="G172" s="2" t="s">
        <v>610</v>
      </c>
      <c r="H172" s="5"/>
      <c r="I172" s="5" t="s">
        <v>49</v>
      </c>
      <c r="J172" s="27"/>
      <c r="K172" s="34"/>
      <c r="L172" s="34"/>
      <c r="M172" s="7" t="s">
        <v>45</v>
      </c>
      <c r="N172" s="5" t="s">
        <v>41</v>
      </c>
      <c r="O172" s="5" t="s">
        <v>51</v>
      </c>
      <c r="P172" s="89">
        <v>41043</v>
      </c>
      <c r="Q172" s="1" t="s">
        <v>187</v>
      </c>
      <c r="R172" s="159" t="s">
        <v>1387</v>
      </c>
      <c r="S172" s="5"/>
      <c r="T172" s="7">
        <v>1</v>
      </c>
      <c r="U172" s="7" t="s">
        <v>45</v>
      </c>
      <c r="V172" s="139"/>
      <c r="W172" s="14" t="s">
        <v>677</v>
      </c>
      <c r="X172" s="14" t="s">
        <v>677</v>
      </c>
      <c r="Y172" s="95">
        <v>136937.5</v>
      </c>
      <c r="Z172" s="5" t="s">
        <v>527</v>
      </c>
      <c r="AA172" s="5"/>
      <c r="AB172" s="5"/>
      <c r="AC172" s="14"/>
      <c r="AD172" s="14" t="s">
        <v>773</v>
      </c>
      <c r="AE172" s="14"/>
      <c r="AF172" s="14"/>
      <c r="AG172" s="14"/>
      <c r="AH172" s="2"/>
      <c r="AI172" s="7" t="s">
        <v>113</v>
      </c>
    </row>
    <row r="173" spans="1:36" s="26" customFormat="1" ht="52.5" customHeight="1" x14ac:dyDescent="0.2">
      <c r="A173" s="1" t="s">
        <v>611</v>
      </c>
      <c r="B173" s="41" t="s">
        <v>213</v>
      </c>
      <c r="C173" s="5" t="s">
        <v>35</v>
      </c>
      <c r="D173" s="5" t="s">
        <v>3</v>
      </c>
      <c r="E173" s="5" t="s">
        <v>32</v>
      </c>
      <c r="F173" s="2" t="s">
        <v>613</v>
      </c>
      <c r="G173" s="2" t="s">
        <v>614</v>
      </c>
      <c r="H173" s="5"/>
      <c r="I173" s="5" t="s">
        <v>40</v>
      </c>
      <c r="J173" s="27"/>
      <c r="K173" s="34" t="s">
        <v>193</v>
      </c>
      <c r="L173" s="34"/>
      <c r="M173" s="7" t="s">
        <v>45</v>
      </c>
      <c r="N173" s="5" t="s">
        <v>43</v>
      </c>
      <c r="O173" s="5" t="s">
        <v>615</v>
      </c>
      <c r="P173" s="89">
        <v>41023</v>
      </c>
      <c r="Q173" s="1"/>
      <c r="R173" s="159"/>
      <c r="S173" s="5"/>
      <c r="T173" s="7"/>
      <c r="U173" s="7"/>
      <c r="V173" s="139"/>
      <c r="W173" s="14"/>
      <c r="X173" s="14"/>
      <c r="Y173" s="44">
        <v>7476</v>
      </c>
      <c r="Z173" s="5"/>
      <c r="AA173" s="5"/>
      <c r="AB173" s="5"/>
      <c r="AC173" s="44">
        <v>7476</v>
      </c>
      <c r="AD173" s="14"/>
      <c r="AE173" s="14"/>
      <c r="AF173" s="14"/>
      <c r="AG173" s="14"/>
      <c r="AH173" s="5" t="s">
        <v>120</v>
      </c>
      <c r="AI173" s="7" t="s">
        <v>113</v>
      </c>
    </row>
    <row r="174" spans="1:36" s="26" customFormat="1" ht="42" customHeight="1" x14ac:dyDescent="0.2">
      <c r="A174" s="1" t="s">
        <v>612</v>
      </c>
      <c r="B174" s="41" t="s">
        <v>213</v>
      </c>
      <c r="C174" s="5" t="s">
        <v>35</v>
      </c>
      <c r="D174" s="5" t="s">
        <v>3</v>
      </c>
      <c r="E174" s="5" t="s">
        <v>48</v>
      </c>
      <c r="F174" s="2" t="s">
        <v>616</v>
      </c>
      <c r="G174" s="2" t="s">
        <v>617</v>
      </c>
      <c r="H174" s="5"/>
      <c r="I174" s="5" t="s">
        <v>40</v>
      </c>
      <c r="J174" s="27"/>
      <c r="K174" s="34" t="s">
        <v>193</v>
      </c>
      <c r="L174" s="34"/>
      <c r="M174" s="7" t="s">
        <v>45</v>
      </c>
      <c r="N174" s="5" t="s">
        <v>43</v>
      </c>
      <c r="O174" s="5" t="s">
        <v>106</v>
      </c>
      <c r="P174" s="89">
        <v>41023</v>
      </c>
      <c r="Q174" s="1" t="s">
        <v>302</v>
      </c>
      <c r="R174" s="159"/>
      <c r="S174" s="5"/>
      <c r="T174" s="7"/>
      <c r="U174" s="7"/>
      <c r="V174" s="139"/>
      <c r="W174" s="14"/>
      <c r="X174" s="14"/>
      <c r="Y174" s="44">
        <v>6091.18</v>
      </c>
      <c r="Z174" s="5"/>
      <c r="AA174" s="5"/>
      <c r="AB174" s="5"/>
      <c r="AC174" s="44">
        <v>6091.18</v>
      </c>
      <c r="AD174" s="14"/>
      <c r="AE174" s="14"/>
      <c r="AF174" s="14"/>
      <c r="AG174" s="14"/>
      <c r="AH174" s="5" t="s">
        <v>120</v>
      </c>
      <c r="AI174" s="7" t="s">
        <v>109</v>
      </c>
    </row>
    <row r="175" spans="1:36" s="26" customFormat="1" ht="42" customHeight="1" x14ac:dyDescent="0.2">
      <c r="A175" s="1" t="s">
        <v>618</v>
      </c>
      <c r="B175" s="41" t="s">
        <v>213</v>
      </c>
      <c r="C175" s="5" t="s">
        <v>35</v>
      </c>
      <c r="D175" s="5" t="s">
        <v>0</v>
      </c>
      <c r="E175" s="5" t="s">
        <v>29</v>
      </c>
      <c r="F175" s="2" t="s">
        <v>619</v>
      </c>
      <c r="G175" s="2" t="s">
        <v>620</v>
      </c>
      <c r="H175" s="5"/>
      <c r="I175" s="5" t="s">
        <v>40</v>
      </c>
      <c r="J175" s="27"/>
      <c r="K175" s="34" t="s">
        <v>193</v>
      </c>
      <c r="L175" s="34"/>
      <c r="M175" s="7" t="s">
        <v>45</v>
      </c>
      <c r="N175" s="5" t="s">
        <v>43</v>
      </c>
      <c r="O175" s="5" t="s">
        <v>51</v>
      </c>
      <c r="P175" s="89">
        <v>41023</v>
      </c>
      <c r="Q175" s="1"/>
      <c r="R175" s="159"/>
      <c r="S175" s="5"/>
      <c r="T175" s="7"/>
      <c r="U175" s="7" t="s">
        <v>45</v>
      </c>
      <c r="V175" s="139"/>
      <c r="W175" s="14"/>
      <c r="X175" s="14"/>
      <c r="Y175" s="95">
        <v>7390</v>
      </c>
      <c r="Z175" s="5"/>
      <c r="AA175" s="5"/>
      <c r="AB175" s="5"/>
      <c r="AC175" s="14">
        <v>8838.44</v>
      </c>
      <c r="AD175" s="14"/>
      <c r="AE175" s="14"/>
      <c r="AF175" s="14"/>
      <c r="AG175" s="14"/>
      <c r="AH175" s="5" t="s">
        <v>120</v>
      </c>
      <c r="AI175" s="7" t="s">
        <v>109</v>
      </c>
    </row>
    <row r="176" spans="1:36" s="26" customFormat="1" ht="63.75" customHeight="1" x14ac:dyDescent="0.2">
      <c r="A176" s="1" t="s">
        <v>621</v>
      </c>
      <c r="B176" s="41" t="s">
        <v>213</v>
      </c>
      <c r="C176" s="5" t="s">
        <v>35</v>
      </c>
      <c r="D176" s="5" t="s">
        <v>0</v>
      </c>
      <c r="E176" s="5" t="s">
        <v>24</v>
      </c>
      <c r="F176" s="2" t="s">
        <v>384</v>
      </c>
      <c r="G176" s="2" t="s">
        <v>622</v>
      </c>
      <c r="H176" s="5"/>
      <c r="I176" s="5" t="s">
        <v>40</v>
      </c>
      <c r="J176" s="27"/>
      <c r="K176" s="34"/>
      <c r="L176" s="34"/>
      <c r="M176" s="7" t="s">
        <v>44</v>
      </c>
      <c r="N176" s="5" t="s">
        <v>41</v>
      </c>
      <c r="O176" s="5" t="s">
        <v>559</v>
      </c>
      <c r="P176" s="89">
        <v>41052</v>
      </c>
      <c r="Q176" s="1" t="s">
        <v>313</v>
      </c>
      <c r="R176" s="159"/>
      <c r="S176" s="5"/>
      <c r="T176" s="7"/>
      <c r="U176" s="7" t="s">
        <v>45</v>
      </c>
      <c r="V176" s="139"/>
      <c r="W176" s="14"/>
      <c r="X176" s="14"/>
      <c r="Y176" s="44">
        <v>18310.330000000002</v>
      </c>
      <c r="Z176" s="5"/>
      <c r="AA176" s="5"/>
      <c r="AB176" s="5"/>
      <c r="AC176" s="14"/>
      <c r="AD176" s="14"/>
      <c r="AE176" s="14"/>
      <c r="AF176" s="14"/>
      <c r="AG176" s="14"/>
      <c r="AH176" s="5"/>
      <c r="AI176" s="27" t="s">
        <v>113</v>
      </c>
    </row>
    <row r="177" spans="1:35" s="26" customFormat="1" ht="60" customHeight="1" x14ac:dyDescent="0.2">
      <c r="A177" s="1" t="s">
        <v>623</v>
      </c>
      <c r="B177" s="41" t="s">
        <v>213</v>
      </c>
      <c r="C177" s="5" t="s">
        <v>35</v>
      </c>
      <c r="D177" s="5" t="s">
        <v>0</v>
      </c>
      <c r="E177" s="5" t="s">
        <v>28</v>
      </c>
      <c r="F177" s="2" t="s">
        <v>577</v>
      </c>
      <c r="G177" s="2" t="s">
        <v>1005</v>
      </c>
      <c r="H177" s="2" t="s">
        <v>578</v>
      </c>
      <c r="I177" s="5" t="s">
        <v>49</v>
      </c>
      <c r="J177" s="27"/>
      <c r="K177" s="34"/>
      <c r="L177" s="34"/>
      <c r="M177" s="7" t="s">
        <v>45</v>
      </c>
      <c r="N177" s="5" t="s">
        <v>42</v>
      </c>
      <c r="O177" s="5" t="s">
        <v>51</v>
      </c>
      <c r="P177" s="89">
        <v>41078</v>
      </c>
      <c r="Q177" s="1" t="s">
        <v>165</v>
      </c>
      <c r="R177" s="159"/>
      <c r="S177" s="5"/>
      <c r="T177" s="7"/>
      <c r="U177" s="7" t="s">
        <v>45</v>
      </c>
      <c r="V177" s="139"/>
      <c r="W177" s="14"/>
      <c r="X177" s="14"/>
      <c r="Y177" s="95">
        <v>18733.400000000001</v>
      </c>
      <c r="Z177" s="5"/>
      <c r="AA177" s="5"/>
      <c r="AB177" s="5"/>
      <c r="AC177" s="14"/>
      <c r="AD177" s="14"/>
      <c r="AE177" s="14"/>
      <c r="AF177" s="14"/>
      <c r="AG177" s="14"/>
      <c r="AH177" s="2" t="s">
        <v>120</v>
      </c>
      <c r="AI177" s="27" t="s">
        <v>113</v>
      </c>
    </row>
    <row r="178" spans="1:35" s="26" customFormat="1" ht="60" customHeight="1" x14ac:dyDescent="0.2">
      <c r="A178" s="1" t="s">
        <v>624</v>
      </c>
      <c r="B178" s="41" t="s">
        <v>213</v>
      </c>
      <c r="C178" s="5" t="s">
        <v>36</v>
      </c>
      <c r="D178" s="5" t="s">
        <v>0</v>
      </c>
      <c r="E178" s="5" t="s">
        <v>31</v>
      </c>
      <c r="F178" s="2" t="s">
        <v>346</v>
      </c>
      <c r="G178" s="2" t="s">
        <v>625</v>
      </c>
      <c r="H178" s="2"/>
      <c r="I178" s="5" t="s">
        <v>49</v>
      </c>
      <c r="J178" s="27"/>
      <c r="K178" s="34"/>
      <c r="L178" s="34"/>
      <c r="M178" s="7" t="s">
        <v>45</v>
      </c>
      <c r="N178" s="5" t="s">
        <v>42</v>
      </c>
      <c r="O178" s="5" t="s">
        <v>51</v>
      </c>
      <c r="P178" s="89">
        <v>41072</v>
      </c>
      <c r="Q178" s="1" t="s">
        <v>398</v>
      </c>
      <c r="R178" s="159"/>
      <c r="S178" s="5"/>
      <c r="T178" s="7"/>
      <c r="U178" s="7" t="s">
        <v>45</v>
      </c>
      <c r="V178" s="139"/>
      <c r="W178" s="14"/>
      <c r="X178" s="14"/>
      <c r="Y178" s="95">
        <v>3490080.02</v>
      </c>
      <c r="Z178" s="5"/>
      <c r="AA178" s="5"/>
      <c r="AB178" s="5"/>
      <c r="AC178" s="14"/>
      <c r="AD178" s="14"/>
      <c r="AE178" s="14"/>
      <c r="AF178" s="14"/>
      <c r="AG178" s="14"/>
      <c r="AH178" s="2"/>
      <c r="AI178" s="7"/>
    </row>
    <row r="179" spans="1:35" s="26" customFormat="1" ht="51" customHeight="1" x14ac:dyDescent="0.2">
      <c r="A179" s="1" t="s">
        <v>626</v>
      </c>
      <c r="B179" s="41" t="s">
        <v>213</v>
      </c>
      <c r="C179" s="5" t="s">
        <v>35</v>
      </c>
      <c r="D179" s="5" t="s">
        <v>0</v>
      </c>
      <c r="E179" s="5" t="s">
        <v>28</v>
      </c>
      <c r="F179" s="2" t="s">
        <v>627</v>
      </c>
      <c r="G179" s="2" t="s">
        <v>1006</v>
      </c>
      <c r="H179" s="2" t="s">
        <v>576</v>
      </c>
      <c r="I179" s="5" t="s">
        <v>49</v>
      </c>
      <c r="J179" s="27"/>
      <c r="K179" s="34"/>
      <c r="L179" s="34"/>
      <c r="M179" s="7" t="s">
        <v>45</v>
      </c>
      <c r="N179" s="5" t="s">
        <v>42</v>
      </c>
      <c r="O179" s="5" t="s">
        <v>51</v>
      </c>
      <c r="P179" s="89">
        <v>41078</v>
      </c>
      <c r="Q179" s="1" t="s">
        <v>165</v>
      </c>
      <c r="R179" s="159"/>
      <c r="S179" s="5"/>
      <c r="T179" s="7"/>
      <c r="U179" s="7" t="s">
        <v>45</v>
      </c>
      <c r="V179" s="139"/>
      <c r="W179" s="14"/>
      <c r="X179" s="14"/>
      <c r="Y179" s="95">
        <v>880398</v>
      </c>
      <c r="Z179" s="5"/>
      <c r="AA179" s="5"/>
      <c r="AB179" s="5"/>
      <c r="AC179" s="14"/>
      <c r="AD179" s="14"/>
      <c r="AE179" s="14"/>
      <c r="AF179" s="14"/>
      <c r="AG179" s="14"/>
      <c r="AH179" s="5"/>
      <c r="AI179" s="27" t="s">
        <v>113</v>
      </c>
    </row>
    <row r="180" spans="1:35" s="26" customFormat="1" ht="63.75" customHeight="1" x14ac:dyDescent="0.2">
      <c r="A180" s="1" t="s">
        <v>628</v>
      </c>
      <c r="B180" s="41" t="s">
        <v>213</v>
      </c>
      <c r="C180" s="5" t="s">
        <v>35</v>
      </c>
      <c r="D180" s="5" t="s">
        <v>0</v>
      </c>
      <c r="E180" s="5" t="s">
        <v>28</v>
      </c>
      <c r="F180" s="2" t="s">
        <v>384</v>
      </c>
      <c r="G180" s="2" t="s">
        <v>629</v>
      </c>
      <c r="H180" s="5"/>
      <c r="I180" s="5" t="s">
        <v>40</v>
      </c>
      <c r="J180" s="27"/>
      <c r="K180" s="34"/>
      <c r="L180" s="34"/>
      <c r="M180" s="7" t="s">
        <v>44</v>
      </c>
      <c r="N180" s="5" t="s">
        <v>41</v>
      </c>
      <c r="O180" s="5" t="s">
        <v>559</v>
      </c>
      <c r="P180" s="89">
        <v>41096</v>
      </c>
      <c r="Q180" s="1" t="s">
        <v>313</v>
      </c>
      <c r="R180" s="159"/>
      <c r="S180" s="5"/>
      <c r="T180" s="7"/>
      <c r="U180" s="7" t="s">
        <v>45</v>
      </c>
      <c r="V180" s="139"/>
      <c r="W180" s="14"/>
      <c r="X180" s="14"/>
      <c r="Y180" s="44">
        <v>28672.45</v>
      </c>
      <c r="Z180" s="5"/>
      <c r="AA180" s="5"/>
      <c r="AB180" s="5"/>
      <c r="AC180" s="14"/>
      <c r="AD180" s="14"/>
      <c r="AE180" s="14"/>
      <c r="AF180" s="14"/>
      <c r="AG180" s="14"/>
      <c r="AH180" s="5" t="s">
        <v>120</v>
      </c>
      <c r="AI180" s="7" t="s">
        <v>113</v>
      </c>
    </row>
    <row r="181" spans="1:35" s="26" customFormat="1" ht="54.75" customHeight="1" x14ac:dyDescent="0.2">
      <c r="A181" s="1" t="s">
        <v>651</v>
      </c>
      <c r="B181" s="41" t="s">
        <v>213</v>
      </c>
      <c r="C181" s="5" t="s">
        <v>36</v>
      </c>
      <c r="D181" s="5"/>
      <c r="E181" s="5"/>
      <c r="F181" s="2" t="s">
        <v>673</v>
      </c>
      <c r="G181" s="2" t="s">
        <v>652</v>
      </c>
      <c r="H181" s="5"/>
      <c r="I181" s="5" t="s">
        <v>40</v>
      </c>
      <c r="J181" s="27"/>
      <c r="K181" s="34" t="s">
        <v>193</v>
      </c>
      <c r="L181" s="34"/>
      <c r="M181" s="7" t="s">
        <v>45</v>
      </c>
      <c r="N181" s="5"/>
      <c r="O181" s="5" t="s">
        <v>653</v>
      </c>
      <c r="P181" s="89"/>
      <c r="Q181" s="1"/>
      <c r="R181" s="159"/>
      <c r="S181" s="5"/>
      <c r="T181" s="7"/>
      <c r="U181" s="7"/>
      <c r="V181" s="139"/>
      <c r="W181" s="14"/>
      <c r="X181" s="14"/>
      <c r="Y181" s="44">
        <v>4446.7299999999996</v>
      </c>
      <c r="Z181" s="5"/>
      <c r="AA181" s="5"/>
      <c r="AB181" s="5"/>
      <c r="AC181" s="14"/>
      <c r="AD181" s="14"/>
      <c r="AE181" s="14"/>
      <c r="AF181" s="14"/>
      <c r="AG181" s="14"/>
      <c r="AH181" s="5"/>
      <c r="AI181" s="7"/>
    </row>
    <row r="182" spans="1:35" s="26" customFormat="1" ht="54.75" customHeight="1" x14ac:dyDescent="0.2">
      <c r="A182" s="1" t="s">
        <v>654</v>
      </c>
      <c r="B182" s="41" t="s">
        <v>213</v>
      </c>
      <c r="C182" s="5" t="s">
        <v>35</v>
      </c>
      <c r="D182" s="5" t="s">
        <v>3</v>
      </c>
      <c r="E182" s="5"/>
      <c r="F182" s="2" t="s">
        <v>282</v>
      </c>
      <c r="G182" s="2" t="s">
        <v>655</v>
      </c>
      <c r="H182" s="5"/>
      <c r="I182" s="5" t="s">
        <v>40</v>
      </c>
      <c r="J182" s="27"/>
      <c r="K182" s="34" t="s">
        <v>193</v>
      </c>
      <c r="L182" s="34"/>
      <c r="M182" s="7" t="s">
        <v>45</v>
      </c>
      <c r="N182" s="5" t="s">
        <v>43</v>
      </c>
      <c r="O182" s="5" t="s">
        <v>536</v>
      </c>
      <c r="P182" s="89">
        <v>41016</v>
      </c>
      <c r="Q182" s="1"/>
      <c r="R182" s="159" t="s">
        <v>933</v>
      </c>
      <c r="S182" s="5"/>
      <c r="T182" s="7"/>
      <c r="U182" s="7"/>
      <c r="V182" s="139"/>
      <c r="W182" s="14"/>
      <c r="X182" s="14"/>
      <c r="Y182" s="44">
        <v>7785</v>
      </c>
      <c r="Z182" s="5"/>
      <c r="AA182" s="5"/>
      <c r="AB182" s="5"/>
      <c r="AC182" s="14"/>
      <c r="AD182" s="14"/>
      <c r="AE182" s="14"/>
      <c r="AF182" s="14"/>
      <c r="AG182" s="14"/>
      <c r="AH182" s="5"/>
      <c r="AI182" s="7" t="s">
        <v>109</v>
      </c>
    </row>
    <row r="183" spans="1:35" s="26" customFormat="1" ht="91.5" customHeight="1" x14ac:dyDescent="0.2">
      <c r="A183" s="1" t="s">
        <v>630</v>
      </c>
      <c r="B183" s="41" t="s">
        <v>213</v>
      </c>
      <c r="C183" s="5" t="s">
        <v>36</v>
      </c>
      <c r="D183" s="5" t="s">
        <v>0</v>
      </c>
      <c r="E183" s="5" t="s">
        <v>31</v>
      </c>
      <c r="F183" s="2" t="s">
        <v>50</v>
      </c>
      <c r="G183" s="2" t="s">
        <v>631</v>
      </c>
      <c r="H183" s="5"/>
      <c r="I183" s="5" t="s">
        <v>40</v>
      </c>
      <c r="J183" s="27"/>
      <c r="K183" s="34" t="s">
        <v>125</v>
      </c>
      <c r="L183" s="34"/>
      <c r="M183" s="7" t="s">
        <v>45</v>
      </c>
      <c r="N183" s="5" t="s">
        <v>42</v>
      </c>
      <c r="O183" s="5" t="s">
        <v>632</v>
      </c>
      <c r="P183" s="89">
        <v>41089</v>
      </c>
      <c r="Q183" s="1" t="s">
        <v>398</v>
      </c>
      <c r="R183" s="159" t="s">
        <v>911</v>
      </c>
      <c r="S183" s="5"/>
      <c r="T183" s="7"/>
      <c r="U183" s="7" t="s">
        <v>44</v>
      </c>
      <c r="V183" s="139" t="s">
        <v>676</v>
      </c>
      <c r="W183" s="14" t="s">
        <v>401</v>
      </c>
      <c r="X183" s="14">
        <v>3000000</v>
      </c>
      <c r="Y183" s="44"/>
      <c r="Z183" s="5"/>
      <c r="AA183" s="5"/>
      <c r="AB183" s="5"/>
      <c r="AC183" s="14"/>
      <c r="AD183" s="14"/>
      <c r="AE183" s="14"/>
      <c r="AF183" s="14"/>
      <c r="AG183" s="14"/>
      <c r="AH183" s="2"/>
      <c r="AI183" s="7"/>
    </row>
    <row r="184" spans="1:35" s="26" customFormat="1" ht="60" customHeight="1" x14ac:dyDescent="0.2">
      <c r="A184" s="1" t="s">
        <v>633</v>
      </c>
      <c r="B184" s="41" t="s">
        <v>213</v>
      </c>
      <c r="C184" s="5" t="s">
        <v>38</v>
      </c>
      <c r="D184" s="5" t="s">
        <v>0</v>
      </c>
      <c r="E184" s="5" t="s">
        <v>31</v>
      </c>
      <c r="F184" s="2" t="s">
        <v>634</v>
      </c>
      <c r="G184" s="2" t="s">
        <v>635</v>
      </c>
      <c r="H184" s="2"/>
      <c r="I184" s="5" t="s">
        <v>40</v>
      </c>
      <c r="J184" s="27"/>
      <c r="K184" s="34"/>
      <c r="L184" s="34"/>
      <c r="M184" s="7" t="s">
        <v>45</v>
      </c>
      <c r="N184" s="5" t="s">
        <v>42</v>
      </c>
      <c r="O184" s="5" t="s">
        <v>51</v>
      </c>
      <c r="P184" s="89">
        <v>41100</v>
      </c>
      <c r="Q184" s="1" t="s">
        <v>636</v>
      </c>
      <c r="R184" s="159"/>
      <c r="S184" s="5"/>
      <c r="T184" s="7"/>
      <c r="U184" s="7" t="s">
        <v>45</v>
      </c>
      <c r="V184" s="139"/>
      <c r="W184" s="14"/>
      <c r="X184" s="14">
        <v>360502.79</v>
      </c>
      <c r="Y184" s="95">
        <v>396553.06</v>
      </c>
      <c r="Z184" s="5"/>
      <c r="AA184" s="5"/>
      <c r="AB184" s="5"/>
      <c r="AC184" s="14"/>
      <c r="AD184" s="14"/>
      <c r="AE184" s="14"/>
      <c r="AF184" s="14"/>
      <c r="AG184" s="14"/>
      <c r="AH184" s="5"/>
      <c r="AI184" s="7" t="s">
        <v>113</v>
      </c>
    </row>
    <row r="185" spans="1:35" s="26" customFormat="1" ht="91.5" customHeight="1" x14ac:dyDescent="0.2">
      <c r="A185" s="1" t="s">
        <v>656</v>
      </c>
      <c r="B185" s="41" t="s">
        <v>213</v>
      </c>
      <c r="C185" s="5" t="s">
        <v>34</v>
      </c>
      <c r="D185" s="5" t="s">
        <v>0</v>
      </c>
      <c r="E185" s="5" t="s">
        <v>29</v>
      </c>
      <c r="F185" s="2" t="s">
        <v>657</v>
      </c>
      <c r="G185" s="2" t="s">
        <v>658</v>
      </c>
      <c r="H185" s="2"/>
      <c r="I185" s="5" t="s">
        <v>40</v>
      </c>
      <c r="J185" s="27"/>
      <c r="K185" s="34" t="s">
        <v>125</v>
      </c>
      <c r="L185" s="34"/>
      <c r="M185" s="7" t="s">
        <v>45</v>
      </c>
      <c r="N185" s="5" t="s">
        <v>42</v>
      </c>
      <c r="O185" s="5" t="s">
        <v>1388</v>
      </c>
      <c r="P185" s="89">
        <v>41089</v>
      </c>
      <c r="Q185" s="1" t="s">
        <v>187</v>
      </c>
      <c r="R185" s="159" t="s">
        <v>921</v>
      </c>
      <c r="S185" s="5"/>
      <c r="T185" s="7">
        <v>2</v>
      </c>
      <c r="U185" s="7" t="s">
        <v>44</v>
      </c>
      <c r="V185" s="139" t="s">
        <v>682</v>
      </c>
      <c r="W185" s="14" t="s">
        <v>677</v>
      </c>
      <c r="X185" s="14">
        <v>5000000</v>
      </c>
      <c r="Y185" s="95"/>
      <c r="Z185" s="5" t="s">
        <v>527</v>
      </c>
      <c r="AA185" s="5"/>
      <c r="AB185" s="5"/>
      <c r="AC185" s="14"/>
      <c r="AD185" s="14" t="s">
        <v>544</v>
      </c>
      <c r="AE185" s="14"/>
      <c r="AF185" s="14"/>
      <c r="AG185" s="14"/>
      <c r="AH185" s="2"/>
      <c r="AI185" s="7" t="s">
        <v>114</v>
      </c>
    </row>
    <row r="186" spans="1:35" s="26" customFormat="1" ht="60" customHeight="1" x14ac:dyDescent="0.2">
      <c r="A186" s="1" t="s">
        <v>643</v>
      </c>
      <c r="B186" s="41" t="s">
        <v>213</v>
      </c>
      <c r="C186" s="5" t="s">
        <v>37</v>
      </c>
      <c r="D186" s="50" t="s">
        <v>843</v>
      </c>
      <c r="E186" s="50" t="s">
        <v>844</v>
      </c>
      <c r="F186" s="2" t="s">
        <v>644</v>
      </c>
      <c r="G186" s="2" t="s">
        <v>645</v>
      </c>
      <c r="H186" s="2"/>
      <c r="I186" s="5" t="s">
        <v>40</v>
      </c>
      <c r="J186" s="27"/>
      <c r="K186" s="34" t="s">
        <v>125</v>
      </c>
      <c r="L186" s="34"/>
      <c r="M186" s="7" t="s">
        <v>45</v>
      </c>
      <c r="N186" s="5" t="s">
        <v>42</v>
      </c>
      <c r="O186" s="5" t="s">
        <v>646</v>
      </c>
      <c r="P186" s="89">
        <v>41094</v>
      </c>
      <c r="Q186" s="1" t="s">
        <v>187</v>
      </c>
      <c r="R186" s="159" t="s">
        <v>922</v>
      </c>
      <c r="S186" s="4">
        <v>41094</v>
      </c>
      <c r="T186" s="7"/>
      <c r="U186" s="7" t="s">
        <v>44</v>
      </c>
      <c r="V186" s="139" t="s">
        <v>683</v>
      </c>
      <c r="W186" s="14" t="s">
        <v>677</v>
      </c>
      <c r="X186" s="14">
        <v>950000</v>
      </c>
      <c r="Y186" s="95"/>
      <c r="Z186" s="5" t="s">
        <v>45</v>
      </c>
      <c r="AA186" s="5"/>
      <c r="AB186" s="5" t="s">
        <v>48</v>
      </c>
      <c r="AC186" s="14">
        <v>28577.5</v>
      </c>
      <c r="AD186" s="14" t="s">
        <v>774</v>
      </c>
      <c r="AE186" s="14"/>
      <c r="AF186" s="14"/>
      <c r="AG186" s="14"/>
      <c r="AH186" s="2"/>
      <c r="AI186" s="7" t="s">
        <v>109</v>
      </c>
    </row>
    <row r="187" spans="1:35" s="26" customFormat="1" ht="60" customHeight="1" x14ac:dyDescent="0.2">
      <c r="A187" s="1" t="s">
        <v>637</v>
      </c>
      <c r="B187" s="41" t="s">
        <v>213</v>
      </c>
      <c r="C187" s="5" t="s">
        <v>35</v>
      </c>
      <c r="D187" s="5" t="s">
        <v>3</v>
      </c>
      <c r="E187" s="5"/>
      <c r="F187" s="2" t="s">
        <v>50</v>
      </c>
      <c r="G187" s="2" t="s">
        <v>638</v>
      </c>
      <c r="H187" s="2"/>
      <c r="I187" s="5" t="s">
        <v>40</v>
      </c>
      <c r="J187" s="27"/>
      <c r="K187" s="34" t="s">
        <v>193</v>
      </c>
      <c r="L187" s="34"/>
      <c r="M187" s="7" t="s">
        <v>45</v>
      </c>
      <c r="N187" s="5" t="s">
        <v>43</v>
      </c>
      <c r="O187" s="5" t="s">
        <v>615</v>
      </c>
      <c r="P187" s="89">
        <v>41082</v>
      </c>
      <c r="Q187" s="1"/>
      <c r="R187" s="159"/>
      <c r="S187" s="5"/>
      <c r="T187" s="7"/>
      <c r="U187" s="7" t="s">
        <v>45</v>
      </c>
      <c r="V187" s="139"/>
      <c r="W187" s="14">
        <v>4000</v>
      </c>
      <c r="X187" s="14"/>
      <c r="Y187" s="95"/>
      <c r="Z187" s="5"/>
      <c r="AA187" s="5"/>
      <c r="AB187" s="5"/>
      <c r="AC187" s="14"/>
      <c r="AD187" s="14"/>
      <c r="AE187" s="14"/>
      <c r="AF187" s="14"/>
      <c r="AG187" s="14"/>
      <c r="AH187" s="5" t="s">
        <v>120</v>
      </c>
      <c r="AI187" s="7" t="s">
        <v>109</v>
      </c>
    </row>
    <row r="188" spans="1:35" s="26" customFormat="1" ht="60" customHeight="1" x14ac:dyDescent="0.2">
      <c r="A188" s="1" t="s">
        <v>659</v>
      </c>
      <c r="B188" s="41" t="s">
        <v>213</v>
      </c>
      <c r="C188" s="5" t="s">
        <v>38</v>
      </c>
      <c r="D188" s="5" t="s">
        <v>0</v>
      </c>
      <c r="E188" s="5"/>
      <c r="F188" s="2" t="s">
        <v>353</v>
      </c>
      <c r="G188" s="2" t="s">
        <v>639</v>
      </c>
      <c r="H188" s="2"/>
      <c r="I188" s="5" t="s">
        <v>40</v>
      </c>
      <c r="J188" s="27"/>
      <c r="K188" s="34"/>
      <c r="L188" s="34"/>
      <c r="M188" s="7" t="s">
        <v>45</v>
      </c>
      <c r="N188" s="5" t="s">
        <v>42</v>
      </c>
      <c r="O188" s="5" t="s">
        <v>51</v>
      </c>
      <c r="P188" s="89">
        <v>41108</v>
      </c>
      <c r="Q188" s="1" t="s">
        <v>783</v>
      </c>
      <c r="R188" s="159"/>
      <c r="S188" s="5"/>
      <c r="T188" s="7"/>
      <c r="U188" s="7"/>
      <c r="V188" s="139"/>
      <c r="W188" s="14">
        <v>425733.625</v>
      </c>
      <c r="X188" s="14"/>
      <c r="Y188" s="95"/>
      <c r="Z188" s="5"/>
      <c r="AA188" s="5"/>
      <c r="AB188" s="5"/>
      <c r="AC188" s="14">
        <v>468306.99</v>
      </c>
      <c r="AD188" s="14"/>
      <c r="AE188" s="14"/>
      <c r="AF188" s="14"/>
      <c r="AG188" s="14"/>
      <c r="AH188" s="2"/>
      <c r="AI188" s="7" t="s">
        <v>113</v>
      </c>
    </row>
    <row r="189" spans="1:35" s="26" customFormat="1" ht="78" customHeight="1" x14ac:dyDescent="0.2">
      <c r="A189" s="1" t="s">
        <v>640</v>
      </c>
      <c r="B189" s="41" t="s">
        <v>213</v>
      </c>
      <c r="C189" s="5" t="s">
        <v>34</v>
      </c>
      <c r="D189" s="5" t="s">
        <v>0</v>
      </c>
      <c r="E189" s="5" t="s">
        <v>31</v>
      </c>
      <c r="F189" s="2" t="s">
        <v>353</v>
      </c>
      <c r="G189" s="2" t="s">
        <v>641</v>
      </c>
      <c r="H189" s="2"/>
      <c r="I189" s="5" t="s">
        <v>40</v>
      </c>
      <c r="J189" s="27"/>
      <c r="K189" s="34"/>
      <c r="L189" s="34"/>
      <c r="M189" s="7" t="s">
        <v>45</v>
      </c>
      <c r="N189" s="5" t="s">
        <v>42</v>
      </c>
      <c r="O189" s="5"/>
      <c r="P189" s="7"/>
      <c r="Q189" s="1" t="s">
        <v>642</v>
      </c>
      <c r="R189" s="159"/>
      <c r="S189" s="5"/>
      <c r="T189" s="7"/>
      <c r="U189" s="7" t="s">
        <v>45</v>
      </c>
      <c r="V189" s="139"/>
      <c r="W189" s="14">
        <v>542953.4</v>
      </c>
      <c r="X189" s="14"/>
      <c r="Y189" s="95"/>
      <c r="Z189" s="5"/>
      <c r="AA189" s="5"/>
      <c r="AB189" s="5"/>
      <c r="AC189" s="14"/>
      <c r="AD189" s="14"/>
      <c r="AE189" s="14"/>
      <c r="AF189" s="14"/>
      <c r="AG189" s="14"/>
      <c r="AH189" s="2"/>
      <c r="AI189" s="7" t="s">
        <v>113</v>
      </c>
    </row>
    <row r="190" spans="1:35" s="26" customFormat="1" ht="78" customHeight="1" x14ac:dyDescent="0.2">
      <c r="A190" s="1" t="s">
        <v>647</v>
      </c>
      <c r="B190" s="41" t="s">
        <v>213</v>
      </c>
      <c r="C190" s="5" t="s">
        <v>36</v>
      </c>
      <c r="D190" s="5" t="s">
        <v>3</v>
      </c>
      <c r="E190" s="5"/>
      <c r="F190" s="2" t="s">
        <v>660</v>
      </c>
      <c r="G190" s="2" t="s">
        <v>661</v>
      </c>
      <c r="H190" s="2"/>
      <c r="I190" s="5" t="s">
        <v>49</v>
      </c>
      <c r="J190" s="27"/>
      <c r="K190" s="34"/>
      <c r="L190" s="34"/>
      <c r="M190" s="7" t="s">
        <v>45</v>
      </c>
      <c r="N190" s="5" t="s">
        <v>42</v>
      </c>
      <c r="O190" s="5" t="s">
        <v>111</v>
      </c>
      <c r="P190" s="89">
        <v>41122</v>
      </c>
      <c r="Q190" s="1" t="s">
        <v>206</v>
      </c>
      <c r="R190" s="159" t="s">
        <v>906</v>
      </c>
      <c r="S190" s="5"/>
      <c r="T190" s="7"/>
      <c r="U190" s="7" t="s">
        <v>45</v>
      </c>
      <c r="V190" s="139"/>
      <c r="W190" s="25" t="s">
        <v>662</v>
      </c>
      <c r="X190" s="25" t="s">
        <v>662</v>
      </c>
      <c r="Y190" s="95"/>
      <c r="Z190" s="5"/>
      <c r="AA190" s="5"/>
      <c r="AB190" s="5"/>
      <c r="AC190" s="14"/>
      <c r="AD190" s="14"/>
      <c r="AE190" s="14"/>
      <c r="AF190" s="14"/>
      <c r="AG190" s="14"/>
      <c r="AH190" s="5"/>
      <c r="AI190" s="7"/>
    </row>
    <row r="191" spans="1:35" s="26" customFormat="1" ht="78" customHeight="1" x14ac:dyDescent="0.2">
      <c r="A191" s="1" t="s">
        <v>648</v>
      </c>
      <c r="B191" s="41" t="s">
        <v>213</v>
      </c>
      <c r="C191" s="5" t="s">
        <v>36</v>
      </c>
      <c r="D191" s="5" t="s">
        <v>0</v>
      </c>
      <c r="E191" s="5" t="s">
        <v>31</v>
      </c>
      <c r="F191" s="2" t="s">
        <v>663</v>
      </c>
      <c r="G191" s="2" t="s">
        <v>664</v>
      </c>
      <c r="H191" s="2"/>
      <c r="I191" s="5" t="s">
        <v>40</v>
      </c>
      <c r="J191" s="27"/>
      <c r="K191" s="34"/>
      <c r="L191" s="34"/>
      <c r="M191" s="7" t="s">
        <v>45</v>
      </c>
      <c r="N191" s="5" t="s">
        <v>42</v>
      </c>
      <c r="O191" s="5" t="s">
        <v>51</v>
      </c>
      <c r="P191" s="89">
        <v>41129</v>
      </c>
      <c r="Q191" s="1"/>
      <c r="R191" s="159"/>
      <c r="S191" s="5"/>
      <c r="T191" s="7"/>
      <c r="U191" s="7" t="s">
        <v>45</v>
      </c>
      <c r="V191" s="139"/>
      <c r="W191" s="14"/>
      <c r="X191" s="14"/>
      <c r="Y191" s="95"/>
      <c r="Z191" s="5"/>
      <c r="AA191" s="5"/>
      <c r="AB191" s="5"/>
      <c r="AC191" s="14"/>
      <c r="AD191" s="14"/>
      <c r="AE191" s="14"/>
      <c r="AF191" s="14"/>
      <c r="AG191" s="14"/>
      <c r="AH191" s="2"/>
      <c r="AI191" s="7"/>
    </row>
    <row r="192" spans="1:35" s="26" customFormat="1" ht="78" customHeight="1" x14ac:dyDescent="0.2">
      <c r="A192" s="1" t="s">
        <v>649</v>
      </c>
      <c r="B192" s="41" t="s">
        <v>213</v>
      </c>
      <c r="C192" s="5" t="s">
        <v>37</v>
      </c>
      <c r="D192" s="50" t="s">
        <v>843</v>
      </c>
      <c r="E192" s="50" t="s">
        <v>844</v>
      </c>
      <c r="F192" s="2" t="s">
        <v>100</v>
      </c>
      <c r="G192" s="2" t="s">
        <v>1473</v>
      </c>
      <c r="H192" s="2"/>
      <c r="I192" s="5" t="s">
        <v>40</v>
      </c>
      <c r="J192" s="27"/>
      <c r="K192" s="34" t="s">
        <v>125</v>
      </c>
      <c r="L192" s="34"/>
      <c r="M192" s="7" t="s">
        <v>45</v>
      </c>
      <c r="N192" s="5" t="s">
        <v>42</v>
      </c>
      <c r="O192" s="5" t="s">
        <v>646</v>
      </c>
      <c r="P192" s="89">
        <v>41121</v>
      </c>
      <c r="Q192" s="1" t="s">
        <v>187</v>
      </c>
      <c r="R192" s="159" t="s">
        <v>923</v>
      </c>
      <c r="S192" s="4">
        <v>41257</v>
      </c>
      <c r="T192" s="7"/>
      <c r="U192" s="7" t="s">
        <v>44</v>
      </c>
      <c r="V192" s="139" t="s">
        <v>684</v>
      </c>
      <c r="W192" s="14" t="s">
        <v>677</v>
      </c>
      <c r="X192" s="14">
        <v>500000</v>
      </c>
      <c r="Y192" s="95"/>
      <c r="Z192" s="5" t="s">
        <v>44</v>
      </c>
      <c r="AA192" s="5"/>
      <c r="AB192" s="5" t="s">
        <v>48</v>
      </c>
      <c r="AC192" s="14">
        <v>53698.46</v>
      </c>
      <c r="AD192" s="14" t="s">
        <v>775</v>
      </c>
      <c r="AE192" s="14"/>
      <c r="AF192" s="14"/>
      <c r="AG192" s="14"/>
      <c r="AH192" s="2"/>
      <c r="AI192" s="7" t="s">
        <v>114</v>
      </c>
    </row>
    <row r="193" spans="1:35" s="26" customFormat="1" ht="41.25" customHeight="1" x14ac:dyDescent="0.2">
      <c r="A193" s="1" t="s">
        <v>650</v>
      </c>
      <c r="B193" s="41" t="s">
        <v>213</v>
      </c>
      <c r="C193" s="5" t="s">
        <v>35</v>
      </c>
      <c r="D193" s="5" t="s">
        <v>0</v>
      </c>
      <c r="E193" s="5" t="s">
        <v>29</v>
      </c>
      <c r="F193" s="2" t="s">
        <v>665</v>
      </c>
      <c r="G193" s="2" t="s">
        <v>666</v>
      </c>
      <c r="H193" s="2"/>
      <c r="I193" s="5" t="s">
        <v>40</v>
      </c>
      <c r="J193" s="27"/>
      <c r="K193" s="34"/>
      <c r="L193" s="34"/>
      <c r="M193" s="7" t="s">
        <v>45</v>
      </c>
      <c r="N193" s="5" t="s">
        <v>42</v>
      </c>
      <c r="O193" s="5" t="s">
        <v>51</v>
      </c>
      <c r="P193" s="89">
        <v>41123</v>
      </c>
      <c r="Q193" s="1"/>
      <c r="R193" s="159"/>
      <c r="S193" s="5"/>
      <c r="T193" s="7"/>
      <c r="U193" s="7"/>
      <c r="V193" s="139"/>
      <c r="W193" s="14"/>
      <c r="X193" s="14"/>
      <c r="Y193" s="95">
        <v>471706.11</v>
      </c>
      <c r="Z193" s="5"/>
      <c r="AA193" s="5"/>
      <c r="AB193" s="5"/>
      <c r="AC193" s="14"/>
      <c r="AD193" s="14"/>
      <c r="AE193" s="14"/>
      <c r="AF193" s="14"/>
      <c r="AG193" s="14"/>
      <c r="AH193" s="5"/>
      <c r="AI193" s="27" t="s">
        <v>113</v>
      </c>
    </row>
    <row r="194" spans="1:35" s="26" customFormat="1" ht="48" customHeight="1" x14ac:dyDescent="0.2">
      <c r="A194" s="1" t="s">
        <v>702</v>
      </c>
      <c r="B194" s="41" t="s">
        <v>213</v>
      </c>
      <c r="C194" s="5" t="s">
        <v>38</v>
      </c>
      <c r="D194" s="5" t="s">
        <v>0</v>
      </c>
      <c r="E194" s="5" t="s">
        <v>31</v>
      </c>
      <c r="F194" s="2" t="s">
        <v>96</v>
      </c>
      <c r="G194" s="2" t="s">
        <v>669</v>
      </c>
      <c r="H194" s="2" t="s">
        <v>1474</v>
      </c>
      <c r="I194" s="5" t="s">
        <v>40</v>
      </c>
      <c r="J194" s="27"/>
      <c r="K194" s="34" t="s">
        <v>125</v>
      </c>
      <c r="L194" s="34"/>
      <c r="M194" s="7" t="s">
        <v>45</v>
      </c>
      <c r="N194" s="5" t="s">
        <v>42</v>
      </c>
      <c r="O194" s="5" t="s">
        <v>646</v>
      </c>
      <c r="P194" s="89">
        <v>41141</v>
      </c>
      <c r="Q194" s="1" t="s">
        <v>187</v>
      </c>
      <c r="R194" s="159" t="s">
        <v>1549</v>
      </c>
      <c r="S194" s="4">
        <v>41200</v>
      </c>
      <c r="T194" s="7">
        <v>1</v>
      </c>
      <c r="U194" s="7" t="s">
        <v>44</v>
      </c>
      <c r="V194" s="139" t="s">
        <v>685</v>
      </c>
      <c r="W194" s="14" t="s">
        <v>677</v>
      </c>
      <c r="X194" s="14">
        <v>700000</v>
      </c>
      <c r="Y194" s="95"/>
      <c r="Z194" s="5" t="s">
        <v>44</v>
      </c>
      <c r="AA194" s="5"/>
      <c r="AB194" s="5"/>
      <c r="AC194" s="14">
        <v>700000</v>
      </c>
      <c r="AD194" s="14" t="s">
        <v>771</v>
      </c>
      <c r="AE194" s="14"/>
      <c r="AF194" s="14"/>
      <c r="AG194" s="14"/>
      <c r="AH194" s="2"/>
      <c r="AI194" s="7" t="s">
        <v>114</v>
      </c>
    </row>
    <row r="195" spans="1:35" s="26" customFormat="1" ht="50.25" customHeight="1" x14ac:dyDescent="0.2">
      <c r="A195" s="1" t="s">
        <v>706</v>
      </c>
      <c r="B195" s="41" t="s">
        <v>213</v>
      </c>
      <c r="C195" s="5" t="s">
        <v>37</v>
      </c>
      <c r="D195" s="5" t="s">
        <v>0</v>
      </c>
      <c r="E195" s="5"/>
      <c r="F195" s="2" t="s">
        <v>670</v>
      </c>
      <c r="G195" s="2" t="s">
        <v>671</v>
      </c>
      <c r="H195" s="2"/>
      <c r="I195" s="5" t="s">
        <v>40</v>
      </c>
      <c r="J195" s="27"/>
      <c r="K195" s="34"/>
      <c r="L195" s="34"/>
      <c r="M195" s="7" t="s">
        <v>45</v>
      </c>
      <c r="N195" s="5" t="s">
        <v>42</v>
      </c>
      <c r="O195" s="5" t="s">
        <v>646</v>
      </c>
      <c r="P195" s="89">
        <v>41135</v>
      </c>
      <c r="Q195" s="1" t="s">
        <v>398</v>
      </c>
      <c r="R195" s="159" t="s">
        <v>912</v>
      </c>
      <c r="S195" s="5"/>
      <c r="T195" s="7"/>
      <c r="U195" s="7" t="s">
        <v>44</v>
      </c>
      <c r="V195" s="139" t="s">
        <v>703</v>
      </c>
      <c r="W195" s="14"/>
      <c r="X195" s="14">
        <v>300000</v>
      </c>
      <c r="Y195" s="95"/>
      <c r="Z195" s="5"/>
      <c r="AA195" s="5"/>
      <c r="AB195" s="5"/>
      <c r="AC195" s="14"/>
      <c r="AD195" s="14"/>
      <c r="AE195" s="14"/>
      <c r="AF195" s="14"/>
      <c r="AG195" s="14"/>
      <c r="AH195" s="2"/>
      <c r="AI195" s="7"/>
    </row>
    <row r="196" spans="1:35" s="26" customFormat="1" ht="78" customHeight="1" x14ac:dyDescent="0.2">
      <c r="A196" s="1" t="s">
        <v>707</v>
      </c>
      <c r="B196" s="41" t="s">
        <v>213</v>
      </c>
      <c r="C196" s="5" t="s">
        <v>35</v>
      </c>
      <c r="D196" s="5" t="s">
        <v>0</v>
      </c>
      <c r="E196" s="5" t="s">
        <v>28</v>
      </c>
      <c r="F196" s="2" t="s">
        <v>667</v>
      </c>
      <c r="G196" s="2" t="s">
        <v>668</v>
      </c>
      <c r="H196" s="2"/>
      <c r="I196" s="5" t="s">
        <v>40</v>
      </c>
      <c r="J196" s="27"/>
      <c r="K196" s="34" t="s">
        <v>193</v>
      </c>
      <c r="L196" s="34"/>
      <c r="M196" s="7" t="s">
        <v>45</v>
      </c>
      <c r="N196" s="5" t="s">
        <v>43</v>
      </c>
      <c r="O196" s="5" t="s">
        <v>51</v>
      </c>
      <c r="P196" s="89">
        <v>41127</v>
      </c>
      <c r="Q196" s="1" t="s">
        <v>308</v>
      </c>
      <c r="R196" s="159" t="s">
        <v>898</v>
      </c>
      <c r="S196" s="5"/>
      <c r="T196" s="7"/>
      <c r="U196" s="7" t="s">
        <v>45</v>
      </c>
      <c r="V196" s="139"/>
      <c r="W196" s="14"/>
      <c r="X196" s="14"/>
      <c r="Y196" s="95">
        <v>20190</v>
      </c>
      <c r="Z196" s="5"/>
      <c r="AA196" s="5"/>
      <c r="AB196" s="5"/>
      <c r="AC196" s="14"/>
      <c r="AD196" s="14"/>
      <c r="AE196" s="14"/>
      <c r="AF196" s="14"/>
      <c r="AG196" s="14"/>
      <c r="AH196" s="5"/>
      <c r="AI196" s="7" t="s">
        <v>113</v>
      </c>
    </row>
    <row r="197" spans="1:35" s="26" customFormat="1" ht="63.75" customHeight="1" x14ac:dyDescent="0.2">
      <c r="A197" s="1" t="s">
        <v>708</v>
      </c>
      <c r="B197" s="41" t="s">
        <v>213</v>
      </c>
      <c r="C197" s="5" t="s">
        <v>35</v>
      </c>
      <c r="D197" s="5" t="s">
        <v>0</v>
      </c>
      <c r="E197" s="5" t="s">
        <v>48</v>
      </c>
      <c r="F197" s="2" t="s">
        <v>384</v>
      </c>
      <c r="G197" s="2" t="s">
        <v>687</v>
      </c>
      <c r="H197" s="2"/>
      <c r="I197" s="5" t="s">
        <v>40</v>
      </c>
      <c r="J197" s="27"/>
      <c r="K197" s="34"/>
      <c r="L197" s="34"/>
      <c r="M197" s="7" t="s">
        <v>44</v>
      </c>
      <c r="N197" s="5" t="s">
        <v>41</v>
      </c>
      <c r="O197" s="5" t="s">
        <v>51</v>
      </c>
      <c r="P197" s="89">
        <v>41150</v>
      </c>
      <c r="Q197" s="1" t="s">
        <v>398</v>
      </c>
      <c r="R197" s="159"/>
      <c r="S197" s="5"/>
      <c r="T197" s="7"/>
      <c r="U197" s="7" t="s">
        <v>45</v>
      </c>
      <c r="V197" s="139"/>
      <c r="W197" s="14"/>
      <c r="X197" s="14"/>
      <c r="Y197" s="95">
        <v>15742.63</v>
      </c>
      <c r="Z197" s="5"/>
      <c r="AA197" s="5"/>
      <c r="AB197" s="5"/>
      <c r="AC197" s="14"/>
      <c r="AD197" s="14"/>
      <c r="AE197" s="14"/>
      <c r="AF197" s="14"/>
      <c r="AG197" s="14"/>
      <c r="AH197" s="5" t="s">
        <v>120</v>
      </c>
      <c r="AI197" s="7" t="s">
        <v>113</v>
      </c>
    </row>
    <row r="198" spans="1:35" s="26" customFormat="1" ht="78" customHeight="1" x14ac:dyDescent="0.2">
      <c r="A198" s="1" t="s">
        <v>709</v>
      </c>
      <c r="B198" s="41" t="s">
        <v>213</v>
      </c>
      <c r="C198" s="5" t="s">
        <v>38</v>
      </c>
      <c r="D198" s="5" t="s">
        <v>0</v>
      </c>
      <c r="E198" s="5" t="s">
        <v>28</v>
      </c>
      <c r="F198" s="2" t="s">
        <v>353</v>
      </c>
      <c r="G198" s="2" t="s">
        <v>1007</v>
      </c>
      <c r="H198" s="2" t="s">
        <v>688</v>
      </c>
      <c r="I198" s="5" t="s">
        <v>40</v>
      </c>
      <c r="J198" s="27"/>
      <c r="K198" s="34"/>
      <c r="L198" s="34"/>
      <c r="M198" s="7" t="s">
        <v>45</v>
      </c>
      <c r="N198" s="5" t="s">
        <v>42</v>
      </c>
      <c r="O198" s="5" t="s">
        <v>51</v>
      </c>
      <c r="P198" s="89">
        <v>41185</v>
      </c>
      <c r="Q198" s="1" t="s">
        <v>308</v>
      </c>
      <c r="R198" s="159"/>
      <c r="S198" s="4">
        <v>41185</v>
      </c>
      <c r="T198" s="7">
        <v>1</v>
      </c>
      <c r="U198" s="7" t="s">
        <v>45</v>
      </c>
      <c r="V198" s="139"/>
      <c r="W198" s="14">
        <v>1580985.48</v>
      </c>
      <c r="X198" s="14"/>
      <c r="Y198" s="95"/>
      <c r="Z198" s="5" t="s">
        <v>44</v>
      </c>
      <c r="AA198" s="5">
        <v>20</v>
      </c>
      <c r="AB198" s="5" t="s">
        <v>47</v>
      </c>
      <c r="AC198" s="14">
        <v>1739084.03</v>
      </c>
      <c r="AD198" s="14"/>
      <c r="AE198" s="14"/>
      <c r="AF198" s="14"/>
      <c r="AG198" s="14"/>
      <c r="AH198" s="2"/>
      <c r="AI198" s="7"/>
    </row>
    <row r="199" spans="1:35" s="26" customFormat="1" ht="78" customHeight="1" x14ac:dyDescent="0.2">
      <c r="A199" s="1" t="s">
        <v>710</v>
      </c>
      <c r="B199" s="41" t="s">
        <v>213</v>
      </c>
      <c r="C199" s="5" t="s">
        <v>37</v>
      </c>
      <c r="D199" s="5" t="s">
        <v>0</v>
      </c>
      <c r="E199" s="5" t="s">
        <v>28</v>
      </c>
      <c r="F199" s="2" t="s">
        <v>689</v>
      </c>
      <c r="G199" s="2" t="s">
        <v>1008</v>
      </c>
      <c r="H199" s="2" t="s">
        <v>690</v>
      </c>
      <c r="I199" s="5" t="s">
        <v>40</v>
      </c>
      <c r="J199" s="27"/>
      <c r="K199" s="34"/>
      <c r="L199" s="34"/>
      <c r="M199" s="7" t="s">
        <v>45</v>
      </c>
      <c r="N199" s="5" t="s">
        <v>42</v>
      </c>
      <c r="O199" s="5" t="s">
        <v>51</v>
      </c>
      <c r="P199" s="89">
        <v>41185</v>
      </c>
      <c r="Q199" s="1" t="s">
        <v>308</v>
      </c>
      <c r="R199" s="159"/>
      <c r="S199" s="4">
        <v>41242</v>
      </c>
      <c r="T199" s="7"/>
      <c r="U199" s="7" t="s">
        <v>45</v>
      </c>
      <c r="V199" s="139"/>
      <c r="W199" s="14">
        <v>64750</v>
      </c>
      <c r="X199" s="14"/>
      <c r="Y199" s="95"/>
      <c r="Z199" s="5" t="s">
        <v>45</v>
      </c>
      <c r="AA199" s="5"/>
      <c r="AB199" s="5" t="s">
        <v>48</v>
      </c>
      <c r="AC199" s="14">
        <v>85185.1</v>
      </c>
      <c r="AD199" s="14"/>
      <c r="AE199" s="14"/>
      <c r="AF199" s="14"/>
      <c r="AG199" s="14"/>
      <c r="AH199" s="2"/>
      <c r="AI199" s="7" t="s">
        <v>113</v>
      </c>
    </row>
    <row r="200" spans="1:35" s="26" customFormat="1" ht="78" customHeight="1" x14ac:dyDescent="0.2">
      <c r="A200" s="1" t="s">
        <v>711</v>
      </c>
      <c r="B200" s="41" t="s">
        <v>213</v>
      </c>
      <c r="C200" s="5" t="s">
        <v>35</v>
      </c>
      <c r="D200" s="5"/>
      <c r="E200" s="5"/>
      <c r="F200" s="2" t="s">
        <v>619</v>
      </c>
      <c r="G200" s="96" t="s">
        <v>698</v>
      </c>
      <c r="H200" s="2"/>
      <c r="I200" s="5" t="s">
        <v>40</v>
      </c>
      <c r="J200" s="27"/>
      <c r="K200" s="34" t="s">
        <v>193</v>
      </c>
      <c r="L200" s="34"/>
      <c r="M200" s="7" t="s">
        <v>45</v>
      </c>
      <c r="N200" s="5" t="s">
        <v>42</v>
      </c>
      <c r="O200" s="5" t="s">
        <v>51</v>
      </c>
      <c r="P200" s="89">
        <v>41172</v>
      </c>
      <c r="Q200" s="1"/>
      <c r="R200" s="159"/>
      <c r="S200" s="5"/>
      <c r="T200" s="7"/>
      <c r="U200" s="7" t="s">
        <v>45</v>
      </c>
      <c r="V200" s="139"/>
      <c r="W200" s="97">
        <v>7160</v>
      </c>
      <c r="X200" s="14"/>
      <c r="Y200" s="95"/>
      <c r="Z200" s="5"/>
      <c r="AA200" s="5"/>
      <c r="AB200" s="5"/>
      <c r="AC200" s="14"/>
      <c r="AD200" s="14"/>
      <c r="AE200" s="14"/>
      <c r="AF200" s="14"/>
      <c r="AG200" s="14"/>
      <c r="AH200" s="5" t="s">
        <v>120</v>
      </c>
      <c r="AI200" s="7" t="s">
        <v>113</v>
      </c>
    </row>
    <row r="201" spans="1:35" s="26" customFormat="1" ht="78" customHeight="1" x14ac:dyDescent="0.2">
      <c r="A201" s="1" t="s">
        <v>712</v>
      </c>
      <c r="B201" s="41" t="s">
        <v>213</v>
      </c>
      <c r="C201" s="5" t="s">
        <v>34</v>
      </c>
      <c r="D201" s="5" t="s">
        <v>0</v>
      </c>
      <c r="E201" s="5" t="s">
        <v>28</v>
      </c>
      <c r="F201" s="2" t="s">
        <v>694</v>
      </c>
      <c r="G201" s="2" t="s">
        <v>695</v>
      </c>
      <c r="H201" s="2" t="s">
        <v>696</v>
      </c>
      <c r="I201" s="5" t="s">
        <v>40</v>
      </c>
      <c r="J201" s="27"/>
      <c r="K201" s="34"/>
      <c r="L201" s="34"/>
      <c r="M201" s="7" t="s">
        <v>45</v>
      </c>
      <c r="N201" s="5" t="s">
        <v>42</v>
      </c>
      <c r="O201" s="5" t="s">
        <v>51</v>
      </c>
      <c r="P201" s="89">
        <v>41185</v>
      </c>
      <c r="Q201" s="1" t="s">
        <v>308</v>
      </c>
      <c r="R201" s="159"/>
      <c r="S201" s="5"/>
      <c r="T201" s="7"/>
      <c r="U201" s="7" t="s">
        <v>45</v>
      </c>
      <c r="V201" s="139"/>
      <c r="W201" s="14">
        <v>65307.62</v>
      </c>
      <c r="X201" s="14"/>
      <c r="Y201" s="95"/>
      <c r="Z201" s="5" t="s">
        <v>45</v>
      </c>
      <c r="AA201" s="5"/>
      <c r="AB201" s="5"/>
      <c r="AC201" s="14"/>
      <c r="AD201" s="14"/>
      <c r="AE201" s="14"/>
      <c r="AF201" s="14"/>
      <c r="AG201" s="14"/>
      <c r="AH201" s="2"/>
      <c r="AI201" s="7" t="s">
        <v>113</v>
      </c>
    </row>
    <row r="202" spans="1:35" s="26" customFormat="1" ht="78" customHeight="1" x14ac:dyDescent="0.2">
      <c r="A202" s="1" t="s">
        <v>713</v>
      </c>
      <c r="B202" s="41" t="s">
        <v>213</v>
      </c>
      <c r="C202" s="5" t="s">
        <v>35</v>
      </c>
      <c r="D202" s="5" t="s">
        <v>1</v>
      </c>
      <c r="E202" s="5" t="s">
        <v>24</v>
      </c>
      <c r="F202" s="2" t="s">
        <v>384</v>
      </c>
      <c r="G202" s="2" t="s">
        <v>697</v>
      </c>
      <c r="H202" s="2"/>
      <c r="I202" s="5" t="s">
        <v>40</v>
      </c>
      <c r="J202" s="27"/>
      <c r="K202" s="34"/>
      <c r="L202" s="34"/>
      <c r="M202" s="7" t="s">
        <v>44</v>
      </c>
      <c r="N202" s="5" t="s">
        <v>41</v>
      </c>
      <c r="O202" s="5" t="s">
        <v>245</v>
      </c>
      <c r="P202" s="89">
        <v>41186</v>
      </c>
      <c r="Q202" s="1" t="s">
        <v>155</v>
      </c>
      <c r="R202" s="159"/>
      <c r="S202" s="5"/>
      <c r="T202" s="7"/>
      <c r="U202" s="7" t="s">
        <v>45</v>
      </c>
      <c r="V202" s="139"/>
      <c r="W202" s="14">
        <v>45769.39</v>
      </c>
      <c r="X202" s="14"/>
      <c r="Y202" s="95"/>
      <c r="Z202" s="5" t="s">
        <v>45</v>
      </c>
      <c r="AA202" s="5"/>
      <c r="AB202" s="5"/>
      <c r="AC202" s="14"/>
      <c r="AD202" s="14"/>
      <c r="AE202" s="14"/>
      <c r="AF202" s="14"/>
      <c r="AG202" s="14"/>
      <c r="AH202" s="5"/>
      <c r="AI202" s="27" t="s">
        <v>113</v>
      </c>
    </row>
    <row r="203" spans="1:35" s="26" customFormat="1" ht="78" customHeight="1" x14ac:dyDescent="0.2">
      <c r="A203" s="1" t="s">
        <v>714</v>
      </c>
      <c r="B203" s="41" t="s">
        <v>213</v>
      </c>
      <c r="C203" s="5" t="s">
        <v>38</v>
      </c>
      <c r="D203" s="50" t="s">
        <v>843</v>
      </c>
      <c r="E203" s="50" t="s">
        <v>844</v>
      </c>
      <c r="F203" s="2" t="s">
        <v>613</v>
      </c>
      <c r="G203" s="2" t="s">
        <v>691</v>
      </c>
      <c r="H203" s="2"/>
      <c r="I203" s="5" t="s">
        <v>49</v>
      </c>
      <c r="J203" s="27"/>
      <c r="K203" s="34" t="s">
        <v>125</v>
      </c>
      <c r="L203" s="34"/>
      <c r="M203" s="7" t="s">
        <v>45</v>
      </c>
      <c r="N203" s="5" t="s">
        <v>43</v>
      </c>
      <c r="O203" s="5" t="s">
        <v>692</v>
      </c>
      <c r="P203" s="89">
        <v>41197</v>
      </c>
      <c r="Q203" s="1" t="s">
        <v>187</v>
      </c>
      <c r="R203" s="159" t="s">
        <v>924</v>
      </c>
      <c r="S203" s="4">
        <v>41278</v>
      </c>
      <c r="T203" s="7"/>
      <c r="U203" s="7" t="s">
        <v>44</v>
      </c>
      <c r="V203" s="139" t="s">
        <v>693</v>
      </c>
      <c r="W203" s="25" t="s">
        <v>401</v>
      </c>
      <c r="X203" s="25" t="s">
        <v>401</v>
      </c>
      <c r="Y203" s="95"/>
      <c r="Z203" s="5" t="s">
        <v>527</v>
      </c>
      <c r="AA203" s="5"/>
      <c r="AB203" s="5"/>
      <c r="AC203" s="14">
        <v>10985</v>
      </c>
      <c r="AD203" s="14"/>
      <c r="AE203" s="14">
        <v>1000</v>
      </c>
      <c r="AF203" s="14"/>
      <c r="AG203" s="14"/>
      <c r="AH203" s="2"/>
      <c r="AI203" s="7" t="s">
        <v>114</v>
      </c>
    </row>
    <row r="204" spans="1:35" s="26" customFormat="1" ht="78" customHeight="1" x14ac:dyDescent="0.2">
      <c r="A204" s="1" t="s">
        <v>715</v>
      </c>
      <c r="B204" s="41" t="s">
        <v>213</v>
      </c>
      <c r="C204" s="5" t="s">
        <v>35</v>
      </c>
      <c r="D204" s="5" t="s">
        <v>0</v>
      </c>
      <c r="E204" s="5" t="s">
        <v>29</v>
      </c>
      <c r="F204" s="2" t="s">
        <v>304</v>
      </c>
      <c r="G204" s="2" t="s">
        <v>699</v>
      </c>
      <c r="H204" s="2"/>
      <c r="I204" s="5" t="s">
        <v>40</v>
      </c>
      <c r="J204" s="27"/>
      <c r="K204" s="34" t="s">
        <v>193</v>
      </c>
      <c r="L204" s="34"/>
      <c r="M204" s="7" t="s">
        <v>45</v>
      </c>
      <c r="N204" s="5" t="s">
        <v>41</v>
      </c>
      <c r="O204" s="5" t="s">
        <v>51</v>
      </c>
      <c r="P204" s="89">
        <v>41180</v>
      </c>
      <c r="Q204" s="1" t="s">
        <v>248</v>
      </c>
      <c r="R204" s="159"/>
      <c r="S204" s="5"/>
      <c r="T204" s="7"/>
      <c r="U204" s="7" t="s">
        <v>45</v>
      </c>
      <c r="V204" s="139"/>
      <c r="W204" s="14">
        <v>4860</v>
      </c>
      <c r="X204" s="14">
        <v>5812.56</v>
      </c>
      <c r="Y204" s="95"/>
      <c r="Z204" s="5"/>
      <c r="AA204" s="5"/>
      <c r="AB204" s="5"/>
      <c r="AC204" s="14"/>
      <c r="AD204" s="14"/>
      <c r="AE204" s="14"/>
      <c r="AF204" s="14"/>
      <c r="AG204" s="14"/>
      <c r="AH204" s="5" t="s">
        <v>120</v>
      </c>
      <c r="AI204" s="7" t="s">
        <v>113</v>
      </c>
    </row>
    <row r="205" spans="1:35" s="26" customFormat="1" ht="78" customHeight="1" x14ac:dyDescent="0.2">
      <c r="A205" s="1" t="s">
        <v>716</v>
      </c>
      <c r="B205" s="41" t="s">
        <v>213</v>
      </c>
      <c r="C205" s="5" t="s">
        <v>35</v>
      </c>
      <c r="D205" s="5" t="s">
        <v>0</v>
      </c>
      <c r="E205" s="5" t="s">
        <v>28</v>
      </c>
      <c r="F205" s="2" t="s">
        <v>1475</v>
      </c>
      <c r="G205" s="2" t="s">
        <v>700</v>
      </c>
      <c r="H205" s="2"/>
      <c r="I205" s="5" t="s">
        <v>49</v>
      </c>
      <c r="J205" s="27"/>
      <c r="K205" s="34"/>
      <c r="L205" s="34"/>
      <c r="M205" s="7" t="s">
        <v>45</v>
      </c>
      <c r="N205" s="5" t="s">
        <v>42</v>
      </c>
      <c r="O205" s="5" t="s">
        <v>51</v>
      </c>
      <c r="P205" s="89">
        <v>41200</v>
      </c>
      <c r="Q205" s="1" t="s">
        <v>701</v>
      </c>
      <c r="R205" s="159" t="s">
        <v>1476</v>
      </c>
      <c r="S205" s="5"/>
      <c r="T205" s="7">
        <v>1</v>
      </c>
      <c r="U205" s="7" t="s">
        <v>45</v>
      </c>
      <c r="V205" s="139"/>
      <c r="W205" s="14"/>
      <c r="X205" s="14"/>
      <c r="Y205" s="33" t="s">
        <v>1718</v>
      </c>
      <c r="Z205" s="5" t="s">
        <v>44</v>
      </c>
      <c r="AA205" s="5"/>
      <c r="AB205" s="5"/>
      <c r="AC205" s="14"/>
      <c r="AD205" s="14" t="s">
        <v>544</v>
      </c>
      <c r="AE205" s="14"/>
      <c r="AF205" s="14"/>
      <c r="AG205" s="14"/>
      <c r="AH205" s="2"/>
      <c r="AI205" s="27" t="s">
        <v>113</v>
      </c>
    </row>
    <row r="206" spans="1:35" s="26" customFormat="1" ht="78" customHeight="1" x14ac:dyDescent="0.2">
      <c r="A206" s="1" t="s">
        <v>705</v>
      </c>
      <c r="B206" s="41" t="s">
        <v>213</v>
      </c>
      <c r="C206" s="5" t="s">
        <v>36</v>
      </c>
      <c r="D206" s="5"/>
      <c r="E206" s="5"/>
      <c r="F206" s="2" t="s">
        <v>464</v>
      </c>
      <c r="G206" s="2" t="s">
        <v>720</v>
      </c>
      <c r="H206" s="2"/>
      <c r="I206" s="5" t="s">
        <v>40</v>
      </c>
      <c r="J206" s="27"/>
      <c r="K206" s="34" t="s">
        <v>193</v>
      </c>
      <c r="L206" s="34"/>
      <c r="M206" s="7" t="s">
        <v>45</v>
      </c>
      <c r="N206" s="5" t="s">
        <v>42</v>
      </c>
      <c r="O206" s="5" t="s">
        <v>51</v>
      </c>
      <c r="P206" s="7"/>
      <c r="Q206" s="1"/>
      <c r="R206" s="159"/>
      <c r="S206" s="5"/>
      <c r="T206" s="7"/>
      <c r="U206" s="7" t="s">
        <v>45</v>
      </c>
      <c r="V206" s="139"/>
      <c r="W206" s="14">
        <v>9632</v>
      </c>
      <c r="X206" s="14"/>
      <c r="Y206" s="95"/>
      <c r="Z206" s="5"/>
      <c r="AA206" s="5"/>
      <c r="AB206" s="5"/>
      <c r="AC206" s="14"/>
      <c r="AD206" s="14"/>
      <c r="AE206" s="14"/>
      <c r="AF206" s="14"/>
      <c r="AG206" s="14"/>
      <c r="AH206" s="5"/>
      <c r="AI206" s="7"/>
    </row>
    <row r="207" spans="1:35" s="26" customFormat="1" ht="78" customHeight="1" x14ac:dyDescent="0.2">
      <c r="A207" s="1" t="s">
        <v>704</v>
      </c>
      <c r="B207" s="41" t="s">
        <v>213</v>
      </c>
      <c r="C207" s="5" t="s">
        <v>37</v>
      </c>
      <c r="D207" s="5" t="s">
        <v>0</v>
      </c>
      <c r="E207" s="5" t="s">
        <v>25</v>
      </c>
      <c r="F207" s="2" t="s">
        <v>729</v>
      </c>
      <c r="G207" s="2" t="s">
        <v>765</v>
      </c>
      <c r="H207" s="2"/>
      <c r="I207" s="5" t="s">
        <v>40</v>
      </c>
      <c r="J207" s="27"/>
      <c r="K207" s="34"/>
      <c r="L207" s="34"/>
      <c r="M207" s="7" t="s">
        <v>45</v>
      </c>
      <c r="N207" s="5" t="s">
        <v>42</v>
      </c>
      <c r="O207" s="5" t="s">
        <v>51</v>
      </c>
      <c r="P207" s="89">
        <v>41198</v>
      </c>
      <c r="Q207" s="1" t="s">
        <v>398</v>
      </c>
      <c r="R207" s="159"/>
      <c r="S207" s="4">
        <v>41198</v>
      </c>
      <c r="T207" s="7">
        <v>2</v>
      </c>
      <c r="U207" s="7" t="s">
        <v>45</v>
      </c>
      <c r="V207" s="139"/>
      <c r="W207" s="14">
        <v>2511257.54</v>
      </c>
      <c r="X207" s="14"/>
      <c r="Y207" s="95"/>
      <c r="Z207" s="5" t="s">
        <v>44</v>
      </c>
      <c r="AA207" s="5">
        <v>20</v>
      </c>
      <c r="AB207" s="5" t="s">
        <v>48</v>
      </c>
      <c r="AC207" s="14">
        <v>539894.84</v>
      </c>
      <c r="AD207" s="14"/>
      <c r="AE207" s="14"/>
      <c r="AF207" s="14"/>
      <c r="AG207" s="14"/>
      <c r="AH207" s="2"/>
      <c r="AI207" s="7" t="s">
        <v>113</v>
      </c>
    </row>
    <row r="208" spans="1:35" s="26" customFormat="1" ht="42" customHeight="1" x14ac:dyDescent="0.2">
      <c r="A208" s="1" t="s">
        <v>717</v>
      </c>
      <c r="B208" s="41" t="s">
        <v>213</v>
      </c>
      <c r="C208" s="5" t="s">
        <v>36</v>
      </c>
      <c r="D208" s="5" t="s">
        <v>0</v>
      </c>
      <c r="E208" s="5" t="s">
        <v>31</v>
      </c>
      <c r="F208" s="2" t="s">
        <v>718</v>
      </c>
      <c r="G208" s="2" t="s">
        <v>719</v>
      </c>
      <c r="H208" s="5"/>
      <c r="I208" s="5" t="s">
        <v>40</v>
      </c>
      <c r="J208" s="27"/>
      <c r="K208" s="34" t="s">
        <v>193</v>
      </c>
      <c r="L208" s="34"/>
      <c r="M208" s="7" t="s">
        <v>45</v>
      </c>
      <c r="N208" s="5" t="s">
        <v>42</v>
      </c>
      <c r="O208" s="5" t="s">
        <v>51</v>
      </c>
      <c r="P208" s="89">
        <v>41204</v>
      </c>
      <c r="Q208" s="1"/>
      <c r="R208" s="159" t="s">
        <v>908</v>
      </c>
      <c r="S208" s="5"/>
      <c r="T208" s="7"/>
      <c r="U208" s="5"/>
      <c r="V208" s="139"/>
      <c r="W208" s="14">
        <v>12540</v>
      </c>
      <c r="X208" s="14">
        <v>14997.84</v>
      </c>
      <c r="Y208" s="44"/>
      <c r="Z208" s="5"/>
      <c r="AA208" s="5"/>
      <c r="AB208" s="5"/>
      <c r="AC208" s="14"/>
      <c r="AD208" s="14"/>
      <c r="AE208" s="14"/>
      <c r="AF208" s="14"/>
      <c r="AG208" s="14"/>
      <c r="AH208" s="5"/>
      <c r="AI208" s="7"/>
    </row>
    <row r="209" spans="1:35" s="26" customFormat="1" ht="42" customHeight="1" x14ac:dyDescent="0.2">
      <c r="A209" s="39" t="s">
        <v>721</v>
      </c>
      <c r="B209" s="42" t="s">
        <v>213</v>
      </c>
      <c r="C209" s="49" t="s">
        <v>35</v>
      </c>
      <c r="D209" s="49" t="s">
        <v>0</v>
      </c>
      <c r="E209" s="49" t="s">
        <v>28</v>
      </c>
      <c r="F209" s="50" t="s">
        <v>296</v>
      </c>
      <c r="G209" s="50" t="s">
        <v>722</v>
      </c>
      <c r="H209" s="49"/>
      <c r="I209" s="49" t="s">
        <v>40</v>
      </c>
      <c r="J209" s="27"/>
      <c r="K209" s="51" t="s">
        <v>193</v>
      </c>
      <c r="L209" s="51"/>
      <c r="M209" s="52" t="s">
        <v>45</v>
      </c>
      <c r="N209" s="49" t="s">
        <v>41</v>
      </c>
      <c r="O209" s="49" t="s">
        <v>51</v>
      </c>
      <c r="P209" s="136">
        <v>41200</v>
      </c>
      <c r="Q209" s="39" t="s">
        <v>187</v>
      </c>
      <c r="R209" s="160" t="s">
        <v>899</v>
      </c>
      <c r="S209" s="49"/>
      <c r="T209" s="52"/>
      <c r="U209" s="49" t="s">
        <v>45</v>
      </c>
      <c r="V209" s="140"/>
      <c r="W209" s="54"/>
      <c r="X209" s="54"/>
      <c r="Y209" s="54">
        <v>29632</v>
      </c>
      <c r="Z209" s="49" t="s">
        <v>527</v>
      </c>
      <c r="AA209" s="49"/>
      <c r="AB209" s="49"/>
      <c r="AC209" s="54"/>
      <c r="AD209" s="54"/>
      <c r="AE209" s="54"/>
      <c r="AF209" s="54"/>
      <c r="AG209" s="54"/>
      <c r="AH209" s="50"/>
      <c r="AI209" s="27" t="s">
        <v>113</v>
      </c>
    </row>
    <row r="210" spans="1:35" s="26" customFormat="1" ht="73.5" customHeight="1" x14ac:dyDescent="0.2">
      <c r="A210" s="39" t="s">
        <v>726</v>
      </c>
      <c r="B210" s="42" t="s">
        <v>213</v>
      </c>
      <c r="C210" s="49" t="s">
        <v>38</v>
      </c>
      <c r="D210" s="50" t="s">
        <v>843</v>
      </c>
      <c r="E210" s="50" t="s">
        <v>844</v>
      </c>
      <c r="F210" s="50" t="s">
        <v>613</v>
      </c>
      <c r="G210" s="50" t="s">
        <v>1477</v>
      </c>
      <c r="H210" s="49"/>
      <c r="I210" s="49" t="s">
        <v>40</v>
      </c>
      <c r="J210" s="27"/>
      <c r="K210" s="51" t="s">
        <v>125</v>
      </c>
      <c r="L210" s="51"/>
      <c r="M210" s="52" t="s">
        <v>45</v>
      </c>
      <c r="N210" s="49" t="s">
        <v>42</v>
      </c>
      <c r="O210" s="49" t="s">
        <v>646</v>
      </c>
      <c r="P210" s="136">
        <v>41220</v>
      </c>
      <c r="Q210" s="39" t="s">
        <v>187</v>
      </c>
      <c r="R210" s="160" t="s">
        <v>925</v>
      </c>
      <c r="S210" s="49"/>
      <c r="T210" s="52"/>
      <c r="U210" s="49" t="s">
        <v>44</v>
      </c>
      <c r="V210" s="139" t="s">
        <v>1478</v>
      </c>
      <c r="W210" s="98" t="s">
        <v>401</v>
      </c>
      <c r="X210" s="54">
        <v>400000</v>
      </c>
      <c r="Y210" s="55"/>
      <c r="Z210" s="49" t="s">
        <v>527</v>
      </c>
      <c r="AA210" s="49"/>
      <c r="AB210" s="49"/>
      <c r="AC210" s="54">
        <v>0</v>
      </c>
      <c r="AD210" s="54" t="s">
        <v>771</v>
      </c>
      <c r="AE210" s="54">
        <v>0</v>
      </c>
      <c r="AF210" s="54"/>
      <c r="AG210" s="54"/>
      <c r="AH210" s="50"/>
      <c r="AI210" s="52" t="s">
        <v>114</v>
      </c>
    </row>
    <row r="211" spans="1:35" s="26" customFormat="1" ht="42" customHeight="1" x14ac:dyDescent="0.2">
      <c r="A211" s="39" t="s">
        <v>723</v>
      </c>
      <c r="B211" s="42" t="s">
        <v>213</v>
      </c>
      <c r="C211" s="49" t="s">
        <v>36</v>
      </c>
      <c r="D211" s="49" t="s">
        <v>0</v>
      </c>
      <c r="E211" s="49" t="s">
        <v>28</v>
      </c>
      <c r="F211" s="50" t="s">
        <v>724</v>
      </c>
      <c r="G211" s="50" t="s">
        <v>725</v>
      </c>
      <c r="H211" s="49"/>
      <c r="I211" s="49" t="s">
        <v>40</v>
      </c>
      <c r="J211" s="27"/>
      <c r="K211" s="51" t="s">
        <v>193</v>
      </c>
      <c r="L211" s="51"/>
      <c r="M211" s="52" t="s">
        <v>45</v>
      </c>
      <c r="N211" s="49" t="s">
        <v>41</v>
      </c>
      <c r="O211" s="49" t="s">
        <v>51</v>
      </c>
      <c r="P211" s="52"/>
      <c r="Q211" s="39" t="s">
        <v>155</v>
      </c>
      <c r="R211" s="160"/>
      <c r="S211" s="49"/>
      <c r="T211" s="52"/>
      <c r="U211" s="49" t="s">
        <v>45</v>
      </c>
      <c r="V211" s="140"/>
      <c r="W211" s="54">
        <v>4810</v>
      </c>
      <c r="X211" s="54"/>
      <c r="Y211" s="55"/>
      <c r="Z211" s="49"/>
      <c r="AA211" s="49"/>
      <c r="AB211" s="49"/>
      <c r="AC211" s="54"/>
      <c r="AD211" s="54"/>
      <c r="AE211" s="54"/>
      <c r="AF211" s="54"/>
      <c r="AG211" s="54"/>
      <c r="AH211" s="49"/>
      <c r="AI211" s="52"/>
    </row>
    <row r="212" spans="1:35" s="26" customFormat="1" ht="63" customHeight="1" x14ac:dyDescent="0.2">
      <c r="A212" s="1" t="s">
        <v>727</v>
      </c>
      <c r="B212" s="42" t="s">
        <v>213</v>
      </c>
      <c r="C212" s="49" t="s">
        <v>35</v>
      </c>
      <c r="D212" s="49" t="s">
        <v>0</v>
      </c>
      <c r="E212" s="49" t="s">
        <v>29</v>
      </c>
      <c r="F212" s="2" t="s">
        <v>384</v>
      </c>
      <c r="G212" s="50" t="s">
        <v>728</v>
      </c>
      <c r="H212" s="49"/>
      <c r="I212" s="49" t="s">
        <v>40</v>
      </c>
      <c r="J212" s="27"/>
      <c r="K212" s="51"/>
      <c r="L212" s="51"/>
      <c r="M212" s="52" t="s">
        <v>44</v>
      </c>
      <c r="N212" s="49" t="s">
        <v>41</v>
      </c>
      <c r="O212" s="49" t="s">
        <v>245</v>
      </c>
      <c r="P212" s="136">
        <v>41227</v>
      </c>
      <c r="Q212" s="39" t="s">
        <v>313</v>
      </c>
      <c r="R212" s="160"/>
      <c r="S212" s="49"/>
      <c r="T212" s="52"/>
      <c r="U212" s="49" t="s">
        <v>45</v>
      </c>
      <c r="V212" s="140"/>
      <c r="W212" s="54">
        <v>16086.05</v>
      </c>
      <c r="X212" s="54"/>
      <c r="Y212" s="55"/>
      <c r="Z212" s="49"/>
      <c r="AA212" s="49"/>
      <c r="AB212" s="49"/>
      <c r="AC212" s="54"/>
      <c r="AD212" s="54"/>
      <c r="AE212" s="54"/>
      <c r="AF212" s="54"/>
      <c r="AG212" s="54"/>
      <c r="AH212" s="49" t="s">
        <v>120</v>
      </c>
      <c r="AI212" s="52" t="s">
        <v>113</v>
      </c>
    </row>
    <row r="213" spans="1:35" s="26" customFormat="1" ht="61.5" customHeight="1" x14ac:dyDescent="0.2">
      <c r="A213" s="39" t="s">
        <v>730</v>
      </c>
      <c r="B213" s="42" t="s">
        <v>213</v>
      </c>
      <c r="C213" s="49" t="s">
        <v>38</v>
      </c>
      <c r="D213" s="49" t="s">
        <v>3</v>
      </c>
      <c r="E213" s="49"/>
      <c r="F213" s="50" t="s">
        <v>515</v>
      </c>
      <c r="G213" s="50" t="s">
        <v>731</v>
      </c>
      <c r="H213" s="50" t="s">
        <v>732</v>
      </c>
      <c r="I213" s="49" t="s">
        <v>49</v>
      </c>
      <c r="J213" s="27"/>
      <c r="K213" s="51"/>
      <c r="L213" s="51"/>
      <c r="M213" s="52" t="s">
        <v>45</v>
      </c>
      <c r="N213" s="49" t="s">
        <v>43</v>
      </c>
      <c r="O213" s="49" t="s">
        <v>733</v>
      </c>
      <c r="P213" s="136">
        <v>41260</v>
      </c>
      <c r="Q213" s="39" t="s">
        <v>187</v>
      </c>
      <c r="R213" s="160" t="s">
        <v>1902</v>
      </c>
      <c r="S213" s="49"/>
      <c r="T213" s="52"/>
      <c r="U213" s="49" t="s">
        <v>44</v>
      </c>
      <c r="V213" s="139" t="s">
        <v>734</v>
      </c>
      <c r="W213" s="98" t="s">
        <v>735</v>
      </c>
      <c r="X213" s="98" t="s">
        <v>735</v>
      </c>
      <c r="Y213" s="55"/>
      <c r="Z213" s="49"/>
      <c r="AA213" s="49"/>
      <c r="AB213" s="49"/>
      <c r="AC213" s="54">
        <v>0</v>
      </c>
      <c r="AD213" s="54"/>
      <c r="AE213" s="54">
        <v>2760</v>
      </c>
      <c r="AF213" s="54"/>
      <c r="AG213" s="54"/>
      <c r="AH213" s="50"/>
      <c r="AI213" s="52" t="s">
        <v>109</v>
      </c>
    </row>
    <row r="214" spans="1:35" s="26" customFormat="1" ht="42" customHeight="1" x14ac:dyDescent="0.2">
      <c r="A214" s="39" t="s">
        <v>736</v>
      </c>
      <c r="B214" s="42" t="s">
        <v>213</v>
      </c>
      <c r="C214" s="49" t="s">
        <v>38</v>
      </c>
      <c r="D214" s="49" t="s">
        <v>3</v>
      </c>
      <c r="E214" s="49"/>
      <c r="F214" s="50" t="s">
        <v>515</v>
      </c>
      <c r="G214" s="50" t="s">
        <v>737</v>
      </c>
      <c r="H214" s="50" t="s">
        <v>738</v>
      </c>
      <c r="I214" s="49" t="s">
        <v>49</v>
      </c>
      <c r="J214" s="27"/>
      <c r="K214" s="51"/>
      <c r="L214" s="51"/>
      <c r="M214" s="52" t="s">
        <v>45</v>
      </c>
      <c r="N214" s="49" t="s">
        <v>43</v>
      </c>
      <c r="O214" s="49" t="s">
        <v>733</v>
      </c>
      <c r="P214" s="136">
        <v>41260</v>
      </c>
      <c r="Q214" s="39" t="s">
        <v>187</v>
      </c>
      <c r="R214" s="160" t="s">
        <v>1902</v>
      </c>
      <c r="S214" s="49"/>
      <c r="T214" s="52"/>
      <c r="U214" s="49" t="s">
        <v>44</v>
      </c>
      <c r="V214" s="139" t="s">
        <v>734</v>
      </c>
      <c r="W214" s="98" t="s">
        <v>401</v>
      </c>
      <c r="X214" s="98" t="s">
        <v>401</v>
      </c>
      <c r="Y214" s="55"/>
      <c r="Z214" s="49"/>
      <c r="AA214" s="49"/>
      <c r="AB214" s="49"/>
      <c r="AC214" s="54">
        <v>0</v>
      </c>
      <c r="AD214" s="54"/>
      <c r="AE214" s="54">
        <v>20541.599999999999</v>
      </c>
      <c r="AF214" s="54"/>
      <c r="AG214" s="54"/>
      <c r="AH214" s="50"/>
      <c r="AI214" s="52" t="s">
        <v>109</v>
      </c>
    </row>
    <row r="215" spans="1:35" s="26" customFormat="1" ht="42" customHeight="1" x14ac:dyDescent="0.2">
      <c r="A215" s="39" t="s">
        <v>739</v>
      </c>
      <c r="B215" s="42" t="s">
        <v>213</v>
      </c>
      <c r="C215" s="49" t="s">
        <v>38</v>
      </c>
      <c r="D215" s="49" t="s">
        <v>3</v>
      </c>
      <c r="E215" s="49"/>
      <c r="F215" s="50" t="s">
        <v>515</v>
      </c>
      <c r="G215" s="50" t="s">
        <v>740</v>
      </c>
      <c r="H215" s="50" t="s">
        <v>741</v>
      </c>
      <c r="I215" s="49" t="s">
        <v>49</v>
      </c>
      <c r="J215" s="27"/>
      <c r="K215" s="51"/>
      <c r="L215" s="51"/>
      <c r="M215" s="52" t="s">
        <v>45</v>
      </c>
      <c r="N215" s="49" t="s">
        <v>43</v>
      </c>
      <c r="O215" s="49" t="s">
        <v>733</v>
      </c>
      <c r="P215" s="136">
        <v>41260</v>
      </c>
      <c r="Q215" s="39" t="s">
        <v>187</v>
      </c>
      <c r="R215" s="160" t="s">
        <v>1902</v>
      </c>
      <c r="S215" s="49"/>
      <c r="T215" s="52"/>
      <c r="U215" s="49" t="s">
        <v>44</v>
      </c>
      <c r="V215" s="139" t="s">
        <v>734</v>
      </c>
      <c r="W215" s="98" t="s">
        <v>401</v>
      </c>
      <c r="X215" s="98" t="s">
        <v>401</v>
      </c>
      <c r="Y215" s="55"/>
      <c r="Z215" s="49"/>
      <c r="AA215" s="49"/>
      <c r="AB215" s="49"/>
      <c r="AC215" s="54"/>
      <c r="AD215" s="54"/>
      <c r="AE215" s="54"/>
      <c r="AF215" s="54"/>
      <c r="AG215" s="54"/>
      <c r="AH215" s="50"/>
      <c r="AI215" s="52" t="s">
        <v>109</v>
      </c>
    </row>
    <row r="216" spans="1:35" s="26" customFormat="1" ht="42" customHeight="1" x14ac:dyDescent="0.2">
      <c r="A216" s="39" t="s">
        <v>745</v>
      </c>
      <c r="B216" s="42" t="s">
        <v>213</v>
      </c>
      <c r="C216" s="49" t="s">
        <v>38</v>
      </c>
      <c r="D216" s="49" t="s">
        <v>3</v>
      </c>
      <c r="E216" s="49"/>
      <c r="F216" s="50" t="s">
        <v>515</v>
      </c>
      <c r="G216" s="50" t="s">
        <v>746</v>
      </c>
      <c r="H216" s="50" t="s">
        <v>747</v>
      </c>
      <c r="I216" s="49" t="s">
        <v>49</v>
      </c>
      <c r="J216" s="27"/>
      <c r="K216" s="51"/>
      <c r="L216" s="51"/>
      <c r="M216" s="52" t="s">
        <v>45</v>
      </c>
      <c r="N216" s="49" t="s">
        <v>43</v>
      </c>
      <c r="O216" s="49" t="s">
        <v>733</v>
      </c>
      <c r="P216" s="136">
        <v>41260</v>
      </c>
      <c r="Q216" s="39" t="s">
        <v>187</v>
      </c>
      <c r="R216" s="160" t="s">
        <v>1902</v>
      </c>
      <c r="S216" s="49"/>
      <c r="T216" s="52"/>
      <c r="U216" s="49" t="s">
        <v>44</v>
      </c>
      <c r="V216" s="139" t="s">
        <v>734</v>
      </c>
      <c r="W216" s="98" t="s">
        <v>401</v>
      </c>
      <c r="X216" s="98" t="s">
        <v>401</v>
      </c>
      <c r="Y216" s="55"/>
      <c r="Z216" s="49"/>
      <c r="AA216" s="49"/>
      <c r="AB216" s="49"/>
      <c r="AC216" s="54"/>
      <c r="AD216" s="54"/>
      <c r="AE216" s="54"/>
      <c r="AF216" s="54"/>
      <c r="AG216" s="54"/>
      <c r="AH216" s="50"/>
      <c r="AI216" s="52" t="s">
        <v>109</v>
      </c>
    </row>
    <row r="217" spans="1:35" s="26" customFormat="1" ht="42" customHeight="1" x14ac:dyDescent="0.2">
      <c r="A217" s="39" t="s">
        <v>742</v>
      </c>
      <c r="B217" s="42" t="s">
        <v>213</v>
      </c>
      <c r="C217" s="49" t="s">
        <v>35</v>
      </c>
      <c r="D217" s="49" t="s">
        <v>0</v>
      </c>
      <c r="E217" s="49"/>
      <c r="F217" s="50" t="s">
        <v>743</v>
      </c>
      <c r="G217" s="50" t="s">
        <v>744</v>
      </c>
      <c r="H217" s="49"/>
      <c r="I217" s="49" t="s">
        <v>40</v>
      </c>
      <c r="J217" s="27"/>
      <c r="K217" s="51" t="s">
        <v>193</v>
      </c>
      <c r="L217" s="51"/>
      <c r="M217" s="52" t="s">
        <v>45</v>
      </c>
      <c r="N217" s="49" t="s">
        <v>41</v>
      </c>
      <c r="O217" s="49" t="s">
        <v>51</v>
      </c>
      <c r="P217" s="136">
        <v>41242</v>
      </c>
      <c r="Q217" s="39" t="s">
        <v>308</v>
      </c>
      <c r="R217" s="160" t="s">
        <v>900</v>
      </c>
      <c r="S217" s="49"/>
      <c r="T217" s="52"/>
      <c r="U217" s="52" t="s">
        <v>45</v>
      </c>
      <c r="V217" s="140"/>
      <c r="W217" s="54">
        <v>6180</v>
      </c>
      <c r="X217" s="54">
        <v>7391.28</v>
      </c>
      <c r="Y217" s="55"/>
      <c r="Z217" s="49"/>
      <c r="AA217" s="49"/>
      <c r="AB217" s="49"/>
      <c r="AC217" s="54"/>
      <c r="AD217" s="54"/>
      <c r="AE217" s="54"/>
      <c r="AF217" s="54"/>
      <c r="AG217" s="54"/>
      <c r="AH217" s="50"/>
      <c r="AI217" s="27" t="s">
        <v>113</v>
      </c>
    </row>
    <row r="218" spans="1:35" s="26" customFormat="1" ht="42" customHeight="1" x14ac:dyDescent="0.2">
      <c r="A218" s="39" t="s">
        <v>748</v>
      </c>
      <c r="B218" s="42" t="s">
        <v>213</v>
      </c>
      <c r="C218" s="49" t="s">
        <v>34</v>
      </c>
      <c r="D218" s="49" t="s">
        <v>1</v>
      </c>
      <c r="E218" s="49"/>
      <c r="F218" s="50" t="s">
        <v>749</v>
      </c>
      <c r="G218" s="50" t="s">
        <v>750</v>
      </c>
      <c r="H218" s="49"/>
      <c r="I218" s="49" t="s">
        <v>40</v>
      </c>
      <c r="J218" s="27"/>
      <c r="K218" s="51"/>
      <c r="L218" s="51"/>
      <c r="M218" s="52" t="s">
        <v>45</v>
      </c>
      <c r="N218" s="49" t="s">
        <v>43</v>
      </c>
      <c r="O218" s="49" t="s">
        <v>751</v>
      </c>
      <c r="P218" s="136">
        <v>41253</v>
      </c>
      <c r="Q218" s="39" t="s">
        <v>302</v>
      </c>
      <c r="R218" s="160"/>
      <c r="S218" s="49"/>
      <c r="T218" s="52">
        <v>1</v>
      </c>
      <c r="U218" s="49" t="s">
        <v>45</v>
      </c>
      <c r="V218" s="140"/>
      <c r="W218" s="54">
        <v>61520</v>
      </c>
      <c r="X218" s="54"/>
      <c r="Y218" s="55"/>
      <c r="Z218" s="49"/>
      <c r="AA218" s="49"/>
      <c r="AB218" s="49"/>
      <c r="AC218" s="54"/>
      <c r="AD218" s="54"/>
      <c r="AE218" s="54"/>
      <c r="AF218" s="54"/>
      <c r="AG218" s="54"/>
      <c r="AH218" s="50"/>
      <c r="AI218" s="52" t="s">
        <v>113</v>
      </c>
    </row>
    <row r="219" spans="1:35" s="26" customFormat="1" ht="42" customHeight="1" x14ac:dyDescent="0.2">
      <c r="A219" s="39" t="s">
        <v>752</v>
      </c>
      <c r="B219" s="42" t="s">
        <v>213</v>
      </c>
      <c r="C219" s="49" t="s">
        <v>36</v>
      </c>
      <c r="D219" s="49" t="s">
        <v>0</v>
      </c>
      <c r="E219" s="49" t="s">
        <v>28</v>
      </c>
      <c r="F219" s="50" t="s">
        <v>293</v>
      </c>
      <c r="G219" s="50" t="s">
        <v>753</v>
      </c>
      <c r="H219" s="49"/>
      <c r="I219" s="49" t="s">
        <v>40</v>
      </c>
      <c r="J219" s="27"/>
      <c r="K219" s="51" t="s">
        <v>193</v>
      </c>
      <c r="L219" s="51"/>
      <c r="M219" s="52" t="s">
        <v>45</v>
      </c>
      <c r="N219" s="49" t="s">
        <v>43</v>
      </c>
      <c r="O219" s="49" t="s">
        <v>51</v>
      </c>
      <c r="P219" s="136">
        <v>41260</v>
      </c>
      <c r="Q219" s="39"/>
      <c r="R219" s="160" t="s">
        <v>909</v>
      </c>
      <c r="S219" s="49"/>
      <c r="T219" s="52"/>
      <c r="U219" s="52" t="s">
        <v>45</v>
      </c>
      <c r="V219" s="140"/>
      <c r="W219" s="54">
        <v>8328.2999999999993</v>
      </c>
      <c r="X219" s="54"/>
      <c r="Y219" s="55"/>
      <c r="Z219" s="49"/>
      <c r="AA219" s="49"/>
      <c r="AB219" s="49"/>
      <c r="AC219" s="54"/>
      <c r="AD219" s="54"/>
      <c r="AE219" s="54"/>
      <c r="AF219" s="54"/>
      <c r="AG219" s="54"/>
      <c r="AH219" s="49"/>
      <c r="AI219" s="52"/>
    </row>
    <row r="220" spans="1:35" s="26" customFormat="1" ht="42" customHeight="1" x14ac:dyDescent="0.2">
      <c r="A220" s="39" t="s">
        <v>754</v>
      </c>
      <c r="B220" s="42" t="s">
        <v>213</v>
      </c>
      <c r="C220" s="49" t="s">
        <v>35</v>
      </c>
      <c r="D220" s="49" t="s">
        <v>0</v>
      </c>
      <c r="E220" s="5" t="s">
        <v>31</v>
      </c>
      <c r="F220" s="50" t="s">
        <v>464</v>
      </c>
      <c r="G220" s="50" t="s">
        <v>755</v>
      </c>
      <c r="H220" s="49"/>
      <c r="I220" s="49" t="s">
        <v>40</v>
      </c>
      <c r="J220" s="27"/>
      <c r="K220" s="51" t="s">
        <v>193</v>
      </c>
      <c r="L220" s="51"/>
      <c r="M220" s="52" t="s">
        <v>45</v>
      </c>
      <c r="N220" s="49" t="s">
        <v>42</v>
      </c>
      <c r="O220" s="49" t="s">
        <v>51</v>
      </c>
      <c r="P220" s="136">
        <v>41247</v>
      </c>
      <c r="Q220" s="39" t="s">
        <v>248</v>
      </c>
      <c r="R220" s="160" t="s">
        <v>901</v>
      </c>
      <c r="S220" s="49"/>
      <c r="T220" s="52"/>
      <c r="U220" s="52" t="s">
        <v>45</v>
      </c>
      <c r="V220" s="140"/>
      <c r="W220" s="54">
        <v>10152.620000000001</v>
      </c>
      <c r="X220" s="54"/>
      <c r="Y220" s="55"/>
      <c r="Z220" s="49"/>
      <c r="AA220" s="49"/>
      <c r="AB220" s="49"/>
      <c r="AC220" s="54"/>
      <c r="AD220" s="54"/>
      <c r="AE220" s="54"/>
      <c r="AF220" s="54"/>
      <c r="AG220" s="54"/>
      <c r="AH220" s="49"/>
      <c r="AI220" s="27" t="s">
        <v>113</v>
      </c>
    </row>
    <row r="221" spans="1:35" s="26" customFormat="1" ht="42" customHeight="1" x14ac:dyDescent="0.2">
      <c r="A221" s="39" t="s">
        <v>756</v>
      </c>
      <c r="B221" s="42" t="s">
        <v>213</v>
      </c>
      <c r="C221" s="49" t="s">
        <v>35</v>
      </c>
      <c r="D221" s="49" t="s">
        <v>0</v>
      </c>
      <c r="E221" s="5" t="s">
        <v>31</v>
      </c>
      <c r="F221" s="50" t="s">
        <v>464</v>
      </c>
      <c r="G221" s="50" t="s">
        <v>757</v>
      </c>
      <c r="H221" s="49"/>
      <c r="I221" s="49" t="s">
        <v>40</v>
      </c>
      <c r="J221" s="27"/>
      <c r="K221" s="51" t="s">
        <v>193</v>
      </c>
      <c r="L221" s="51"/>
      <c r="M221" s="52" t="s">
        <v>45</v>
      </c>
      <c r="N221" s="49" t="s">
        <v>42</v>
      </c>
      <c r="O221" s="49" t="s">
        <v>51</v>
      </c>
      <c r="P221" s="136">
        <v>41247</v>
      </c>
      <c r="Q221" s="39" t="s">
        <v>248</v>
      </c>
      <c r="R221" s="160" t="s">
        <v>901</v>
      </c>
      <c r="S221" s="49"/>
      <c r="T221" s="52"/>
      <c r="U221" s="52" t="s">
        <v>45</v>
      </c>
      <c r="V221" s="140"/>
      <c r="W221" s="54">
        <v>9446.65</v>
      </c>
      <c r="X221" s="54"/>
      <c r="Y221" s="55"/>
      <c r="Z221" s="49"/>
      <c r="AA221" s="49"/>
      <c r="AB221" s="49"/>
      <c r="AC221" s="54"/>
      <c r="AD221" s="54"/>
      <c r="AE221" s="54"/>
      <c r="AF221" s="54"/>
      <c r="AG221" s="54"/>
      <c r="AH221" s="49"/>
      <c r="AI221" s="27" t="s">
        <v>113</v>
      </c>
    </row>
    <row r="222" spans="1:35" s="26" customFormat="1" ht="42" customHeight="1" x14ac:dyDescent="0.2">
      <c r="A222" s="39" t="s">
        <v>861</v>
      </c>
      <c r="B222" s="42" t="s">
        <v>213</v>
      </c>
      <c r="C222" s="49" t="s">
        <v>37</v>
      </c>
      <c r="D222" s="49" t="s">
        <v>672</v>
      </c>
      <c r="E222" s="49"/>
      <c r="F222" s="50" t="s">
        <v>862</v>
      </c>
      <c r="G222" s="50" t="s">
        <v>863</v>
      </c>
      <c r="H222" s="49"/>
      <c r="I222" s="49" t="s">
        <v>40</v>
      </c>
      <c r="J222" s="27"/>
      <c r="K222" s="51" t="s">
        <v>193</v>
      </c>
      <c r="L222" s="51"/>
      <c r="M222" s="52" t="s">
        <v>45</v>
      </c>
      <c r="N222" s="49" t="s">
        <v>42</v>
      </c>
      <c r="O222" s="49" t="s">
        <v>646</v>
      </c>
      <c r="P222" s="136">
        <v>41248</v>
      </c>
      <c r="Q222" s="39"/>
      <c r="R222" s="160" t="s">
        <v>936</v>
      </c>
      <c r="S222" s="49"/>
      <c r="T222" s="52"/>
      <c r="U222" s="52" t="s">
        <v>45</v>
      </c>
      <c r="V222" s="140"/>
      <c r="W222" s="54">
        <v>8500</v>
      </c>
      <c r="X222" s="54"/>
      <c r="Y222" s="55"/>
      <c r="Z222" s="49"/>
      <c r="AA222" s="49"/>
      <c r="AB222" s="49"/>
      <c r="AC222" s="54"/>
      <c r="AD222" s="54"/>
      <c r="AE222" s="54"/>
      <c r="AF222" s="54"/>
      <c r="AG222" s="54"/>
      <c r="AH222" s="49"/>
      <c r="AI222" s="56" t="s">
        <v>109</v>
      </c>
    </row>
    <row r="223" spans="1:35" s="26" customFormat="1" ht="42" customHeight="1" x14ac:dyDescent="0.2">
      <c r="A223" s="39" t="s">
        <v>864</v>
      </c>
      <c r="B223" s="42" t="s">
        <v>213</v>
      </c>
      <c r="C223" s="49" t="s">
        <v>35</v>
      </c>
      <c r="D223" s="49" t="s">
        <v>672</v>
      </c>
      <c r="E223" s="49"/>
      <c r="F223" s="50" t="s">
        <v>865</v>
      </c>
      <c r="G223" s="50" t="s">
        <v>883</v>
      </c>
      <c r="H223" s="49"/>
      <c r="I223" s="49" t="s">
        <v>40</v>
      </c>
      <c r="J223" s="27"/>
      <c r="K223" s="51" t="s">
        <v>193</v>
      </c>
      <c r="L223" s="51"/>
      <c r="M223" s="52" t="s">
        <v>45</v>
      </c>
      <c r="N223" s="49" t="s">
        <v>43</v>
      </c>
      <c r="O223" s="49" t="s">
        <v>866</v>
      </c>
      <c r="P223" s="136"/>
      <c r="Q223" s="39" t="s">
        <v>527</v>
      </c>
      <c r="R223" s="160"/>
      <c r="S223" s="49"/>
      <c r="T223" s="52"/>
      <c r="U223" s="52" t="s">
        <v>45</v>
      </c>
      <c r="V223" s="140"/>
      <c r="W223" s="54">
        <v>4666.3999999999996</v>
      </c>
      <c r="X223" s="54"/>
      <c r="Y223" s="55"/>
      <c r="Z223" s="49"/>
      <c r="AA223" s="49"/>
      <c r="AB223" s="49"/>
      <c r="AC223" s="54"/>
      <c r="AD223" s="54"/>
      <c r="AE223" s="54"/>
      <c r="AF223" s="54"/>
      <c r="AG223" s="54"/>
      <c r="AH223" s="50"/>
      <c r="AI223" s="56" t="s">
        <v>109</v>
      </c>
    </row>
    <row r="224" spans="1:35" s="26" customFormat="1" ht="55.5" customHeight="1" x14ac:dyDescent="0.2">
      <c r="A224" s="39" t="s">
        <v>759</v>
      </c>
      <c r="B224" s="42" t="s">
        <v>213</v>
      </c>
      <c r="C224" s="49" t="s">
        <v>38</v>
      </c>
      <c r="D224" s="50"/>
      <c r="E224" s="50"/>
      <c r="F224" s="50" t="s">
        <v>762</v>
      </c>
      <c r="G224" s="50" t="s">
        <v>1479</v>
      </c>
      <c r="H224" s="50" t="s">
        <v>1480</v>
      </c>
      <c r="I224" s="49" t="s">
        <v>49</v>
      </c>
      <c r="J224" s="27"/>
      <c r="K224" s="51" t="s">
        <v>195</v>
      </c>
      <c r="L224" s="51"/>
      <c r="M224" s="52"/>
      <c r="N224" s="49" t="s">
        <v>43</v>
      </c>
      <c r="O224" s="49" t="s">
        <v>536</v>
      </c>
      <c r="P224" s="136">
        <v>41072</v>
      </c>
      <c r="Q224" s="39" t="s">
        <v>261</v>
      </c>
      <c r="R224" s="160" t="s">
        <v>1743</v>
      </c>
      <c r="S224" s="49"/>
      <c r="T224" s="52"/>
      <c r="U224" s="52" t="s">
        <v>44</v>
      </c>
      <c r="V224" s="140" t="s">
        <v>1485</v>
      </c>
      <c r="W224" s="54" t="s">
        <v>401</v>
      </c>
      <c r="X224" s="54" t="s">
        <v>401</v>
      </c>
      <c r="Y224" s="55"/>
      <c r="Z224" s="49" t="s">
        <v>527</v>
      </c>
      <c r="AA224" s="49"/>
      <c r="AB224" s="49"/>
      <c r="AC224" s="54"/>
      <c r="AD224" s="54"/>
      <c r="AE224" s="54"/>
      <c r="AF224" s="54"/>
      <c r="AG224" s="54"/>
      <c r="AH224" s="50"/>
      <c r="AI224" s="52" t="s">
        <v>114</v>
      </c>
    </row>
    <row r="225" spans="1:35" s="26" customFormat="1" ht="38.25" customHeight="1" x14ac:dyDescent="0.2">
      <c r="A225" s="39" t="s">
        <v>760</v>
      </c>
      <c r="B225" s="42" t="s">
        <v>213</v>
      </c>
      <c r="C225" s="49" t="s">
        <v>38</v>
      </c>
      <c r="D225" s="50"/>
      <c r="E225" s="50"/>
      <c r="F225" s="50" t="s">
        <v>763</v>
      </c>
      <c r="G225" s="50" t="s">
        <v>1481</v>
      </c>
      <c r="H225" s="49" t="s">
        <v>1486</v>
      </c>
      <c r="I225" s="49" t="s">
        <v>49</v>
      </c>
      <c r="J225" s="27"/>
      <c r="K225" s="51" t="s">
        <v>195</v>
      </c>
      <c r="L225" s="51"/>
      <c r="M225" s="52"/>
      <c r="N225" s="49" t="s">
        <v>43</v>
      </c>
      <c r="O225" s="50" t="s">
        <v>1487</v>
      </c>
      <c r="P225" s="150" t="s">
        <v>1483</v>
      </c>
      <c r="Q225" s="39" t="s">
        <v>261</v>
      </c>
      <c r="R225" s="160" t="s">
        <v>1484</v>
      </c>
      <c r="S225" s="49"/>
      <c r="T225" s="52"/>
      <c r="U225" s="52" t="s">
        <v>44</v>
      </c>
      <c r="V225" s="140" t="s">
        <v>1485</v>
      </c>
      <c r="W225" s="54" t="s">
        <v>401</v>
      </c>
      <c r="X225" s="54" t="s">
        <v>401</v>
      </c>
      <c r="Y225" s="55"/>
      <c r="Z225" s="49" t="s">
        <v>527</v>
      </c>
      <c r="AA225" s="49"/>
      <c r="AB225" s="49"/>
      <c r="AC225" s="54"/>
      <c r="AD225" s="54"/>
      <c r="AE225" s="54"/>
      <c r="AF225" s="54"/>
      <c r="AG225" s="54"/>
      <c r="AH225" s="50"/>
      <c r="AI225" s="52" t="s">
        <v>114</v>
      </c>
    </row>
    <row r="226" spans="1:35" s="26" customFormat="1" ht="51" customHeight="1" x14ac:dyDescent="0.2">
      <c r="A226" s="39" t="s">
        <v>761</v>
      </c>
      <c r="B226" s="42" t="s">
        <v>213</v>
      </c>
      <c r="C226" s="49" t="s">
        <v>38</v>
      </c>
      <c r="D226" s="50"/>
      <c r="E226" s="50"/>
      <c r="F226" s="50" t="s">
        <v>764</v>
      </c>
      <c r="G226" s="50" t="s">
        <v>1482</v>
      </c>
      <c r="H226" s="49" t="s">
        <v>1488</v>
      </c>
      <c r="I226" s="49" t="s">
        <v>49</v>
      </c>
      <c r="J226" s="27"/>
      <c r="K226" s="51" t="s">
        <v>195</v>
      </c>
      <c r="L226" s="51"/>
      <c r="M226" s="52"/>
      <c r="N226" s="49" t="s">
        <v>43</v>
      </c>
      <c r="O226" s="49" t="s">
        <v>536</v>
      </c>
      <c r="P226" s="150" t="s">
        <v>1483</v>
      </c>
      <c r="Q226" s="39" t="s">
        <v>261</v>
      </c>
      <c r="R226" s="160" t="s">
        <v>1484</v>
      </c>
      <c r="S226" s="49"/>
      <c r="T226" s="52"/>
      <c r="U226" s="52" t="s">
        <v>44</v>
      </c>
      <c r="V226" s="140" t="s">
        <v>1485</v>
      </c>
      <c r="W226" s="54" t="s">
        <v>401</v>
      </c>
      <c r="X226" s="54" t="s">
        <v>401</v>
      </c>
      <c r="Y226" s="55"/>
      <c r="Z226" s="49" t="s">
        <v>527</v>
      </c>
      <c r="AA226" s="49"/>
      <c r="AB226" s="49"/>
      <c r="AC226" s="54"/>
      <c r="AD226" s="54"/>
      <c r="AE226" s="54"/>
      <c r="AF226" s="54"/>
      <c r="AG226" s="54"/>
      <c r="AH226" s="50"/>
      <c r="AI226" s="52" t="s">
        <v>114</v>
      </c>
    </row>
    <row r="227" spans="1:35" s="26" customFormat="1" ht="42" customHeight="1" x14ac:dyDescent="0.2">
      <c r="A227" s="40" t="s">
        <v>758</v>
      </c>
      <c r="B227" s="42"/>
      <c r="C227" s="49"/>
      <c r="D227" s="49"/>
      <c r="E227" s="49"/>
      <c r="F227" s="50"/>
      <c r="G227" s="50"/>
      <c r="H227" s="49"/>
      <c r="I227" s="49"/>
      <c r="J227" s="27"/>
      <c r="K227" s="51"/>
      <c r="L227" s="51"/>
      <c r="M227" s="52"/>
      <c r="N227" s="49"/>
      <c r="O227" s="49"/>
      <c r="P227" s="52"/>
      <c r="Q227" s="39"/>
      <c r="R227" s="160"/>
      <c r="S227" s="49"/>
      <c r="T227" s="52"/>
      <c r="U227" s="49"/>
      <c r="V227" s="140"/>
      <c r="W227" s="54"/>
      <c r="X227" s="54"/>
      <c r="Y227" s="55"/>
      <c r="Z227" s="49"/>
      <c r="AA227" s="49"/>
      <c r="AB227" s="49"/>
      <c r="AC227" s="54"/>
      <c r="AD227" s="54"/>
      <c r="AE227" s="54"/>
      <c r="AF227" s="54"/>
      <c r="AG227" s="54"/>
      <c r="AH227" s="49"/>
      <c r="AI227" s="52"/>
    </row>
    <row r="228" spans="1:35" s="26" customFormat="1" ht="42" customHeight="1" x14ac:dyDescent="0.2">
      <c r="A228" s="42" t="s">
        <v>766</v>
      </c>
      <c r="B228" s="42" t="s">
        <v>213</v>
      </c>
      <c r="C228" s="49" t="s">
        <v>35</v>
      </c>
      <c r="D228" s="49"/>
      <c r="E228" s="49"/>
      <c r="F228" s="50" t="s">
        <v>767</v>
      </c>
      <c r="G228" s="50" t="s">
        <v>768</v>
      </c>
      <c r="H228" s="49"/>
      <c r="I228" s="49" t="s">
        <v>40</v>
      </c>
      <c r="J228" s="27"/>
      <c r="K228" s="51" t="s">
        <v>193</v>
      </c>
      <c r="L228" s="51"/>
      <c r="M228" s="52" t="s">
        <v>45</v>
      </c>
      <c r="N228" s="49" t="s">
        <v>43</v>
      </c>
      <c r="O228" s="49" t="s">
        <v>733</v>
      </c>
      <c r="P228" s="136">
        <v>41310</v>
      </c>
      <c r="Q228" s="39" t="s">
        <v>769</v>
      </c>
      <c r="R228" s="160" t="s">
        <v>902</v>
      </c>
      <c r="S228" s="49"/>
      <c r="T228" s="52"/>
      <c r="U228" s="49" t="s">
        <v>45</v>
      </c>
      <c r="V228" s="140"/>
      <c r="W228" s="54">
        <v>5444</v>
      </c>
      <c r="X228" s="54" t="s">
        <v>401</v>
      </c>
      <c r="Y228" s="55"/>
      <c r="Z228" s="49"/>
      <c r="AA228" s="49"/>
      <c r="AB228" s="49"/>
      <c r="AC228" s="54"/>
      <c r="AD228" s="54"/>
      <c r="AE228" s="54"/>
      <c r="AF228" s="54"/>
      <c r="AG228" s="54"/>
      <c r="AH228" s="50"/>
      <c r="AI228" s="52" t="s">
        <v>109</v>
      </c>
    </row>
    <row r="229" spans="1:35" s="26" customFormat="1" ht="63.75" customHeight="1" x14ac:dyDescent="0.2">
      <c r="A229" s="42" t="s">
        <v>840</v>
      </c>
      <c r="B229" s="42" t="s">
        <v>213</v>
      </c>
      <c r="C229" s="49" t="s">
        <v>35</v>
      </c>
      <c r="D229" s="49"/>
      <c r="E229" s="49"/>
      <c r="F229" s="50" t="s">
        <v>784</v>
      </c>
      <c r="G229" s="50" t="s">
        <v>785</v>
      </c>
      <c r="H229" s="49"/>
      <c r="I229" s="49" t="s">
        <v>40</v>
      </c>
      <c r="J229" s="27"/>
      <c r="K229" s="51"/>
      <c r="L229" s="51"/>
      <c r="M229" s="52" t="s">
        <v>44</v>
      </c>
      <c r="N229" s="49" t="s">
        <v>43</v>
      </c>
      <c r="O229" s="49" t="s">
        <v>245</v>
      </c>
      <c r="P229" s="136">
        <v>41338</v>
      </c>
      <c r="Q229" s="39" t="s">
        <v>398</v>
      </c>
      <c r="R229" s="160" t="s">
        <v>890</v>
      </c>
      <c r="S229" s="49"/>
      <c r="T229" s="52"/>
      <c r="U229" s="49" t="s">
        <v>45</v>
      </c>
      <c r="V229" s="140"/>
      <c r="W229" s="54">
        <v>11336.95</v>
      </c>
      <c r="X229" s="54"/>
      <c r="Y229" s="55"/>
      <c r="Z229" s="49"/>
      <c r="AA229" s="49"/>
      <c r="AB229" s="49"/>
      <c r="AC229" s="54"/>
      <c r="AD229" s="54"/>
      <c r="AE229" s="54"/>
      <c r="AF229" s="54"/>
      <c r="AG229" s="54"/>
      <c r="AH229" s="49"/>
      <c r="AI229" s="52" t="s">
        <v>113</v>
      </c>
    </row>
    <row r="230" spans="1:35" s="26" customFormat="1" ht="63.75" customHeight="1" x14ac:dyDescent="0.2">
      <c r="A230" s="42" t="s">
        <v>841</v>
      </c>
      <c r="B230" s="42" t="s">
        <v>213</v>
      </c>
      <c r="C230" s="49" t="s">
        <v>35</v>
      </c>
      <c r="D230" s="49"/>
      <c r="E230" s="49"/>
      <c r="F230" s="50" t="s">
        <v>784</v>
      </c>
      <c r="G230" s="50" t="s">
        <v>786</v>
      </c>
      <c r="H230" s="49"/>
      <c r="I230" s="49" t="s">
        <v>40</v>
      </c>
      <c r="J230" s="27"/>
      <c r="K230" s="51"/>
      <c r="L230" s="51"/>
      <c r="M230" s="52" t="s">
        <v>44</v>
      </c>
      <c r="N230" s="49" t="s">
        <v>43</v>
      </c>
      <c r="O230" s="49" t="s">
        <v>245</v>
      </c>
      <c r="P230" s="136">
        <v>41347</v>
      </c>
      <c r="Q230" s="39" t="s">
        <v>398</v>
      </c>
      <c r="R230" s="160" t="s">
        <v>891</v>
      </c>
      <c r="S230" s="49"/>
      <c r="T230" s="52"/>
      <c r="U230" s="49" t="s">
        <v>45</v>
      </c>
      <c r="V230" s="140"/>
      <c r="W230" s="54">
        <v>9874.81</v>
      </c>
      <c r="X230" s="54"/>
      <c r="Y230" s="55"/>
      <c r="Z230" s="49"/>
      <c r="AA230" s="49"/>
      <c r="AB230" s="49"/>
      <c r="AC230" s="54"/>
      <c r="AD230" s="54"/>
      <c r="AE230" s="54"/>
      <c r="AF230" s="54"/>
      <c r="AG230" s="54"/>
      <c r="AH230" s="49"/>
      <c r="AI230" s="52" t="s">
        <v>113</v>
      </c>
    </row>
    <row r="231" spans="1:35" s="26" customFormat="1" ht="42" customHeight="1" x14ac:dyDescent="0.2">
      <c r="A231" s="42" t="s">
        <v>787</v>
      </c>
      <c r="B231" s="42" t="s">
        <v>213</v>
      </c>
      <c r="C231" s="49" t="s">
        <v>35</v>
      </c>
      <c r="D231" s="49"/>
      <c r="E231" s="49"/>
      <c r="F231" s="50" t="s">
        <v>50</v>
      </c>
      <c r="G231" s="50" t="s">
        <v>788</v>
      </c>
      <c r="H231" s="49"/>
      <c r="I231" s="49" t="s">
        <v>40</v>
      </c>
      <c r="J231" s="27"/>
      <c r="K231" s="51" t="s">
        <v>193</v>
      </c>
      <c r="L231" s="51"/>
      <c r="M231" s="52" t="s">
        <v>45</v>
      </c>
      <c r="N231" s="49" t="s">
        <v>43</v>
      </c>
      <c r="O231" s="49" t="s">
        <v>615</v>
      </c>
      <c r="P231" s="136">
        <v>41337</v>
      </c>
      <c r="Q231" s="39" t="s">
        <v>867</v>
      </c>
      <c r="R231" s="160" t="s">
        <v>903</v>
      </c>
      <c r="S231" s="49"/>
      <c r="T231" s="52"/>
      <c r="U231" s="49" t="s">
        <v>45</v>
      </c>
      <c r="V231" s="140"/>
      <c r="W231" s="99">
        <v>4100</v>
      </c>
      <c r="X231" s="54"/>
      <c r="Y231" s="55"/>
      <c r="Z231" s="49"/>
      <c r="AA231" s="49"/>
      <c r="AB231" s="49"/>
      <c r="AC231" s="54"/>
      <c r="AD231" s="54"/>
      <c r="AE231" s="54"/>
      <c r="AF231" s="54"/>
      <c r="AG231" s="54"/>
      <c r="AH231" s="49"/>
      <c r="AI231" s="52" t="s">
        <v>109</v>
      </c>
    </row>
    <row r="232" spans="1:35" s="26" customFormat="1" ht="42" customHeight="1" x14ac:dyDescent="0.2">
      <c r="A232" s="42" t="s">
        <v>868</v>
      </c>
      <c r="B232" s="42" t="s">
        <v>213</v>
      </c>
      <c r="C232" s="49" t="s">
        <v>34</v>
      </c>
      <c r="D232" s="49" t="s">
        <v>0</v>
      </c>
      <c r="E232" s="49"/>
      <c r="F232" s="50" t="s">
        <v>795</v>
      </c>
      <c r="G232" s="50" t="s">
        <v>794</v>
      </c>
      <c r="H232" s="49"/>
      <c r="I232" s="49" t="s">
        <v>40</v>
      </c>
      <c r="J232" s="27"/>
      <c r="K232" s="51" t="s">
        <v>193</v>
      </c>
      <c r="L232" s="51"/>
      <c r="M232" s="52" t="s">
        <v>45</v>
      </c>
      <c r="N232" s="49"/>
      <c r="O232" s="100" t="s">
        <v>51</v>
      </c>
      <c r="P232" s="136">
        <v>41341</v>
      </c>
      <c r="Q232" s="39"/>
      <c r="R232" s="160" t="s">
        <v>880</v>
      </c>
      <c r="S232" s="49"/>
      <c r="T232" s="52"/>
      <c r="U232" s="49" t="s">
        <v>45</v>
      </c>
      <c r="V232" s="140"/>
      <c r="W232" s="99">
        <v>10876</v>
      </c>
      <c r="X232" s="54"/>
      <c r="Y232" s="55"/>
      <c r="Z232" s="49"/>
      <c r="AA232" s="49"/>
      <c r="AB232" s="49"/>
      <c r="AC232" s="54"/>
      <c r="AD232" s="54"/>
      <c r="AE232" s="54"/>
      <c r="AF232" s="54"/>
      <c r="AG232" s="54"/>
      <c r="AH232" s="49" t="s">
        <v>120</v>
      </c>
      <c r="AI232" s="52" t="s">
        <v>113</v>
      </c>
    </row>
    <row r="233" spans="1:35" s="26" customFormat="1" ht="42" customHeight="1" x14ac:dyDescent="0.2">
      <c r="A233" s="42" t="s">
        <v>789</v>
      </c>
      <c r="B233" s="42" t="s">
        <v>213</v>
      </c>
      <c r="C233" s="49" t="s">
        <v>38</v>
      </c>
      <c r="D233" s="49"/>
      <c r="E233" s="49"/>
      <c r="F233" s="50" t="s">
        <v>790</v>
      </c>
      <c r="G233" s="50" t="s">
        <v>793</v>
      </c>
      <c r="H233" s="49"/>
      <c r="I233" s="49" t="s">
        <v>40</v>
      </c>
      <c r="J233" s="27"/>
      <c r="K233" s="51" t="s">
        <v>193</v>
      </c>
      <c r="L233" s="51"/>
      <c r="M233" s="52" t="s">
        <v>45</v>
      </c>
      <c r="N233" s="49" t="s">
        <v>43</v>
      </c>
      <c r="O233" s="49" t="s">
        <v>791</v>
      </c>
      <c r="P233" s="136">
        <v>41334</v>
      </c>
      <c r="Q233" s="39" t="s">
        <v>792</v>
      </c>
      <c r="R233" s="160" t="s">
        <v>887</v>
      </c>
      <c r="S233" s="49"/>
      <c r="T233" s="52"/>
      <c r="U233" s="49" t="s">
        <v>45</v>
      </c>
      <c r="V233" s="140"/>
      <c r="W233" s="54">
        <v>4663.88</v>
      </c>
      <c r="X233" s="54"/>
      <c r="Y233" s="55"/>
      <c r="Z233" s="49" t="s">
        <v>45</v>
      </c>
      <c r="AA233" s="49"/>
      <c r="AB233" s="49"/>
      <c r="AC233" s="54">
        <v>4663.88</v>
      </c>
      <c r="AD233" s="54"/>
      <c r="AE233" s="54"/>
      <c r="AF233" s="54"/>
      <c r="AG233" s="54"/>
      <c r="AH233" s="50"/>
      <c r="AI233" s="52" t="s">
        <v>113</v>
      </c>
    </row>
    <row r="234" spans="1:35" s="26" customFormat="1" ht="42" customHeight="1" x14ac:dyDescent="0.2">
      <c r="A234" s="42" t="s">
        <v>798</v>
      </c>
      <c r="B234" s="42" t="s">
        <v>213</v>
      </c>
      <c r="C234" s="49" t="s">
        <v>38</v>
      </c>
      <c r="D234" s="49"/>
      <c r="E234" s="49"/>
      <c r="F234" s="50" t="s">
        <v>613</v>
      </c>
      <c r="G234" s="50" t="s">
        <v>799</v>
      </c>
      <c r="H234" s="49"/>
      <c r="I234" s="49" t="s">
        <v>40</v>
      </c>
      <c r="J234" s="27"/>
      <c r="K234" s="51" t="s">
        <v>193</v>
      </c>
      <c r="L234" s="51"/>
      <c r="M234" s="52" t="s">
        <v>45</v>
      </c>
      <c r="N234" s="49" t="s">
        <v>43</v>
      </c>
      <c r="O234" s="49" t="s">
        <v>615</v>
      </c>
      <c r="P234" s="52"/>
      <c r="Q234" s="39" t="s">
        <v>527</v>
      </c>
      <c r="R234" s="160"/>
      <c r="S234" s="49"/>
      <c r="T234" s="52"/>
      <c r="U234" s="49" t="s">
        <v>45</v>
      </c>
      <c r="V234" s="140"/>
      <c r="W234" s="54">
        <v>7023.5</v>
      </c>
      <c r="X234" s="54"/>
      <c r="Y234" s="55"/>
      <c r="Z234" s="49"/>
      <c r="AA234" s="49"/>
      <c r="AB234" s="49"/>
      <c r="AC234" s="54"/>
      <c r="AD234" s="54"/>
      <c r="AE234" s="54"/>
      <c r="AF234" s="54"/>
      <c r="AG234" s="54"/>
      <c r="AH234" s="50"/>
      <c r="AI234" s="52" t="s">
        <v>113</v>
      </c>
    </row>
    <row r="235" spans="1:35" s="26" customFormat="1" ht="42" customHeight="1" x14ac:dyDescent="0.2">
      <c r="A235" s="42" t="s">
        <v>800</v>
      </c>
      <c r="B235" s="42" t="s">
        <v>213</v>
      </c>
      <c r="C235" s="49" t="s">
        <v>36</v>
      </c>
      <c r="D235" s="49"/>
      <c r="E235" s="49"/>
      <c r="F235" s="50" t="s">
        <v>801</v>
      </c>
      <c r="G235" s="50" t="s">
        <v>802</v>
      </c>
      <c r="H235" s="49"/>
      <c r="I235" s="49" t="s">
        <v>40</v>
      </c>
      <c r="J235" s="27"/>
      <c r="K235" s="51"/>
      <c r="L235" s="51"/>
      <c r="M235" s="52" t="s">
        <v>45</v>
      </c>
      <c r="N235" s="49" t="s">
        <v>42</v>
      </c>
      <c r="O235" s="49" t="s">
        <v>51</v>
      </c>
      <c r="P235" s="136">
        <v>41368</v>
      </c>
      <c r="Q235" s="39" t="s">
        <v>803</v>
      </c>
      <c r="R235" s="160" t="s">
        <v>1029</v>
      </c>
      <c r="S235" s="49"/>
      <c r="T235" s="52"/>
      <c r="U235" s="49" t="s">
        <v>45</v>
      </c>
      <c r="V235" s="140"/>
      <c r="W235" s="54">
        <v>46651.44</v>
      </c>
      <c r="X235" s="54"/>
      <c r="Y235" s="55"/>
      <c r="Z235" s="49"/>
      <c r="AA235" s="49"/>
      <c r="AB235" s="49"/>
      <c r="AC235" s="54"/>
      <c r="AD235" s="54"/>
      <c r="AE235" s="54"/>
      <c r="AF235" s="54"/>
      <c r="AG235" s="54"/>
      <c r="AH235" s="50"/>
      <c r="AI235" s="52" t="s">
        <v>113</v>
      </c>
    </row>
    <row r="236" spans="1:35" s="26" customFormat="1" ht="42" customHeight="1" x14ac:dyDescent="0.2">
      <c r="A236" s="42" t="s">
        <v>804</v>
      </c>
      <c r="B236" s="42" t="s">
        <v>213</v>
      </c>
      <c r="C236" s="49" t="s">
        <v>37</v>
      </c>
      <c r="D236" s="49" t="s">
        <v>0</v>
      </c>
      <c r="E236" s="49"/>
      <c r="F236" s="50" t="s">
        <v>191</v>
      </c>
      <c r="G236" s="50" t="s">
        <v>805</v>
      </c>
      <c r="H236" s="49"/>
      <c r="I236" s="49" t="s">
        <v>40</v>
      </c>
      <c r="J236" s="27"/>
      <c r="K236" s="51" t="s">
        <v>193</v>
      </c>
      <c r="L236" s="51"/>
      <c r="M236" s="52" t="s">
        <v>45</v>
      </c>
      <c r="N236" s="49" t="s">
        <v>41</v>
      </c>
      <c r="O236" s="49" t="s">
        <v>51</v>
      </c>
      <c r="P236" s="136">
        <v>41373</v>
      </c>
      <c r="Q236" s="39" t="s">
        <v>155</v>
      </c>
      <c r="R236" s="160"/>
      <c r="S236" s="49"/>
      <c r="T236" s="52"/>
      <c r="U236" s="49" t="s">
        <v>45</v>
      </c>
      <c r="V236" s="140"/>
      <c r="W236" s="54">
        <v>12450</v>
      </c>
      <c r="X236" s="54"/>
      <c r="Y236" s="55"/>
      <c r="Z236" s="49"/>
      <c r="AA236" s="49"/>
      <c r="AB236" s="49"/>
      <c r="AC236" s="54"/>
      <c r="AD236" s="54"/>
      <c r="AE236" s="54"/>
      <c r="AF236" s="54"/>
      <c r="AG236" s="54"/>
      <c r="AH236" s="50"/>
      <c r="AI236" s="52" t="s">
        <v>113</v>
      </c>
    </row>
    <row r="237" spans="1:35" s="26" customFormat="1" ht="85.5" customHeight="1" x14ac:dyDescent="0.2">
      <c r="A237" s="42" t="s">
        <v>806</v>
      </c>
      <c r="B237" s="42" t="s">
        <v>213</v>
      </c>
      <c r="C237" s="49" t="s">
        <v>36</v>
      </c>
      <c r="D237" s="49"/>
      <c r="E237" s="49"/>
      <c r="F237" s="50" t="s">
        <v>807</v>
      </c>
      <c r="G237" s="50" t="s">
        <v>808</v>
      </c>
      <c r="H237" s="49"/>
      <c r="I237" s="49" t="s">
        <v>49</v>
      </c>
      <c r="J237" s="27"/>
      <c r="K237" s="51"/>
      <c r="L237" s="51"/>
      <c r="M237" s="52" t="s">
        <v>45</v>
      </c>
      <c r="N237" s="49" t="s">
        <v>42</v>
      </c>
      <c r="O237" s="49" t="s">
        <v>51</v>
      </c>
      <c r="P237" s="136">
        <v>41382</v>
      </c>
      <c r="Q237" s="39" t="s">
        <v>302</v>
      </c>
      <c r="R237" s="160" t="s">
        <v>1028</v>
      </c>
      <c r="S237" s="49"/>
      <c r="T237" s="52"/>
      <c r="U237" s="49" t="s">
        <v>45</v>
      </c>
      <c r="V237" s="140"/>
      <c r="W237" s="54">
        <v>2761886.98</v>
      </c>
      <c r="X237" s="54"/>
      <c r="Y237" s="55"/>
      <c r="Z237" s="49" t="s">
        <v>44</v>
      </c>
      <c r="AA237" s="49"/>
      <c r="AB237" s="49"/>
      <c r="AC237" s="54"/>
      <c r="AD237" s="54"/>
      <c r="AE237" s="54"/>
      <c r="AF237" s="54"/>
      <c r="AG237" s="54"/>
      <c r="AH237" s="50"/>
      <c r="AI237" s="52" t="s">
        <v>113</v>
      </c>
    </row>
    <row r="238" spans="1:35" s="26" customFormat="1" ht="42" customHeight="1" x14ac:dyDescent="0.2">
      <c r="A238" s="42" t="s">
        <v>809</v>
      </c>
      <c r="B238" s="42" t="s">
        <v>213</v>
      </c>
      <c r="C238" s="49" t="s">
        <v>37</v>
      </c>
      <c r="D238" s="49"/>
      <c r="E238" s="49"/>
      <c r="F238" s="50" t="s">
        <v>353</v>
      </c>
      <c r="G238" s="50" t="s">
        <v>810</v>
      </c>
      <c r="H238" s="49"/>
      <c r="I238" s="49" t="s">
        <v>40</v>
      </c>
      <c r="J238" s="27"/>
      <c r="K238" s="51"/>
      <c r="L238" s="51"/>
      <c r="M238" s="52" t="s">
        <v>45</v>
      </c>
      <c r="N238" s="49" t="s">
        <v>42</v>
      </c>
      <c r="O238" s="49" t="s">
        <v>51</v>
      </c>
      <c r="P238" s="136">
        <v>41389</v>
      </c>
      <c r="Q238" s="39" t="s">
        <v>302</v>
      </c>
      <c r="R238" s="160" t="s">
        <v>1027</v>
      </c>
      <c r="S238" s="49"/>
      <c r="T238" s="52"/>
      <c r="U238" s="49" t="s">
        <v>45</v>
      </c>
      <c r="V238" s="140"/>
      <c r="W238" s="54">
        <v>204827.6</v>
      </c>
      <c r="X238" s="54"/>
      <c r="Y238" s="55"/>
      <c r="Z238" s="49" t="s">
        <v>44</v>
      </c>
      <c r="AA238" s="49"/>
      <c r="AB238" s="49"/>
      <c r="AC238" s="54"/>
      <c r="AD238" s="54"/>
      <c r="AE238" s="54"/>
      <c r="AF238" s="54"/>
      <c r="AG238" s="54"/>
      <c r="AH238" s="50"/>
      <c r="AI238" s="52" t="s">
        <v>113</v>
      </c>
    </row>
    <row r="239" spans="1:35" s="26" customFormat="1" ht="42" customHeight="1" x14ac:dyDescent="0.2">
      <c r="A239" s="42" t="s">
        <v>811</v>
      </c>
      <c r="B239" s="42" t="s">
        <v>213</v>
      </c>
      <c r="C239" s="49" t="s">
        <v>35</v>
      </c>
      <c r="D239" s="49"/>
      <c r="E239" s="49"/>
      <c r="F239" s="50" t="s">
        <v>812</v>
      </c>
      <c r="G239" s="50" t="s">
        <v>813</v>
      </c>
      <c r="H239" s="49"/>
      <c r="I239" s="49" t="s">
        <v>40</v>
      </c>
      <c r="J239" s="27"/>
      <c r="K239" s="51" t="s">
        <v>193</v>
      </c>
      <c r="L239" s="51"/>
      <c r="M239" s="52" t="s">
        <v>44</v>
      </c>
      <c r="N239" s="49" t="s">
        <v>43</v>
      </c>
      <c r="O239" s="49" t="s">
        <v>70</v>
      </c>
      <c r="P239" s="52"/>
      <c r="Q239" s="39" t="s">
        <v>527</v>
      </c>
      <c r="R239" s="160"/>
      <c r="S239" s="49"/>
      <c r="T239" s="52"/>
      <c r="U239" s="49" t="s">
        <v>45</v>
      </c>
      <c r="V239" s="140"/>
      <c r="W239" s="54">
        <v>12245.65</v>
      </c>
      <c r="X239" s="54"/>
      <c r="Y239" s="55"/>
      <c r="Z239" s="49" t="s">
        <v>45</v>
      </c>
      <c r="AA239" s="49"/>
      <c r="AB239" s="49"/>
      <c r="AC239" s="54">
        <v>12245.65</v>
      </c>
      <c r="AD239" s="54"/>
      <c r="AE239" s="54"/>
      <c r="AF239" s="54"/>
      <c r="AG239" s="54"/>
      <c r="AH239" s="49" t="s">
        <v>120</v>
      </c>
      <c r="AI239" s="52" t="s">
        <v>109</v>
      </c>
    </row>
    <row r="240" spans="1:35" s="26" customFormat="1" ht="42" customHeight="1" x14ac:dyDescent="0.2">
      <c r="A240" s="42" t="s">
        <v>822</v>
      </c>
      <c r="B240" s="42" t="s">
        <v>213</v>
      </c>
      <c r="C240" s="49" t="s">
        <v>35</v>
      </c>
      <c r="D240" s="49"/>
      <c r="E240" s="49"/>
      <c r="F240" s="50" t="s">
        <v>282</v>
      </c>
      <c r="G240" s="122" t="s">
        <v>823</v>
      </c>
      <c r="H240" s="49"/>
      <c r="I240" s="49" t="s">
        <v>40</v>
      </c>
      <c r="J240" s="27"/>
      <c r="K240" s="51" t="s">
        <v>193</v>
      </c>
      <c r="L240" s="51"/>
      <c r="M240" s="52"/>
      <c r="N240" s="49"/>
      <c r="O240" s="49"/>
      <c r="P240" s="52"/>
      <c r="Q240" s="39"/>
      <c r="R240" s="160"/>
      <c r="S240" s="49"/>
      <c r="T240" s="52"/>
      <c r="U240" s="49"/>
      <c r="V240" s="140"/>
      <c r="W240" s="54"/>
      <c r="X240" s="54"/>
      <c r="Y240" s="55"/>
      <c r="Z240" s="49"/>
      <c r="AA240" s="49"/>
      <c r="AB240" s="49"/>
      <c r="AC240" s="54"/>
      <c r="AD240" s="54"/>
      <c r="AE240" s="54"/>
      <c r="AF240" s="54"/>
      <c r="AG240" s="54"/>
      <c r="AH240" s="49"/>
      <c r="AI240" s="52"/>
    </row>
    <row r="241" spans="1:35" s="26" customFormat="1" ht="42" customHeight="1" x14ac:dyDescent="0.2">
      <c r="A241" s="42" t="s">
        <v>815</v>
      </c>
      <c r="B241" s="42" t="s">
        <v>213</v>
      </c>
      <c r="C241" s="49" t="s">
        <v>34</v>
      </c>
      <c r="D241" s="49" t="s">
        <v>0</v>
      </c>
      <c r="E241" s="49"/>
      <c r="F241" s="50" t="s">
        <v>816</v>
      </c>
      <c r="G241" s="50" t="s">
        <v>817</v>
      </c>
      <c r="H241" s="49"/>
      <c r="I241" s="49" t="s">
        <v>40</v>
      </c>
      <c r="J241" s="27"/>
      <c r="K241" s="51" t="s">
        <v>193</v>
      </c>
      <c r="L241" s="51"/>
      <c r="M241" s="52" t="s">
        <v>45</v>
      </c>
      <c r="N241" s="49"/>
      <c r="O241" s="49" t="s">
        <v>51</v>
      </c>
      <c r="P241" s="136">
        <v>41397</v>
      </c>
      <c r="Q241" s="39"/>
      <c r="R241" s="160" t="s">
        <v>881</v>
      </c>
      <c r="S241" s="49"/>
      <c r="T241" s="52"/>
      <c r="U241" s="49" t="s">
        <v>45</v>
      </c>
      <c r="V241" s="140"/>
      <c r="W241" s="54">
        <v>4646</v>
      </c>
      <c r="X241" s="54"/>
      <c r="Y241" s="55"/>
      <c r="Z241" s="49" t="s">
        <v>45</v>
      </c>
      <c r="AA241" s="49"/>
      <c r="AB241" s="49"/>
      <c r="AC241" s="54"/>
      <c r="AD241" s="54"/>
      <c r="AE241" s="54"/>
      <c r="AF241" s="54"/>
      <c r="AG241" s="54"/>
      <c r="AH241" s="49" t="s">
        <v>120</v>
      </c>
      <c r="AI241" s="52" t="s">
        <v>113</v>
      </c>
    </row>
    <row r="242" spans="1:35" s="26" customFormat="1" ht="42" customHeight="1" x14ac:dyDescent="0.2">
      <c r="A242" s="42" t="s">
        <v>818</v>
      </c>
      <c r="B242" s="42" t="s">
        <v>213</v>
      </c>
      <c r="C242" s="49" t="s">
        <v>35</v>
      </c>
      <c r="D242" s="49"/>
      <c r="E242" s="49"/>
      <c r="F242" s="50" t="s">
        <v>282</v>
      </c>
      <c r="G242" s="50" t="s">
        <v>819</v>
      </c>
      <c r="H242" s="49"/>
      <c r="I242" s="49" t="s">
        <v>40</v>
      </c>
      <c r="J242" s="27"/>
      <c r="K242" s="51" t="s">
        <v>193</v>
      </c>
      <c r="L242" s="51"/>
      <c r="M242" s="52" t="s">
        <v>45</v>
      </c>
      <c r="N242" s="49" t="s">
        <v>43</v>
      </c>
      <c r="O242" s="49" t="s">
        <v>536</v>
      </c>
      <c r="P242" s="52"/>
      <c r="Q242" s="39" t="s">
        <v>302</v>
      </c>
      <c r="R242" s="160" t="s">
        <v>1166</v>
      </c>
      <c r="S242" s="49"/>
      <c r="T242" s="52"/>
      <c r="U242" s="49" t="s">
        <v>45</v>
      </c>
      <c r="V242" s="140"/>
      <c r="W242" s="54">
        <v>7640</v>
      </c>
      <c r="X242" s="54"/>
      <c r="Y242" s="55"/>
      <c r="Z242" s="49" t="s">
        <v>45</v>
      </c>
      <c r="AA242" s="49"/>
      <c r="AB242" s="49"/>
      <c r="AC242" s="54"/>
      <c r="AD242" s="54"/>
      <c r="AE242" s="54"/>
      <c r="AF242" s="54"/>
      <c r="AG242" s="54"/>
      <c r="AH242" s="50"/>
      <c r="AI242" s="52" t="s">
        <v>109</v>
      </c>
    </row>
    <row r="243" spans="1:35" s="26" customFormat="1" ht="42" customHeight="1" x14ac:dyDescent="0.2">
      <c r="A243" s="42" t="s">
        <v>820</v>
      </c>
      <c r="B243" s="42" t="s">
        <v>213</v>
      </c>
      <c r="C243" s="49" t="s">
        <v>35</v>
      </c>
      <c r="D243" s="49" t="s">
        <v>0</v>
      </c>
      <c r="E243" s="49"/>
      <c r="F243" s="50" t="s">
        <v>565</v>
      </c>
      <c r="G243" s="50" t="s">
        <v>821</v>
      </c>
      <c r="H243" s="49"/>
      <c r="I243" s="49" t="s">
        <v>40</v>
      </c>
      <c r="J243" s="27"/>
      <c r="K243" s="51" t="s">
        <v>193</v>
      </c>
      <c r="L243" s="51"/>
      <c r="M243" s="52" t="s">
        <v>45</v>
      </c>
      <c r="N243" s="49" t="s">
        <v>42</v>
      </c>
      <c r="O243" s="49" t="s">
        <v>51</v>
      </c>
      <c r="P243" s="136">
        <v>41432</v>
      </c>
      <c r="Q243" s="39" t="s">
        <v>248</v>
      </c>
      <c r="R243" s="160"/>
      <c r="S243" s="49"/>
      <c r="T243" s="52"/>
      <c r="U243" s="49" t="s">
        <v>45</v>
      </c>
      <c r="V243" s="140"/>
      <c r="W243" s="54">
        <v>14635</v>
      </c>
      <c r="X243" s="54"/>
      <c r="Y243" s="55"/>
      <c r="Z243" s="49" t="s">
        <v>45</v>
      </c>
      <c r="AA243" s="49"/>
      <c r="AB243" s="49"/>
      <c r="AC243" s="54"/>
      <c r="AD243" s="54"/>
      <c r="AE243" s="54"/>
      <c r="AF243" s="54"/>
      <c r="AG243" s="54"/>
      <c r="AH243" s="50"/>
      <c r="AI243" s="52" t="s">
        <v>113</v>
      </c>
    </row>
    <row r="244" spans="1:35" s="26" customFormat="1" ht="63.75" customHeight="1" x14ac:dyDescent="0.2">
      <c r="A244" s="42" t="s">
        <v>839</v>
      </c>
      <c r="B244" s="42" t="s">
        <v>213</v>
      </c>
      <c r="C244" s="49" t="s">
        <v>35</v>
      </c>
      <c r="D244" s="49" t="s">
        <v>0</v>
      </c>
      <c r="E244" s="49" t="s">
        <v>28</v>
      </c>
      <c r="F244" s="50" t="s">
        <v>784</v>
      </c>
      <c r="G244" s="50" t="s">
        <v>824</v>
      </c>
      <c r="H244" s="49"/>
      <c r="I244" s="49" t="s">
        <v>40</v>
      </c>
      <c r="J244" s="27"/>
      <c r="K244" s="51"/>
      <c r="L244" s="51"/>
      <c r="M244" s="52" t="s">
        <v>44</v>
      </c>
      <c r="N244" s="49" t="s">
        <v>41</v>
      </c>
      <c r="O244" s="49" t="s">
        <v>245</v>
      </c>
      <c r="P244" s="134">
        <v>41443</v>
      </c>
      <c r="Q244" s="39" t="s">
        <v>398</v>
      </c>
      <c r="R244" s="160" t="s">
        <v>1026</v>
      </c>
      <c r="S244" s="49"/>
      <c r="T244" s="52"/>
      <c r="U244" s="49" t="s">
        <v>45</v>
      </c>
      <c r="V244" s="140"/>
      <c r="W244" s="54">
        <v>11240.62</v>
      </c>
      <c r="X244" s="54"/>
      <c r="Y244" s="55"/>
      <c r="Z244" s="49" t="s">
        <v>45</v>
      </c>
      <c r="AA244" s="49"/>
      <c r="AB244" s="49"/>
      <c r="AC244" s="54"/>
      <c r="AD244" s="54"/>
      <c r="AE244" s="54"/>
      <c r="AF244" s="54"/>
      <c r="AG244" s="54"/>
      <c r="AH244" s="50"/>
      <c r="AI244" s="52" t="s">
        <v>113</v>
      </c>
    </row>
    <row r="245" spans="1:35" s="26" customFormat="1" ht="42" customHeight="1" x14ac:dyDescent="0.2">
      <c r="A245" s="42" t="s">
        <v>825</v>
      </c>
      <c r="B245" s="42" t="s">
        <v>213</v>
      </c>
      <c r="C245" s="49" t="s">
        <v>34</v>
      </c>
      <c r="D245" s="49" t="s">
        <v>0</v>
      </c>
      <c r="E245" s="49" t="s">
        <v>29</v>
      </c>
      <c r="F245" s="50" t="s">
        <v>307</v>
      </c>
      <c r="G245" s="50" t="s">
        <v>826</v>
      </c>
      <c r="H245" s="49"/>
      <c r="I245" s="49" t="s">
        <v>40</v>
      </c>
      <c r="J245" s="27"/>
      <c r="K245" s="51" t="s">
        <v>193</v>
      </c>
      <c r="L245" s="51"/>
      <c r="M245" s="52" t="s">
        <v>45</v>
      </c>
      <c r="N245" s="49" t="s">
        <v>41</v>
      </c>
      <c r="O245" s="49" t="s">
        <v>51</v>
      </c>
      <c r="P245" s="52"/>
      <c r="Q245" s="39" t="s">
        <v>313</v>
      </c>
      <c r="R245" s="160"/>
      <c r="S245" s="49"/>
      <c r="T245" s="52"/>
      <c r="U245" s="49" t="s">
        <v>45</v>
      </c>
      <c r="V245" s="140"/>
      <c r="W245" s="54">
        <v>4600</v>
      </c>
      <c r="X245" s="54"/>
      <c r="Y245" s="55"/>
      <c r="Z245" s="49" t="s">
        <v>45</v>
      </c>
      <c r="AA245" s="49"/>
      <c r="AB245" s="49"/>
      <c r="AC245" s="54"/>
      <c r="AD245" s="54"/>
      <c r="AE245" s="54"/>
      <c r="AF245" s="54"/>
      <c r="AG245" s="54"/>
      <c r="AH245" s="49" t="s">
        <v>120</v>
      </c>
      <c r="AI245" s="52" t="s">
        <v>113</v>
      </c>
    </row>
    <row r="246" spans="1:35" s="26" customFormat="1" ht="62.25" customHeight="1" x14ac:dyDescent="0.2">
      <c r="A246" s="42" t="s">
        <v>827</v>
      </c>
      <c r="B246" s="42" t="s">
        <v>213</v>
      </c>
      <c r="C246" s="49" t="s">
        <v>38</v>
      </c>
      <c r="D246" s="49" t="s">
        <v>0</v>
      </c>
      <c r="E246" s="5" t="s">
        <v>31</v>
      </c>
      <c r="F246" s="50" t="s">
        <v>828</v>
      </c>
      <c r="G246" s="50" t="s">
        <v>829</v>
      </c>
      <c r="H246" s="49"/>
      <c r="I246" s="49" t="s">
        <v>40</v>
      </c>
      <c r="J246" s="27"/>
      <c r="K246" s="51"/>
      <c r="L246" s="51"/>
      <c r="M246" s="52" t="s">
        <v>45</v>
      </c>
      <c r="N246" s="49" t="s">
        <v>42</v>
      </c>
      <c r="O246" s="49" t="s">
        <v>51</v>
      </c>
      <c r="P246" s="136">
        <v>41456</v>
      </c>
      <c r="Q246" s="39" t="s">
        <v>302</v>
      </c>
      <c r="R246" s="160" t="s">
        <v>1025</v>
      </c>
      <c r="S246" s="53">
        <v>41465</v>
      </c>
      <c r="T246" s="52"/>
      <c r="U246" s="49" t="s">
        <v>45</v>
      </c>
      <c r="V246" s="140"/>
      <c r="W246" s="54">
        <v>297471.88</v>
      </c>
      <c r="X246" s="54"/>
      <c r="Y246" s="55">
        <v>585000</v>
      </c>
      <c r="Z246" s="49" t="s">
        <v>45</v>
      </c>
      <c r="AA246" s="49">
        <v>20</v>
      </c>
      <c r="AB246" s="49" t="s">
        <v>47</v>
      </c>
      <c r="AC246" s="54">
        <v>327219.06</v>
      </c>
      <c r="AD246" s="54"/>
      <c r="AE246" s="54"/>
      <c r="AF246" s="54"/>
      <c r="AG246" s="54"/>
      <c r="AH246" s="50"/>
      <c r="AI246" s="52" t="s">
        <v>113</v>
      </c>
    </row>
    <row r="247" spans="1:35" s="26" customFormat="1" ht="102" customHeight="1" x14ac:dyDescent="0.2">
      <c r="A247" s="42" t="s">
        <v>830</v>
      </c>
      <c r="B247" s="42" t="s">
        <v>213</v>
      </c>
      <c r="C247" s="49" t="s">
        <v>36</v>
      </c>
      <c r="D247" s="49" t="s">
        <v>0</v>
      </c>
      <c r="E247" s="49" t="s">
        <v>28</v>
      </c>
      <c r="F247" s="50" t="s">
        <v>353</v>
      </c>
      <c r="G247" s="50" t="s">
        <v>831</v>
      </c>
      <c r="H247" s="50" t="s">
        <v>832</v>
      </c>
      <c r="I247" s="49" t="s">
        <v>40</v>
      </c>
      <c r="J247" s="27"/>
      <c r="K247" s="51"/>
      <c r="L247" s="51"/>
      <c r="M247" s="52" t="s">
        <v>45</v>
      </c>
      <c r="N247" s="49" t="s">
        <v>42</v>
      </c>
      <c r="O247" s="49" t="s">
        <v>51</v>
      </c>
      <c r="P247" s="134">
        <v>41452</v>
      </c>
      <c r="Q247" s="39" t="s">
        <v>833</v>
      </c>
      <c r="R247" s="160" t="s">
        <v>1024</v>
      </c>
      <c r="S247" s="49"/>
      <c r="T247" s="52">
        <v>1</v>
      </c>
      <c r="U247" s="49" t="s">
        <v>45</v>
      </c>
      <c r="V247" s="140"/>
      <c r="W247" s="65" t="s">
        <v>1619</v>
      </c>
      <c r="X247" s="54"/>
      <c r="Y247" s="101">
        <v>6500000</v>
      </c>
      <c r="Z247" s="49" t="s">
        <v>45</v>
      </c>
      <c r="AA247" s="49"/>
      <c r="AB247" s="49"/>
      <c r="AC247" s="54"/>
      <c r="AD247" s="54"/>
      <c r="AE247" s="54"/>
      <c r="AF247" s="54"/>
      <c r="AG247" s="54"/>
      <c r="AH247" s="50"/>
      <c r="AI247" s="52" t="s">
        <v>113</v>
      </c>
    </row>
    <row r="248" spans="1:35" s="26" customFormat="1" ht="62.25" customHeight="1" x14ac:dyDescent="0.2">
      <c r="A248" s="42" t="s">
        <v>836</v>
      </c>
      <c r="B248" s="42" t="s">
        <v>213</v>
      </c>
      <c r="C248" s="49" t="s">
        <v>36</v>
      </c>
      <c r="D248" s="49" t="s">
        <v>0</v>
      </c>
      <c r="E248" s="49"/>
      <c r="F248" s="102" t="s">
        <v>837</v>
      </c>
      <c r="G248" s="100" t="s">
        <v>838</v>
      </c>
      <c r="H248" s="49"/>
      <c r="I248" s="49" t="s">
        <v>40</v>
      </c>
      <c r="J248" s="27"/>
      <c r="K248" s="51" t="s">
        <v>193</v>
      </c>
      <c r="L248" s="51"/>
      <c r="M248" s="52" t="s">
        <v>45</v>
      </c>
      <c r="N248" s="49" t="s">
        <v>42</v>
      </c>
      <c r="O248" s="49" t="s">
        <v>51</v>
      </c>
      <c r="P248" s="52"/>
      <c r="Q248" s="39" t="s">
        <v>165</v>
      </c>
      <c r="R248" s="160"/>
      <c r="S248" s="49"/>
      <c r="T248" s="52"/>
      <c r="U248" s="49" t="s">
        <v>45</v>
      </c>
      <c r="V248" s="140"/>
      <c r="W248" s="54">
        <v>5280</v>
      </c>
      <c r="X248" s="54"/>
      <c r="Y248" s="55"/>
      <c r="Z248" s="49" t="s">
        <v>45</v>
      </c>
      <c r="AA248" s="49"/>
      <c r="AB248" s="49"/>
      <c r="AC248" s="54"/>
      <c r="AD248" s="54"/>
      <c r="AE248" s="54"/>
      <c r="AF248" s="54"/>
      <c r="AG248" s="54"/>
      <c r="AH248" s="50"/>
      <c r="AI248" s="52" t="s">
        <v>113</v>
      </c>
    </row>
    <row r="249" spans="1:35" s="26" customFormat="1" ht="42" customHeight="1" x14ac:dyDescent="0.2">
      <c r="A249" s="42" t="s">
        <v>834</v>
      </c>
      <c r="B249" s="42" t="s">
        <v>213</v>
      </c>
      <c r="C249" s="49" t="s">
        <v>36</v>
      </c>
      <c r="D249" s="49" t="s">
        <v>3</v>
      </c>
      <c r="E249" s="49"/>
      <c r="F249" s="50" t="s">
        <v>139</v>
      </c>
      <c r="G249" s="50" t="s">
        <v>835</v>
      </c>
      <c r="H249" s="49"/>
      <c r="I249" s="49" t="s">
        <v>40</v>
      </c>
      <c r="J249" s="27"/>
      <c r="K249" s="51" t="s">
        <v>193</v>
      </c>
      <c r="L249" s="51"/>
      <c r="M249" s="52" t="s">
        <v>45</v>
      </c>
      <c r="N249" s="49" t="s">
        <v>43</v>
      </c>
      <c r="O249" s="49" t="s">
        <v>538</v>
      </c>
      <c r="P249" s="52"/>
      <c r="Q249" s="39" t="s">
        <v>527</v>
      </c>
      <c r="R249" s="160"/>
      <c r="S249" s="49"/>
      <c r="T249" s="52"/>
      <c r="U249" s="49" t="s">
        <v>45</v>
      </c>
      <c r="V249" s="140"/>
      <c r="W249" s="54">
        <v>7050</v>
      </c>
      <c r="X249" s="54"/>
      <c r="Y249" s="55"/>
      <c r="Z249" s="49" t="s">
        <v>45</v>
      </c>
      <c r="AA249" s="49"/>
      <c r="AB249" s="49"/>
      <c r="AC249" s="54"/>
      <c r="AD249" s="54"/>
      <c r="AE249" s="54"/>
      <c r="AF249" s="54"/>
      <c r="AG249" s="54"/>
      <c r="AH249" s="50"/>
      <c r="AI249" s="52" t="s">
        <v>113</v>
      </c>
    </row>
    <row r="250" spans="1:35" s="26" customFormat="1" ht="42" customHeight="1" x14ac:dyDescent="0.2">
      <c r="A250" s="42" t="s">
        <v>842</v>
      </c>
      <c r="B250" s="42" t="s">
        <v>213</v>
      </c>
      <c r="C250" s="49" t="s">
        <v>37</v>
      </c>
      <c r="D250" s="50" t="s">
        <v>843</v>
      </c>
      <c r="E250" s="50" t="s">
        <v>844</v>
      </c>
      <c r="F250" s="50" t="s">
        <v>346</v>
      </c>
      <c r="G250" s="50" t="s">
        <v>845</v>
      </c>
      <c r="H250" s="49"/>
      <c r="I250" s="49" t="s">
        <v>40</v>
      </c>
      <c r="J250" s="27"/>
      <c r="K250" s="51" t="s">
        <v>193</v>
      </c>
      <c r="L250" s="51"/>
      <c r="M250" s="52" t="s">
        <v>45</v>
      </c>
      <c r="N250" s="49" t="s">
        <v>42</v>
      </c>
      <c r="O250" s="49" t="s">
        <v>538</v>
      </c>
      <c r="P250" s="52"/>
      <c r="Q250" s="39"/>
      <c r="R250" s="160"/>
      <c r="S250" s="49"/>
      <c r="T250" s="52"/>
      <c r="U250" s="49" t="s">
        <v>45</v>
      </c>
      <c r="V250" s="140"/>
      <c r="W250" s="54">
        <v>7700.1</v>
      </c>
      <c r="X250" s="54"/>
      <c r="Y250" s="55"/>
      <c r="Z250" s="49" t="s">
        <v>45</v>
      </c>
      <c r="AA250" s="49"/>
      <c r="AB250" s="49"/>
      <c r="AC250" s="54"/>
      <c r="AD250" s="54"/>
      <c r="AE250" s="54"/>
      <c r="AF250" s="54"/>
      <c r="AG250" s="54"/>
      <c r="AH250" s="50"/>
      <c r="AI250" s="52"/>
    </row>
    <row r="251" spans="1:35" s="26" customFormat="1" ht="63.75" customHeight="1" x14ac:dyDescent="0.2">
      <c r="A251" s="42" t="s">
        <v>846</v>
      </c>
      <c r="B251" s="42" t="s">
        <v>213</v>
      </c>
      <c r="C251" s="49" t="s">
        <v>35</v>
      </c>
      <c r="D251" s="49" t="s">
        <v>0</v>
      </c>
      <c r="E251" s="5" t="s">
        <v>31</v>
      </c>
      <c r="F251" s="50" t="s">
        <v>784</v>
      </c>
      <c r="G251" s="50" t="s">
        <v>847</v>
      </c>
      <c r="H251" s="49"/>
      <c r="I251" s="49" t="s">
        <v>40</v>
      </c>
      <c r="J251" s="27"/>
      <c r="K251" s="51"/>
      <c r="L251" s="51"/>
      <c r="M251" s="52" t="s">
        <v>44</v>
      </c>
      <c r="N251" s="49" t="s">
        <v>41</v>
      </c>
      <c r="O251" s="49" t="s">
        <v>245</v>
      </c>
      <c r="P251" s="136">
        <v>41472</v>
      </c>
      <c r="Q251" s="39" t="s">
        <v>398</v>
      </c>
      <c r="R251" s="160" t="s">
        <v>1023</v>
      </c>
      <c r="S251" s="49"/>
      <c r="T251" s="52"/>
      <c r="U251" s="49" t="s">
        <v>45</v>
      </c>
      <c r="V251" s="140"/>
      <c r="W251" s="54">
        <v>11341.52</v>
      </c>
      <c r="X251" s="54"/>
      <c r="Y251" s="55"/>
      <c r="Z251" s="49" t="s">
        <v>45</v>
      </c>
      <c r="AA251" s="49"/>
      <c r="AB251" s="49"/>
      <c r="AC251" s="54"/>
      <c r="AD251" s="54"/>
      <c r="AE251" s="54"/>
      <c r="AF251" s="54"/>
      <c r="AG251" s="54"/>
      <c r="AH251" s="50"/>
      <c r="AI251" s="52" t="s">
        <v>113</v>
      </c>
    </row>
    <row r="252" spans="1:35" s="26" customFormat="1" ht="137.25" customHeight="1" x14ac:dyDescent="0.2">
      <c r="A252" s="42" t="s">
        <v>848</v>
      </c>
      <c r="B252" s="42" t="s">
        <v>213</v>
      </c>
      <c r="C252" s="49" t="s">
        <v>38</v>
      </c>
      <c r="D252" s="49" t="s">
        <v>0</v>
      </c>
      <c r="E252" s="49" t="s">
        <v>29</v>
      </c>
      <c r="F252" s="50" t="s">
        <v>849</v>
      </c>
      <c r="G252" s="50" t="s">
        <v>1489</v>
      </c>
      <c r="H252" s="49"/>
      <c r="I252" s="49" t="s">
        <v>40</v>
      </c>
      <c r="J252" s="27"/>
      <c r="K252" s="51"/>
      <c r="L252" s="51"/>
      <c r="M252" s="52" t="s">
        <v>45</v>
      </c>
      <c r="N252" s="49" t="s">
        <v>41</v>
      </c>
      <c r="O252" s="49" t="s">
        <v>51</v>
      </c>
      <c r="P252" s="136">
        <v>41488</v>
      </c>
      <c r="Q252" s="39" t="s">
        <v>2126</v>
      </c>
      <c r="R252" s="160" t="s">
        <v>3083</v>
      </c>
      <c r="S252" s="49"/>
      <c r="T252" s="52">
        <v>1</v>
      </c>
      <c r="U252" s="49" t="s">
        <v>45</v>
      </c>
      <c r="V252" s="140"/>
      <c r="W252" s="54"/>
      <c r="X252" s="54"/>
      <c r="Y252" s="55">
        <v>167485</v>
      </c>
      <c r="Z252" s="49" t="s">
        <v>45</v>
      </c>
      <c r="AA252" s="49"/>
      <c r="AB252" s="49"/>
      <c r="AC252" s="54"/>
      <c r="AD252" s="54" t="s">
        <v>773</v>
      </c>
      <c r="AE252" s="54"/>
      <c r="AF252" s="54"/>
      <c r="AG252" s="54"/>
      <c r="AH252" s="50"/>
      <c r="AI252" s="52" t="s">
        <v>113</v>
      </c>
    </row>
    <row r="253" spans="1:35" s="26" customFormat="1" ht="114.75" customHeight="1" x14ac:dyDescent="0.2">
      <c r="A253" s="42" t="s">
        <v>850</v>
      </c>
      <c r="B253" s="42" t="s">
        <v>213</v>
      </c>
      <c r="C253" s="49" t="s">
        <v>36</v>
      </c>
      <c r="D253" s="49" t="s">
        <v>0</v>
      </c>
      <c r="E253" s="49" t="s">
        <v>28</v>
      </c>
      <c r="F253" s="50" t="s">
        <v>851</v>
      </c>
      <c r="G253" s="50" t="s">
        <v>1490</v>
      </c>
      <c r="H253" s="50" t="s">
        <v>578</v>
      </c>
      <c r="I253" s="49" t="s">
        <v>40</v>
      </c>
      <c r="J253" s="27"/>
      <c r="K253" s="51"/>
      <c r="L253" s="51"/>
      <c r="M253" s="52" t="s">
        <v>45</v>
      </c>
      <c r="N253" s="49" t="s">
        <v>42</v>
      </c>
      <c r="O253" s="49" t="s">
        <v>51</v>
      </c>
      <c r="P253" s="136">
        <v>41493</v>
      </c>
      <c r="Q253" s="39" t="s">
        <v>833</v>
      </c>
      <c r="R253" s="160" t="s">
        <v>1021</v>
      </c>
      <c r="S253" s="49"/>
      <c r="T253" s="52">
        <v>2</v>
      </c>
      <c r="U253" s="49" t="s">
        <v>45</v>
      </c>
      <c r="V253" s="140"/>
      <c r="W253" s="65"/>
      <c r="X253" s="54"/>
      <c r="Y253" s="65" t="s">
        <v>1624</v>
      </c>
      <c r="Z253" s="49" t="s">
        <v>44</v>
      </c>
      <c r="AA253" s="49"/>
      <c r="AB253" s="49"/>
      <c r="AC253" s="54"/>
      <c r="AD253" s="54" t="s">
        <v>549</v>
      </c>
      <c r="AE253" s="54"/>
      <c r="AF253" s="54"/>
      <c r="AG253" s="54"/>
      <c r="AH253" s="50"/>
      <c r="AI253" s="52" t="s">
        <v>113</v>
      </c>
    </row>
    <row r="254" spans="1:35" s="26" customFormat="1" ht="61.5" customHeight="1" x14ac:dyDescent="0.2">
      <c r="A254" s="42" t="s">
        <v>854</v>
      </c>
      <c r="B254" s="42" t="s">
        <v>213</v>
      </c>
      <c r="C254" s="49" t="s">
        <v>34</v>
      </c>
      <c r="D254" s="50" t="s">
        <v>843</v>
      </c>
      <c r="E254" s="50" t="s">
        <v>844</v>
      </c>
      <c r="F254" s="50" t="s">
        <v>855</v>
      </c>
      <c r="G254" s="50" t="s">
        <v>1491</v>
      </c>
      <c r="H254" s="50"/>
      <c r="I254" s="49" t="s">
        <v>40</v>
      </c>
      <c r="J254" s="27"/>
      <c r="K254" s="51" t="s">
        <v>125</v>
      </c>
      <c r="L254" s="51"/>
      <c r="M254" s="52" t="s">
        <v>45</v>
      </c>
      <c r="N254" s="49" t="s">
        <v>43</v>
      </c>
      <c r="O254" s="49" t="s">
        <v>856</v>
      </c>
      <c r="P254" s="136">
        <v>41509</v>
      </c>
      <c r="Q254" s="39" t="s">
        <v>398</v>
      </c>
      <c r="R254" s="160" t="s">
        <v>892</v>
      </c>
      <c r="S254" s="49"/>
      <c r="T254" s="52"/>
      <c r="U254" s="49" t="s">
        <v>44</v>
      </c>
      <c r="V254" s="140" t="s">
        <v>1492</v>
      </c>
      <c r="W254" s="65" t="s">
        <v>677</v>
      </c>
      <c r="X254" s="54">
        <v>50000</v>
      </c>
      <c r="Y254" s="55"/>
      <c r="Z254" s="49"/>
      <c r="AA254" s="49"/>
      <c r="AB254" s="49"/>
      <c r="AC254" s="54"/>
      <c r="AD254" s="54" t="s">
        <v>1493</v>
      </c>
      <c r="AE254" s="54"/>
      <c r="AF254" s="54"/>
      <c r="AG254" s="54"/>
      <c r="AH254" s="50"/>
      <c r="AI254" s="52" t="s">
        <v>113</v>
      </c>
    </row>
    <row r="255" spans="1:35" s="26" customFormat="1" ht="63.75" customHeight="1" x14ac:dyDescent="0.2">
      <c r="A255" s="42" t="s">
        <v>853</v>
      </c>
      <c r="B255" s="42" t="s">
        <v>213</v>
      </c>
      <c r="C255" s="49" t="s">
        <v>35</v>
      </c>
      <c r="D255" s="49" t="s">
        <v>1</v>
      </c>
      <c r="E255" s="49" t="s">
        <v>24</v>
      </c>
      <c r="F255" s="50" t="s">
        <v>784</v>
      </c>
      <c r="G255" s="50" t="s">
        <v>852</v>
      </c>
      <c r="H255" s="50"/>
      <c r="I255" s="49" t="s">
        <v>40</v>
      </c>
      <c r="J255" s="27"/>
      <c r="K255" s="51"/>
      <c r="L255" s="51"/>
      <c r="M255" s="52" t="s">
        <v>44</v>
      </c>
      <c r="N255" s="49" t="s">
        <v>43</v>
      </c>
      <c r="O255" s="49" t="s">
        <v>245</v>
      </c>
      <c r="P255" s="136">
        <v>41509</v>
      </c>
      <c r="Q255" s="39" t="s">
        <v>155</v>
      </c>
      <c r="R255" s="160" t="s">
        <v>1022</v>
      </c>
      <c r="S255" s="49"/>
      <c r="T255" s="52"/>
      <c r="U255" s="49" t="s">
        <v>45</v>
      </c>
      <c r="V255" s="140"/>
      <c r="W255" s="65">
        <v>19282.689999999999</v>
      </c>
      <c r="X255" s="54">
        <v>23062.1</v>
      </c>
      <c r="Y255" s="55"/>
      <c r="Z255" s="49" t="s">
        <v>45</v>
      </c>
      <c r="AA255" s="49"/>
      <c r="AB255" s="49"/>
      <c r="AC255" s="54"/>
      <c r="AD255" s="54"/>
      <c r="AE255" s="54"/>
      <c r="AF255" s="54"/>
      <c r="AG255" s="54"/>
      <c r="AH255" s="50"/>
      <c r="AI255" s="52" t="s">
        <v>113</v>
      </c>
    </row>
    <row r="256" spans="1:35" s="26" customFormat="1" ht="42" customHeight="1" x14ac:dyDescent="0.2">
      <c r="A256" s="42" t="s">
        <v>857</v>
      </c>
      <c r="B256" s="42" t="s">
        <v>213</v>
      </c>
      <c r="C256" s="49" t="s">
        <v>36</v>
      </c>
      <c r="D256" s="49" t="s">
        <v>672</v>
      </c>
      <c r="E256" s="49"/>
      <c r="F256" s="50" t="s">
        <v>858</v>
      </c>
      <c r="G256" s="50" t="s">
        <v>859</v>
      </c>
      <c r="H256" s="50"/>
      <c r="I256" s="49" t="s">
        <v>40</v>
      </c>
      <c r="J256" s="27"/>
      <c r="K256" s="51" t="s">
        <v>193</v>
      </c>
      <c r="L256" s="51"/>
      <c r="M256" s="52" t="s">
        <v>45</v>
      </c>
      <c r="N256" s="49" t="s">
        <v>43</v>
      </c>
      <c r="O256" s="49" t="s">
        <v>860</v>
      </c>
      <c r="P256" s="52"/>
      <c r="Q256" s="39" t="s">
        <v>318</v>
      </c>
      <c r="R256" s="160"/>
      <c r="S256" s="49"/>
      <c r="T256" s="52"/>
      <c r="U256" s="49" t="s">
        <v>45</v>
      </c>
      <c r="V256" s="140"/>
      <c r="W256" s="65">
        <v>11840</v>
      </c>
      <c r="X256" s="54">
        <v>14160.64</v>
      </c>
      <c r="Y256" s="55"/>
      <c r="Z256" s="49" t="s">
        <v>45</v>
      </c>
      <c r="AA256" s="49"/>
      <c r="AB256" s="49"/>
      <c r="AC256" s="54"/>
      <c r="AD256" s="54"/>
      <c r="AE256" s="54"/>
      <c r="AF256" s="54"/>
      <c r="AG256" s="54"/>
      <c r="AH256" s="50"/>
      <c r="AI256" s="52" t="s">
        <v>109</v>
      </c>
    </row>
    <row r="257" spans="1:35" s="26" customFormat="1" ht="42" customHeight="1" x14ac:dyDescent="0.2">
      <c r="A257" s="42" t="s">
        <v>870</v>
      </c>
      <c r="B257" s="42" t="s">
        <v>213</v>
      </c>
      <c r="C257" s="49" t="s">
        <v>37</v>
      </c>
      <c r="D257" s="49" t="s">
        <v>0</v>
      </c>
      <c r="E257" s="49" t="s">
        <v>29</v>
      </c>
      <c r="F257" s="50" t="s">
        <v>871</v>
      </c>
      <c r="G257" s="50" t="s">
        <v>872</v>
      </c>
      <c r="H257" s="50"/>
      <c r="I257" s="49" t="s">
        <v>40</v>
      </c>
      <c r="J257" s="27"/>
      <c r="K257" s="51" t="s">
        <v>125</v>
      </c>
      <c r="L257" s="51"/>
      <c r="M257" s="52" t="s">
        <v>45</v>
      </c>
      <c r="N257" s="49" t="s">
        <v>42</v>
      </c>
      <c r="O257" s="49" t="s">
        <v>873</v>
      </c>
      <c r="P257" s="136">
        <v>41551</v>
      </c>
      <c r="Q257" s="39" t="s">
        <v>187</v>
      </c>
      <c r="R257" s="160" t="s">
        <v>949</v>
      </c>
      <c r="S257" s="49"/>
      <c r="T257" s="52"/>
      <c r="U257" s="49" t="s">
        <v>44</v>
      </c>
      <c r="V257" s="139" t="s">
        <v>1494</v>
      </c>
      <c r="W257" s="65" t="s">
        <v>874</v>
      </c>
      <c r="X257" s="54">
        <v>2000000</v>
      </c>
      <c r="Y257" s="55"/>
      <c r="Z257" s="49" t="s">
        <v>45</v>
      </c>
      <c r="AA257" s="49"/>
      <c r="AB257" s="49"/>
      <c r="AC257" s="54"/>
      <c r="AD257" s="54" t="s">
        <v>771</v>
      </c>
      <c r="AE257" s="54"/>
      <c r="AF257" s="54"/>
      <c r="AG257" s="54"/>
      <c r="AH257" s="50"/>
      <c r="AI257" s="52" t="s">
        <v>114</v>
      </c>
    </row>
    <row r="258" spans="1:35" s="26" customFormat="1" ht="42" customHeight="1" x14ac:dyDescent="0.2">
      <c r="A258" s="42" t="s">
        <v>875</v>
      </c>
      <c r="B258" s="42" t="s">
        <v>213</v>
      </c>
      <c r="C258" s="49" t="s">
        <v>35</v>
      </c>
      <c r="D258" s="49" t="s">
        <v>672</v>
      </c>
      <c r="E258" s="49"/>
      <c r="F258" s="103" t="s">
        <v>876</v>
      </c>
      <c r="G258" s="104" t="s">
        <v>877</v>
      </c>
      <c r="H258" s="50"/>
      <c r="I258" s="49" t="s">
        <v>40</v>
      </c>
      <c r="J258" s="27"/>
      <c r="K258" s="51" t="s">
        <v>193</v>
      </c>
      <c r="L258" s="51"/>
      <c r="M258" s="52" t="s">
        <v>45</v>
      </c>
      <c r="N258" s="49" t="s">
        <v>42</v>
      </c>
      <c r="O258" s="100" t="s">
        <v>112</v>
      </c>
      <c r="P258" s="52"/>
      <c r="Q258" s="39" t="s">
        <v>318</v>
      </c>
      <c r="R258" s="160"/>
      <c r="S258" s="49"/>
      <c r="T258" s="52"/>
      <c r="U258" s="49" t="s">
        <v>45</v>
      </c>
      <c r="V258" s="140"/>
      <c r="W258" s="99">
        <v>10258</v>
      </c>
      <c r="X258" s="54"/>
      <c r="Y258" s="55"/>
      <c r="Z258" s="49" t="s">
        <v>45</v>
      </c>
      <c r="AA258" s="49"/>
      <c r="AB258" s="49"/>
      <c r="AC258" s="54"/>
      <c r="AD258" s="54"/>
      <c r="AE258" s="54"/>
      <c r="AF258" s="54"/>
      <c r="AG258" s="54"/>
      <c r="AH258" s="50"/>
      <c r="AI258" s="52" t="s">
        <v>109</v>
      </c>
    </row>
    <row r="259" spans="1:35" s="26" customFormat="1" ht="51" customHeight="1" x14ac:dyDescent="0.2">
      <c r="A259" s="42" t="s">
        <v>938</v>
      </c>
      <c r="B259" s="42" t="s">
        <v>213</v>
      </c>
      <c r="C259" s="49" t="s">
        <v>37</v>
      </c>
      <c r="D259" s="49" t="s">
        <v>0</v>
      </c>
      <c r="E259" s="49"/>
      <c r="F259" s="50" t="s">
        <v>939</v>
      </c>
      <c r="G259" s="50" t="s">
        <v>1495</v>
      </c>
      <c r="H259" s="50"/>
      <c r="I259" s="49" t="s">
        <v>49</v>
      </c>
      <c r="J259" s="27"/>
      <c r="K259" s="51" t="s">
        <v>125</v>
      </c>
      <c r="L259" s="51"/>
      <c r="M259" s="52" t="s">
        <v>45</v>
      </c>
      <c r="N259" s="49" t="s">
        <v>41</v>
      </c>
      <c r="O259" s="49" t="s">
        <v>245</v>
      </c>
      <c r="P259" s="136">
        <v>41556</v>
      </c>
      <c r="Q259" s="39" t="s">
        <v>187</v>
      </c>
      <c r="R259" s="160" t="s">
        <v>947</v>
      </c>
      <c r="S259" s="49"/>
      <c r="T259" s="52"/>
      <c r="U259" s="49" t="s">
        <v>44</v>
      </c>
      <c r="V259" s="139" t="s">
        <v>1496</v>
      </c>
      <c r="W259" s="65" t="s">
        <v>677</v>
      </c>
      <c r="X259" s="54" t="s">
        <v>677</v>
      </c>
      <c r="Y259" s="55"/>
      <c r="Z259" s="49" t="s">
        <v>44</v>
      </c>
      <c r="AA259" s="49"/>
      <c r="AB259" s="49"/>
      <c r="AC259" s="54"/>
      <c r="AD259" s="54" t="s">
        <v>546</v>
      </c>
      <c r="AE259" s="54"/>
      <c r="AF259" s="54"/>
      <c r="AG259" s="54"/>
      <c r="AH259" s="50"/>
      <c r="AI259" s="52" t="s">
        <v>114</v>
      </c>
    </row>
    <row r="260" spans="1:35" s="26" customFormat="1" ht="127.5" customHeight="1" x14ac:dyDescent="0.2">
      <c r="A260" s="42" t="s">
        <v>940</v>
      </c>
      <c r="B260" s="42" t="s">
        <v>212</v>
      </c>
      <c r="C260" s="49"/>
      <c r="D260" s="49"/>
      <c r="E260" s="49" t="s">
        <v>30</v>
      </c>
      <c r="F260" s="50" t="s">
        <v>941</v>
      </c>
      <c r="G260" s="50" t="s">
        <v>942</v>
      </c>
      <c r="H260" s="50"/>
      <c r="I260" s="49" t="s">
        <v>49</v>
      </c>
      <c r="J260" s="27"/>
      <c r="K260" s="51" t="s">
        <v>125</v>
      </c>
      <c r="L260" s="51"/>
      <c r="M260" s="52" t="s">
        <v>44</v>
      </c>
      <c r="N260" s="49" t="s">
        <v>41</v>
      </c>
      <c r="O260" s="49" t="s">
        <v>943</v>
      </c>
      <c r="P260" s="136">
        <v>41557</v>
      </c>
      <c r="Q260" s="39" t="s">
        <v>187</v>
      </c>
      <c r="R260" s="160" t="s">
        <v>948</v>
      </c>
      <c r="S260" s="49"/>
      <c r="T260" s="52"/>
      <c r="U260" s="49" t="s">
        <v>44</v>
      </c>
      <c r="V260" s="139" t="s">
        <v>1497</v>
      </c>
      <c r="W260" s="65" t="s">
        <v>677</v>
      </c>
      <c r="X260" s="54" t="s">
        <v>677</v>
      </c>
      <c r="Y260" s="55"/>
      <c r="Z260" s="49" t="s">
        <v>44</v>
      </c>
      <c r="AA260" s="49"/>
      <c r="AB260" s="49"/>
      <c r="AC260" s="54"/>
      <c r="AD260" s="54" t="s">
        <v>1498</v>
      </c>
      <c r="AE260" s="54"/>
      <c r="AF260" s="54"/>
      <c r="AG260" s="54"/>
      <c r="AH260" s="50"/>
      <c r="AI260" s="52" t="s">
        <v>113</v>
      </c>
    </row>
    <row r="261" spans="1:35" s="26" customFormat="1" ht="76.5" customHeight="1" x14ac:dyDescent="0.2">
      <c r="A261" s="42" t="s">
        <v>1042</v>
      </c>
      <c r="B261" s="42" t="s">
        <v>212</v>
      </c>
      <c r="C261" s="49" t="s">
        <v>34</v>
      </c>
      <c r="D261" s="49" t="s">
        <v>0</v>
      </c>
      <c r="E261" s="49" t="s">
        <v>29</v>
      </c>
      <c r="F261" s="50" t="s">
        <v>946</v>
      </c>
      <c r="G261" s="50" t="s">
        <v>1499</v>
      </c>
      <c r="H261" s="50"/>
      <c r="I261" s="49" t="s">
        <v>40</v>
      </c>
      <c r="J261" s="27"/>
      <c r="K261" s="51"/>
      <c r="L261" s="51"/>
      <c r="M261" s="52" t="s">
        <v>45</v>
      </c>
      <c r="N261" s="49" t="s">
        <v>42</v>
      </c>
      <c r="O261" s="49" t="s">
        <v>51</v>
      </c>
      <c r="P261" s="136">
        <v>41565</v>
      </c>
      <c r="Q261" s="39" t="s">
        <v>1626</v>
      </c>
      <c r="R261" s="160" t="s">
        <v>1627</v>
      </c>
      <c r="S261" s="49"/>
      <c r="T261" s="52">
        <v>1</v>
      </c>
      <c r="U261" s="49" t="s">
        <v>45</v>
      </c>
      <c r="V261" s="140"/>
      <c r="W261" s="65"/>
      <c r="X261" s="54"/>
      <c r="Y261" s="151" t="s">
        <v>1625</v>
      </c>
      <c r="Z261" s="49" t="s">
        <v>44</v>
      </c>
      <c r="AA261" s="49"/>
      <c r="AB261" s="49"/>
      <c r="AC261" s="54"/>
      <c r="AD261" s="65" t="s">
        <v>1500</v>
      </c>
      <c r="AE261" s="54"/>
      <c r="AF261" s="54"/>
      <c r="AG261" s="54"/>
      <c r="AH261" s="50"/>
      <c r="AI261" s="52" t="s">
        <v>113</v>
      </c>
    </row>
    <row r="262" spans="1:35" s="26" customFormat="1" ht="42" customHeight="1" x14ac:dyDescent="0.2">
      <c r="A262" s="42" t="s">
        <v>944</v>
      </c>
      <c r="B262" s="42" t="s">
        <v>213</v>
      </c>
      <c r="C262" s="49" t="s">
        <v>34</v>
      </c>
      <c r="D262" s="49" t="s">
        <v>0</v>
      </c>
      <c r="E262" s="5" t="s">
        <v>31</v>
      </c>
      <c r="F262" s="50" t="s">
        <v>464</v>
      </c>
      <c r="G262" s="50" t="s">
        <v>945</v>
      </c>
      <c r="H262" s="50"/>
      <c r="I262" s="49" t="s">
        <v>40</v>
      </c>
      <c r="J262" s="27"/>
      <c r="K262" s="51" t="s">
        <v>193</v>
      </c>
      <c r="L262" s="51"/>
      <c r="M262" s="52" t="s">
        <v>45</v>
      </c>
      <c r="N262" s="49" t="s">
        <v>43</v>
      </c>
      <c r="O262" s="49" t="s">
        <v>51</v>
      </c>
      <c r="P262" s="52"/>
      <c r="Q262" s="39" t="s">
        <v>248</v>
      </c>
      <c r="R262" s="160"/>
      <c r="S262" s="49"/>
      <c r="T262" s="52"/>
      <c r="U262" s="49" t="s">
        <v>45</v>
      </c>
      <c r="V262" s="140"/>
      <c r="W262" s="65">
        <v>13556.8</v>
      </c>
      <c r="X262" s="54"/>
      <c r="Y262" s="55"/>
      <c r="Z262" s="49"/>
      <c r="AA262" s="49"/>
      <c r="AB262" s="49"/>
      <c r="AC262" s="54"/>
      <c r="AD262" s="54"/>
      <c r="AE262" s="54"/>
      <c r="AF262" s="54"/>
      <c r="AG262" s="54"/>
      <c r="AH262" s="50"/>
      <c r="AI262" s="52" t="s">
        <v>113</v>
      </c>
    </row>
    <row r="263" spans="1:35" s="26" customFormat="1" ht="63.75" customHeight="1" x14ac:dyDescent="0.2">
      <c r="A263" s="42" t="s">
        <v>1108</v>
      </c>
      <c r="B263" s="42" t="s">
        <v>213</v>
      </c>
      <c r="C263" s="49" t="s">
        <v>35</v>
      </c>
      <c r="D263" s="49" t="s">
        <v>0</v>
      </c>
      <c r="E263" s="49" t="s">
        <v>28</v>
      </c>
      <c r="F263" s="50" t="s">
        <v>784</v>
      </c>
      <c r="G263" s="50" t="s">
        <v>950</v>
      </c>
      <c r="H263" s="50"/>
      <c r="I263" s="49" t="s">
        <v>40</v>
      </c>
      <c r="J263" s="27"/>
      <c r="K263" s="51"/>
      <c r="L263" s="51"/>
      <c r="M263" s="52" t="s">
        <v>44</v>
      </c>
      <c r="N263" s="49" t="s">
        <v>41</v>
      </c>
      <c r="O263" s="49" t="s">
        <v>245</v>
      </c>
      <c r="P263" s="136">
        <v>41582</v>
      </c>
      <c r="Q263" s="39" t="s">
        <v>951</v>
      </c>
      <c r="R263" s="160" t="s">
        <v>954</v>
      </c>
      <c r="S263" s="49"/>
      <c r="T263" s="52"/>
      <c r="U263" s="49" t="s">
        <v>45</v>
      </c>
      <c r="V263" s="140"/>
      <c r="W263" s="65">
        <v>118769.7</v>
      </c>
      <c r="X263" s="54"/>
      <c r="Y263" s="55"/>
      <c r="Z263" s="49"/>
      <c r="AA263" s="49"/>
      <c r="AB263" s="49"/>
      <c r="AC263" s="54"/>
      <c r="AD263" s="54"/>
      <c r="AE263" s="54"/>
      <c r="AF263" s="54"/>
      <c r="AG263" s="54"/>
      <c r="AH263" s="50"/>
      <c r="AI263" s="52" t="s">
        <v>113</v>
      </c>
    </row>
    <row r="264" spans="1:35" s="26" customFormat="1" ht="76.5" customHeight="1" x14ac:dyDescent="0.2">
      <c r="A264" s="42" t="s">
        <v>953</v>
      </c>
      <c r="B264" s="42" t="s">
        <v>212</v>
      </c>
      <c r="C264" s="49"/>
      <c r="D264" s="49"/>
      <c r="E264" s="49" t="s">
        <v>30</v>
      </c>
      <c r="F264" s="50" t="s">
        <v>941</v>
      </c>
      <c r="G264" s="50" t="s">
        <v>1501</v>
      </c>
      <c r="H264" s="50"/>
      <c r="I264" s="49" t="s">
        <v>40</v>
      </c>
      <c r="J264" s="27"/>
      <c r="K264" s="51" t="s">
        <v>125</v>
      </c>
      <c r="L264" s="51"/>
      <c r="M264" s="52" t="s">
        <v>44</v>
      </c>
      <c r="N264" s="49" t="s">
        <v>41</v>
      </c>
      <c r="O264" s="49" t="s">
        <v>943</v>
      </c>
      <c r="P264" s="136">
        <v>41590</v>
      </c>
      <c r="Q264" s="39" t="s">
        <v>173</v>
      </c>
      <c r="R264" s="160" t="s">
        <v>1019</v>
      </c>
      <c r="S264" s="49"/>
      <c r="T264" s="52"/>
      <c r="U264" s="49" t="s">
        <v>44</v>
      </c>
      <c r="V264" s="140" t="s">
        <v>1249</v>
      </c>
      <c r="W264" s="65" t="s">
        <v>677</v>
      </c>
      <c r="X264" s="54">
        <v>50000</v>
      </c>
      <c r="Y264" s="55"/>
      <c r="Z264" s="49" t="s">
        <v>45</v>
      </c>
      <c r="AA264" s="49"/>
      <c r="AB264" s="49"/>
      <c r="AC264" s="54"/>
      <c r="AD264" s="54" t="s">
        <v>1498</v>
      </c>
      <c r="AE264" s="54"/>
      <c r="AF264" s="54"/>
      <c r="AG264" s="54"/>
      <c r="AH264" s="50"/>
      <c r="AI264" s="52" t="s">
        <v>113</v>
      </c>
    </row>
    <row r="265" spans="1:35" s="26" customFormat="1" ht="42" customHeight="1" x14ac:dyDescent="0.2">
      <c r="A265" s="42" t="s">
        <v>955</v>
      </c>
      <c r="B265" s="42" t="s">
        <v>213</v>
      </c>
      <c r="C265" s="49" t="s">
        <v>38</v>
      </c>
      <c r="D265" s="49" t="s">
        <v>672</v>
      </c>
      <c r="E265" s="49"/>
      <c r="F265" s="50" t="s">
        <v>956</v>
      </c>
      <c r="G265" s="50" t="s">
        <v>957</v>
      </c>
      <c r="H265" s="50"/>
      <c r="I265" s="49" t="s">
        <v>40</v>
      </c>
      <c r="J265" s="27"/>
      <c r="K265" s="51" t="s">
        <v>193</v>
      </c>
      <c r="L265" s="51"/>
      <c r="M265" s="52" t="s">
        <v>45</v>
      </c>
      <c r="N265" s="49" t="s">
        <v>42</v>
      </c>
      <c r="O265" s="49" t="s">
        <v>360</v>
      </c>
      <c r="P265" s="52"/>
      <c r="Q265" s="39"/>
      <c r="R265" s="160"/>
      <c r="S265" s="49"/>
      <c r="T265" s="52"/>
      <c r="U265" s="49" t="s">
        <v>45</v>
      </c>
      <c r="V265" s="140"/>
      <c r="W265" s="65">
        <v>10050</v>
      </c>
      <c r="X265" s="54"/>
      <c r="Y265" s="55"/>
      <c r="Z265" s="49"/>
      <c r="AA265" s="49"/>
      <c r="AB265" s="49"/>
      <c r="AC265" s="54"/>
      <c r="AD265" s="54"/>
      <c r="AE265" s="54"/>
      <c r="AF265" s="54"/>
      <c r="AG265" s="54"/>
      <c r="AH265" s="50"/>
      <c r="AI265" s="52" t="s">
        <v>109</v>
      </c>
    </row>
    <row r="266" spans="1:35" s="26" customFormat="1" ht="42" customHeight="1" x14ac:dyDescent="0.2">
      <c r="A266" s="42" t="s">
        <v>1009</v>
      </c>
      <c r="B266" s="42" t="s">
        <v>212</v>
      </c>
      <c r="C266" s="49" t="s">
        <v>34</v>
      </c>
      <c r="D266" s="49" t="s">
        <v>0</v>
      </c>
      <c r="E266" s="49"/>
      <c r="F266" s="50" t="s">
        <v>1010</v>
      </c>
      <c r="G266" s="50" t="s">
        <v>1502</v>
      </c>
      <c r="H266" s="50"/>
      <c r="I266" s="49" t="s">
        <v>40</v>
      </c>
      <c r="J266" s="27"/>
      <c r="K266" s="51"/>
      <c r="L266" s="51"/>
      <c r="M266" s="52" t="s">
        <v>45</v>
      </c>
      <c r="N266" s="49" t="s">
        <v>41</v>
      </c>
      <c r="O266" s="49" t="s">
        <v>51</v>
      </c>
      <c r="P266" s="136">
        <v>41617</v>
      </c>
      <c r="Q266" s="39" t="s">
        <v>187</v>
      </c>
      <c r="R266" s="160" t="s">
        <v>1020</v>
      </c>
      <c r="S266" s="49"/>
      <c r="T266" s="52"/>
      <c r="U266" s="49" t="s">
        <v>45</v>
      </c>
      <c r="V266" s="140"/>
      <c r="W266" s="65"/>
      <c r="X266" s="54"/>
      <c r="Y266" s="55">
        <v>114000</v>
      </c>
      <c r="Z266" s="49" t="s">
        <v>45</v>
      </c>
      <c r="AA266" s="49"/>
      <c r="AB266" s="49"/>
      <c r="AC266" s="54"/>
      <c r="AD266" s="54" t="s">
        <v>773</v>
      </c>
      <c r="AE266" s="54"/>
      <c r="AF266" s="54"/>
      <c r="AG266" s="54"/>
      <c r="AH266" s="50"/>
      <c r="AI266" s="52" t="s">
        <v>113</v>
      </c>
    </row>
    <row r="267" spans="1:35" s="26" customFormat="1" ht="42" customHeight="1" x14ac:dyDescent="0.2">
      <c r="A267" s="42" t="s">
        <v>1011</v>
      </c>
      <c r="B267" s="42" t="s">
        <v>213</v>
      </c>
      <c r="C267" s="49" t="s">
        <v>37</v>
      </c>
      <c r="D267" s="49" t="s">
        <v>0</v>
      </c>
      <c r="E267" s="50" t="s">
        <v>31</v>
      </c>
      <c r="F267" s="50" t="s">
        <v>577</v>
      </c>
      <c r="G267" s="50" t="s">
        <v>1012</v>
      </c>
      <c r="H267" s="50"/>
      <c r="I267" s="49" t="s">
        <v>40</v>
      </c>
      <c r="J267" s="27"/>
      <c r="K267" s="51"/>
      <c r="L267" s="51"/>
      <c r="M267" s="52" t="s">
        <v>45</v>
      </c>
      <c r="N267" s="49" t="s">
        <v>42</v>
      </c>
      <c r="O267" s="49" t="s">
        <v>51</v>
      </c>
      <c r="P267" s="136">
        <v>41649</v>
      </c>
      <c r="Q267" s="39" t="s">
        <v>1013</v>
      </c>
      <c r="R267" s="160" t="s">
        <v>1035</v>
      </c>
      <c r="S267" s="49"/>
      <c r="T267" s="52"/>
      <c r="U267" s="49" t="s">
        <v>45</v>
      </c>
      <c r="V267" s="140"/>
      <c r="W267" s="65"/>
      <c r="X267" s="54"/>
      <c r="Y267" s="55">
        <v>40526</v>
      </c>
      <c r="Z267" s="49" t="s">
        <v>45</v>
      </c>
      <c r="AA267" s="49"/>
      <c r="AB267" s="49"/>
      <c r="AC267" s="54"/>
      <c r="AD267" s="54" t="s">
        <v>1036</v>
      </c>
      <c r="AE267" s="54"/>
      <c r="AF267" s="54"/>
      <c r="AG267" s="54"/>
      <c r="AH267" s="50"/>
      <c r="AI267" s="52" t="s">
        <v>113</v>
      </c>
    </row>
    <row r="268" spans="1:35" s="26" customFormat="1" ht="42" customHeight="1" x14ac:dyDescent="0.2">
      <c r="A268" s="42" t="s">
        <v>1014</v>
      </c>
      <c r="B268" s="42" t="s">
        <v>213</v>
      </c>
      <c r="C268" s="49" t="s">
        <v>35</v>
      </c>
      <c r="D268" s="49" t="s">
        <v>0</v>
      </c>
      <c r="E268" s="49" t="s">
        <v>29</v>
      </c>
      <c r="F268" s="50" t="s">
        <v>307</v>
      </c>
      <c r="G268" s="50" t="s">
        <v>1015</v>
      </c>
      <c r="H268" s="50"/>
      <c r="I268" s="49" t="s">
        <v>40</v>
      </c>
      <c r="J268" s="27"/>
      <c r="K268" s="51" t="s">
        <v>193</v>
      </c>
      <c r="L268" s="51"/>
      <c r="M268" s="52" t="s">
        <v>45</v>
      </c>
      <c r="N268" s="49" t="s">
        <v>41</v>
      </c>
      <c r="O268" s="49" t="s">
        <v>51</v>
      </c>
      <c r="P268" s="52"/>
      <c r="Q268" s="39" t="s">
        <v>792</v>
      </c>
      <c r="R268" s="160"/>
      <c r="S268" s="49"/>
      <c r="T268" s="52"/>
      <c r="U268" s="49" t="s">
        <v>45</v>
      </c>
      <c r="V268" s="140"/>
      <c r="W268" s="65">
        <v>9760</v>
      </c>
      <c r="X268" s="54"/>
      <c r="Y268" s="55"/>
      <c r="Z268" s="49"/>
      <c r="AA268" s="49"/>
      <c r="AB268" s="49"/>
      <c r="AC268" s="54"/>
      <c r="AD268" s="54"/>
      <c r="AE268" s="54"/>
      <c r="AF268" s="54"/>
      <c r="AG268" s="54"/>
      <c r="AH268" s="50"/>
      <c r="AI268" s="52" t="s">
        <v>113</v>
      </c>
    </row>
    <row r="269" spans="1:35" s="26" customFormat="1" ht="51" customHeight="1" x14ac:dyDescent="0.2">
      <c r="A269" s="42" t="s">
        <v>1016</v>
      </c>
      <c r="B269" s="42" t="s">
        <v>213</v>
      </c>
      <c r="C269" s="49" t="s">
        <v>35</v>
      </c>
      <c r="D269" s="50" t="s">
        <v>844</v>
      </c>
      <c r="E269" s="49"/>
      <c r="F269" s="50" t="s">
        <v>92</v>
      </c>
      <c r="G269" s="50" t="s">
        <v>68</v>
      </c>
      <c r="H269" s="50"/>
      <c r="I269" s="49" t="s">
        <v>40</v>
      </c>
      <c r="J269" s="27"/>
      <c r="K269" s="51" t="s">
        <v>125</v>
      </c>
      <c r="L269" s="51"/>
      <c r="M269" s="52" t="s">
        <v>45</v>
      </c>
      <c r="N269" s="49" t="s">
        <v>43</v>
      </c>
      <c r="O269" s="49" t="s">
        <v>70</v>
      </c>
      <c r="P269" s="136">
        <v>41620</v>
      </c>
      <c r="Q269" s="39" t="s">
        <v>156</v>
      </c>
      <c r="R269" s="160" t="s">
        <v>1018</v>
      </c>
      <c r="S269" s="49"/>
      <c r="T269" s="52"/>
      <c r="U269" s="49" t="s">
        <v>45</v>
      </c>
      <c r="V269" s="140"/>
      <c r="W269" s="65" t="s">
        <v>1017</v>
      </c>
      <c r="X269" s="54">
        <v>50000</v>
      </c>
      <c r="Y269" s="55"/>
      <c r="Z269" s="49"/>
      <c r="AA269" s="49"/>
      <c r="AB269" s="49"/>
      <c r="AC269" s="54"/>
      <c r="AD269" s="54"/>
      <c r="AE269" s="54"/>
      <c r="AF269" s="54"/>
      <c r="AG269" s="54"/>
      <c r="AH269" s="50"/>
      <c r="AI269" s="52" t="s">
        <v>109</v>
      </c>
    </row>
    <row r="270" spans="1:35" s="26" customFormat="1" ht="50.25" customHeight="1" x14ac:dyDescent="0.2">
      <c r="A270" s="42" t="s">
        <v>1030</v>
      </c>
      <c r="B270" s="42" t="s">
        <v>213</v>
      </c>
      <c r="C270" s="49" t="s">
        <v>35</v>
      </c>
      <c r="D270" s="49" t="s">
        <v>0</v>
      </c>
      <c r="E270" s="49"/>
      <c r="F270" s="50" t="s">
        <v>1031</v>
      </c>
      <c r="G270" s="50" t="s">
        <v>1032</v>
      </c>
      <c r="H270" s="50"/>
      <c r="I270" s="49" t="s">
        <v>49</v>
      </c>
      <c r="J270" s="27"/>
      <c r="K270" s="51"/>
      <c r="L270" s="51"/>
      <c r="M270" s="52" t="s">
        <v>45</v>
      </c>
      <c r="N270" s="49" t="s">
        <v>42</v>
      </c>
      <c r="O270" s="49" t="s">
        <v>51</v>
      </c>
      <c r="P270" s="136">
        <v>41645</v>
      </c>
      <c r="Q270" s="39" t="s">
        <v>398</v>
      </c>
      <c r="R270" s="160" t="s">
        <v>1033</v>
      </c>
      <c r="S270" s="49"/>
      <c r="T270" s="52">
        <v>1</v>
      </c>
      <c r="U270" s="49" t="s">
        <v>45</v>
      </c>
      <c r="V270" s="140"/>
      <c r="W270" s="65"/>
      <c r="X270" s="54"/>
      <c r="Y270" s="151" t="s">
        <v>1722</v>
      </c>
      <c r="Z270" s="49" t="s">
        <v>44</v>
      </c>
      <c r="AA270" s="49"/>
      <c r="AB270" s="49"/>
      <c r="AC270" s="54"/>
      <c r="AD270" s="65" t="s">
        <v>1034</v>
      </c>
      <c r="AE270" s="54"/>
      <c r="AF270" s="54"/>
      <c r="AG270" s="54"/>
      <c r="AH270" s="50"/>
      <c r="AI270" s="52" t="s">
        <v>113</v>
      </c>
    </row>
    <row r="271" spans="1:35" s="26" customFormat="1" ht="42" customHeight="1" x14ac:dyDescent="0.2">
      <c r="A271" s="40" t="s">
        <v>1037</v>
      </c>
      <c r="B271" s="42"/>
      <c r="C271" s="49"/>
      <c r="D271" s="49"/>
      <c r="E271" s="49"/>
      <c r="F271" s="50"/>
      <c r="G271" s="50"/>
      <c r="H271" s="50"/>
      <c r="I271" s="49"/>
      <c r="J271" s="27"/>
      <c r="K271" s="51"/>
      <c r="L271" s="51"/>
      <c r="M271" s="52"/>
      <c r="N271" s="49"/>
      <c r="O271" s="49"/>
      <c r="P271" s="52"/>
      <c r="Q271" s="39"/>
      <c r="R271" s="160"/>
      <c r="S271" s="49"/>
      <c r="T271" s="52"/>
      <c r="U271" s="49"/>
      <c r="V271" s="140"/>
      <c r="W271" s="65"/>
      <c r="X271" s="54"/>
      <c r="Y271" s="55"/>
      <c r="Z271" s="49"/>
      <c r="AA271" s="49"/>
      <c r="AB271" s="49"/>
      <c r="AC271" s="54"/>
      <c r="AD271" s="54"/>
      <c r="AE271" s="54"/>
      <c r="AF271" s="54"/>
      <c r="AG271" s="54"/>
      <c r="AH271" s="50"/>
      <c r="AI271" s="52"/>
    </row>
    <row r="272" spans="1:35" s="26" customFormat="1" ht="66" customHeight="1" x14ac:dyDescent="0.2">
      <c r="A272" s="42" t="s">
        <v>1038</v>
      </c>
      <c r="B272" s="42" t="s">
        <v>213</v>
      </c>
      <c r="C272" s="49" t="s">
        <v>35</v>
      </c>
      <c r="D272" s="49" t="s">
        <v>0</v>
      </c>
      <c r="E272" s="49" t="s">
        <v>28</v>
      </c>
      <c r="F272" s="50" t="s">
        <v>1039</v>
      </c>
      <c r="G272" s="50" t="s">
        <v>1040</v>
      </c>
      <c r="H272" s="49"/>
      <c r="I272" s="49" t="s">
        <v>49</v>
      </c>
      <c r="J272" s="27" t="s">
        <v>1063</v>
      </c>
      <c r="K272" s="51"/>
      <c r="L272" s="51"/>
      <c r="M272" s="52" t="s">
        <v>45</v>
      </c>
      <c r="N272" s="49" t="s">
        <v>42</v>
      </c>
      <c r="O272" s="49" t="s">
        <v>51</v>
      </c>
      <c r="P272" s="136">
        <v>41682</v>
      </c>
      <c r="Q272" s="39" t="s">
        <v>1041</v>
      </c>
      <c r="R272" s="160" t="s">
        <v>1081</v>
      </c>
      <c r="S272" s="49"/>
      <c r="T272" s="52"/>
      <c r="U272" s="49" t="s">
        <v>45</v>
      </c>
      <c r="V272" s="140"/>
      <c r="W272" s="54"/>
      <c r="X272" s="54"/>
      <c r="Y272" s="55">
        <v>2908395</v>
      </c>
      <c r="Z272" s="49" t="s">
        <v>44</v>
      </c>
      <c r="AA272" s="49"/>
      <c r="AB272" s="49"/>
      <c r="AC272" s="54"/>
      <c r="AD272" s="54" t="s">
        <v>1088</v>
      </c>
      <c r="AE272" s="54"/>
      <c r="AF272" s="54"/>
      <c r="AG272" s="54"/>
      <c r="AH272" s="50"/>
      <c r="AI272" s="52" t="s">
        <v>113</v>
      </c>
    </row>
    <row r="273" spans="1:35" s="26" customFormat="1" ht="63.75" customHeight="1" x14ac:dyDescent="0.2">
      <c r="A273" s="42" t="s">
        <v>1043</v>
      </c>
      <c r="B273" s="42" t="s">
        <v>213</v>
      </c>
      <c r="C273" s="49" t="s">
        <v>38</v>
      </c>
      <c r="D273" s="49" t="s">
        <v>843</v>
      </c>
      <c r="E273" s="49" t="s">
        <v>844</v>
      </c>
      <c r="F273" s="183" t="s">
        <v>1051</v>
      </c>
      <c r="G273" s="50" t="s">
        <v>1053</v>
      </c>
      <c r="H273" s="50" t="s">
        <v>1503</v>
      </c>
      <c r="I273" s="49" t="s">
        <v>49</v>
      </c>
      <c r="J273" s="27" t="s">
        <v>1063</v>
      </c>
      <c r="K273" s="51" t="s">
        <v>195</v>
      </c>
      <c r="L273" s="51" t="s">
        <v>1144</v>
      </c>
      <c r="M273" s="52" t="s">
        <v>45</v>
      </c>
      <c r="N273" s="49" t="s">
        <v>43</v>
      </c>
      <c r="O273" s="50" t="s">
        <v>733</v>
      </c>
      <c r="P273" s="136">
        <v>41673</v>
      </c>
      <c r="Q273" s="39" t="s">
        <v>187</v>
      </c>
      <c r="R273" s="160" t="s">
        <v>1079</v>
      </c>
      <c r="S273" s="49"/>
      <c r="T273" s="52"/>
      <c r="U273" s="49" t="s">
        <v>44</v>
      </c>
      <c r="V273" s="139" t="s">
        <v>1080</v>
      </c>
      <c r="W273" s="54" t="s">
        <v>1061</v>
      </c>
      <c r="X273" s="54" t="s">
        <v>1062</v>
      </c>
      <c r="Y273" s="55"/>
      <c r="Z273" s="49" t="s">
        <v>45</v>
      </c>
      <c r="AA273" s="49"/>
      <c r="AB273" s="49"/>
      <c r="AC273" s="54"/>
      <c r="AD273" s="98" t="s">
        <v>1063</v>
      </c>
      <c r="AE273" s="54"/>
      <c r="AF273" s="54"/>
      <c r="AG273" s="54"/>
      <c r="AH273" s="50"/>
      <c r="AI273" s="52" t="s">
        <v>109</v>
      </c>
    </row>
    <row r="274" spans="1:35" s="26" customFormat="1" ht="63.75" customHeight="1" x14ac:dyDescent="0.2">
      <c r="A274" s="42" t="s">
        <v>1044</v>
      </c>
      <c r="B274" s="42" t="s">
        <v>213</v>
      </c>
      <c r="C274" s="49" t="s">
        <v>38</v>
      </c>
      <c r="D274" s="49" t="s">
        <v>843</v>
      </c>
      <c r="E274" s="49" t="s">
        <v>844</v>
      </c>
      <c r="F274" s="183" t="s">
        <v>1051</v>
      </c>
      <c r="G274" s="50" t="s">
        <v>1054</v>
      </c>
      <c r="H274" s="50" t="s">
        <v>1504</v>
      </c>
      <c r="I274" s="49" t="s">
        <v>49</v>
      </c>
      <c r="J274" s="27" t="s">
        <v>1063</v>
      </c>
      <c r="K274" s="51" t="s">
        <v>195</v>
      </c>
      <c r="L274" s="51" t="s">
        <v>1144</v>
      </c>
      <c r="M274" s="52" t="s">
        <v>45</v>
      </c>
      <c r="N274" s="49" t="s">
        <v>43</v>
      </c>
      <c r="O274" s="50" t="s">
        <v>733</v>
      </c>
      <c r="P274" s="136">
        <v>41673</v>
      </c>
      <c r="Q274" s="39" t="s">
        <v>187</v>
      </c>
      <c r="R274" s="160" t="s">
        <v>1079</v>
      </c>
      <c r="S274" s="49"/>
      <c r="T274" s="52">
        <v>1</v>
      </c>
      <c r="U274" s="49" t="s">
        <v>44</v>
      </c>
      <c r="V274" s="139" t="s">
        <v>1080</v>
      </c>
      <c r="W274" s="54" t="s">
        <v>1061</v>
      </c>
      <c r="X274" s="54" t="s">
        <v>1062</v>
      </c>
      <c r="Y274" s="55"/>
      <c r="Z274" s="49" t="s">
        <v>45</v>
      </c>
      <c r="AA274" s="49"/>
      <c r="AB274" s="49"/>
      <c r="AC274" s="54"/>
      <c r="AD274" s="98" t="s">
        <v>1063</v>
      </c>
      <c r="AE274" s="54"/>
      <c r="AF274" s="54"/>
      <c r="AG274" s="54"/>
      <c r="AH274" s="50"/>
      <c r="AI274" s="52" t="s">
        <v>109</v>
      </c>
    </row>
    <row r="275" spans="1:35" s="26" customFormat="1" ht="51" customHeight="1" x14ac:dyDescent="0.2">
      <c r="A275" s="42" t="s">
        <v>1045</v>
      </c>
      <c r="B275" s="42" t="s">
        <v>213</v>
      </c>
      <c r="C275" s="49" t="s">
        <v>38</v>
      </c>
      <c r="D275" s="49" t="s">
        <v>843</v>
      </c>
      <c r="E275" s="49" t="s">
        <v>844</v>
      </c>
      <c r="F275" s="184" t="s">
        <v>1052</v>
      </c>
      <c r="G275" s="50" t="s">
        <v>1055</v>
      </c>
      <c r="H275" s="50" t="s">
        <v>1505</v>
      </c>
      <c r="I275" s="49" t="s">
        <v>49</v>
      </c>
      <c r="J275" s="27" t="s">
        <v>1063</v>
      </c>
      <c r="K275" s="51" t="s">
        <v>195</v>
      </c>
      <c r="L275" s="51" t="s">
        <v>1144</v>
      </c>
      <c r="M275" s="52" t="s">
        <v>45</v>
      </c>
      <c r="N275" s="49" t="s">
        <v>43</v>
      </c>
      <c r="O275" s="50" t="s">
        <v>1078</v>
      </c>
      <c r="P275" s="136">
        <v>41673</v>
      </c>
      <c r="Q275" s="39" t="s">
        <v>187</v>
      </c>
      <c r="R275" s="160" t="s">
        <v>1079</v>
      </c>
      <c r="S275" s="49"/>
      <c r="T275" s="52"/>
      <c r="U275" s="49" t="s">
        <v>44</v>
      </c>
      <c r="V275" s="139" t="s">
        <v>1080</v>
      </c>
      <c r="W275" s="54" t="s">
        <v>1061</v>
      </c>
      <c r="X275" s="54" t="s">
        <v>1062</v>
      </c>
      <c r="Y275" s="55"/>
      <c r="Z275" s="49" t="s">
        <v>45</v>
      </c>
      <c r="AA275" s="49"/>
      <c r="AB275" s="49"/>
      <c r="AC275" s="54"/>
      <c r="AD275" s="98" t="s">
        <v>1063</v>
      </c>
      <c r="AE275" s="54"/>
      <c r="AF275" s="54"/>
      <c r="AG275" s="54"/>
      <c r="AH275" s="50"/>
      <c r="AI275" s="52" t="s">
        <v>109</v>
      </c>
    </row>
    <row r="276" spans="1:35" s="26" customFormat="1" ht="51" customHeight="1" x14ac:dyDescent="0.2">
      <c r="A276" s="42" t="s">
        <v>1046</v>
      </c>
      <c r="B276" s="42" t="s">
        <v>213</v>
      </c>
      <c r="C276" s="49" t="s">
        <v>38</v>
      </c>
      <c r="D276" s="49" t="s">
        <v>843</v>
      </c>
      <c r="E276" s="49" t="s">
        <v>844</v>
      </c>
      <c r="F276" s="183" t="s">
        <v>1903</v>
      </c>
      <c r="G276" s="50" t="s">
        <v>1056</v>
      </c>
      <c r="H276" s="50" t="s">
        <v>1506</v>
      </c>
      <c r="I276" s="49" t="s">
        <v>49</v>
      </c>
      <c r="J276" s="27" t="s">
        <v>1063</v>
      </c>
      <c r="K276" s="51" t="s">
        <v>195</v>
      </c>
      <c r="L276" s="51" t="s">
        <v>1144</v>
      </c>
      <c r="M276" s="52" t="s">
        <v>45</v>
      </c>
      <c r="N276" s="49" t="s">
        <v>43</v>
      </c>
      <c r="O276" s="50" t="s">
        <v>1078</v>
      </c>
      <c r="P276" s="136">
        <v>41673</v>
      </c>
      <c r="Q276" s="39" t="s">
        <v>187</v>
      </c>
      <c r="R276" s="160" t="s">
        <v>1079</v>
      </c>
      <c r="S276" s="49"/>
      <c r="T276" s="52">
        <v>1</v>
      </c>
      <c r="U276" s="49" t="s">
        <v>44</v>
      </c>
      <c r="V276" s="139" t="s">
        <v>1080</v>
      </c>
      <c r="W276" s="54" t="s">
        <v>1061</v>
      </c>
      <c r="X276" s="54" t="s">
        <v>1062</v>
      </c>
      <c r="Y276" s="55"/>
      <c r="Z276" s="49" t="s">
        <v>45</v>
      </c>
      <c r="AA276" s="49"/>
      <c r="AB276" s="49"/>
      <c r="AC276" s="54"/>
      <c r="AD276" s="98" t="s">
        <v>1063</v>
      </c>
      <c r="AE276" s="54"/>
      <c r="AF276" s="54"/>
      <c r="AG276" s="54"/>
      <c r="AH276" s="50"/>
      <c r="AI276" s="52" t="s">
        <v>109</v>
      </c>
    </row>
    <row r="277" spans="1:35" s="26" customFormat="1" ht="51" customHeight="1" x14ac:dyDescent="0.2">
      <c r="A277" s="42" t="s">
        <v>1047</v>
      </c>
      <c r="B277" s="42" t="s">
        <v>213</v>
      </c>
      <c r="C277" s="49" t="s">
        <v>38</v>
      </c>
      <c r="D277" s="49" t="s">
        <v>843</v>
      </c>
      <c r="E277" s="49" t="s">
        <v>844</v>
      </c>
      <c r="F277" s="183" t="s">
        <v>1051</v>
      </c>
      <c r="G277" s="50" t="s">
        <v>1057</v>
      </c>
      <c r="H277" s="50" t="s">
        <v>1507</v>
      </c>
      <c r="I277" s="49" t="s">
        <v>49</v>
      </c>
      <c r="J277" s="27" t="s">
        <v>1063</v>
      </c>
      <c r="K277" s="51" t="s">
        <v>195</v>
      </c>
      <c r="L277" s="51" t="s">
        <v>1144</v>
      </c>
      <c r="M277" s="52" t="s">
        <v>45</v>
      </c>
      <c r="N277" s="49" t="s">
        <v>43</v>
      </c>
      <c r="O277" s="50" t="s">
        <v>733</v>
      </c>
      <c r="P277" s="136">
        <v>41673</v>
      </c>
      <c r="Q277" s="39" t="s">
        <v>187</v>
      </c>
      <c r="R277" s="160" t="s">
        <v>1079</v>
      </c>
      <c r="S277" s="49"/>
      <c r="T277" s="52"/>
      <c r="U277" s="49" t="s">
        <v>44</v>
      </c>
      <c r="V277" s="139" t="s">
        <v>1080</v>
      </c>
      <c r="W277" s="54" t="s">
        <v>1061</v>
      </c>
      <c r="X277" s="54" t="s">
        <v>1062</v>
      </c>
      <c r="Y277" s="55"/>
      <c r="Z277" s="49" t="s">
        <v>45</v>
      </c>
      <c r="AA277" s="49"/>
      <c r="AB277" s="49"/>
      <c r="AC277" s="54"/>
      <c r="AD277" s="98" t="s">
        <v>1063</v>
      </c>
      <c r="AE277" s="54"/>
      <c r="AF277" s="54"/>
      <c r="AG277" s="54"/>
      <c r="AH277" s="50"/>
      <c r="AI277" s="52" t="s">
        <v>109</v>
      </c>
    </row>
    <row r="278" spans="1:35" s="26" customFormat="1" ht="63.75" customHeight="1" x14ac:dyDescent="0.2">
      <c r="A278" s="42" t="s">
        <v>1048</v>
      </c>
      <c r="B278" s="42" t="s">
        <v>213</v>
      </c>
      <c r="C278" s="49" t="s">
        <v>38</v>
      </c>
      <c r="D278" s="49" t="s">
        <v>843</v>
      </c>
      <c r="E278" s="49" t="s">
        <v>844</v>
      </c>
      <c r="F278" s="183" t="s">
        <v>1051</v>
      </c>
      <c r="G278" s="50" t="s">
        <v>1058</v>
      </c>
      <c r="H278" s="50" t="s">
        <v>1508</v>
      </c>
      <c r="I278" s="49" t="s">
        <v>49</v>
      </c>
      <c r="J278" s="27" t="s">
        <v>1063</v>
      </c>
      <c r="K278" s="51" t="s">
        <v>195</v>
      </c>
      <c r="L278" s="51" t="s">
        <v>1144</v>
      </c>
      <c r="M278" s="52" t="s">
        <v>45</v>
      </c>
      <c r="N278" s="49" t="s">
        <v>43</v>
      </c>
      <c r="O278" s="50" t="s">
        <v>733</v>
      </c>
      <c r="P278" s="136">
        <v>41673</v>
      </c>
      <c r="Q278" s="39" t="s">
        <v>187</v>
      </c>
      <c r="R278" s="160" t="s">
        <v>1079</v>
      </c>
      <c r="S278" s="49"/>
      <c r="T278" s="52">
        <v>1</v>
      </c>
      <c r="U278" s="49" t="s">
        <v>44</v>
      </c>
      <c r="V278" s="139" t="s">
        <v>1080</v>
      </c>
      <c r="W278" s="54" t="s">
        <v>1061</v>
      </c>
      <c r="X278" s="54" t="s">
        <v>1062</v>
      </c>
      <c r="Y278" s="55"/>
      <c r="Z278" s="49" t="s">
        <v>45</v>
      </c>
      <c r="AA278" s="49"/>
      <c r="AB278" s="49"/>
      <c r="AC278" s="54"/>
      <c r="AD278" s="98" t="s">
        <v>1063</v>
      </c>
      <c r="AE278" s="54"/>
      <c r="AF278" s="54"/>
      <c r="AG278" s="54"/>
      <c r="AH278" s="50"/>
      <c r="AI278" s="52" t="s">
        <v>109</v>
      </c>
    </row>
    <row r="279" spans="1:35" s="26" customFormat="1" ht="51" customHeight="1" x14ac:dyDescent="0.2">
      <c r="A279" s="42" t="s">
        <v>1049</v>
      </c>
      <c r="B279" s="42" t="s">
        <v>213</v>
      </c>
      <c r="C279" s="49" t="s">
        <v>38</v>
      </c>
      <c r="D279" s="49" t="s">
        <v>843</v>
      </c>
      <c r="E279" s="49" t="s">
        <v>844</v>
      </c>
      <c r="F279" s="185" t="s">
        <v>1052</v>
      </c>
      <c r="G279" s="50" t="s">
        <v>1059</v>
      </c>
      <c r="H279" s="50" t="s">
        <v>1509</v>
      </c>
      <c r="I279" s="49" t="s">
        <v>49</v>
      </c>
      <c r="J279" s="27" t="s">
        <v>1063</v>
      </c>
      <c r="K279" s="51" t="s">
        <v>195</v>
      </c>
      <c r="L279" s="51" t="s">
        <v>1144</v>
      </c>
      <c r="M279" s="52" t="s">
        <v>45</v>
      </c>
      <c r="N279" s="49" t="s">
        <v>43</v>
      </c>
      <c r="O279" s="50" t="s">
        <v>1078</v>
      </c>
      <c r="P279" s="136">
        <v>41673</v>
      </c>
      <c r="Q279" s="39" t="s">
        <v>187</v>
      </c>
      <c r="R279" s="160" t="s">
        <v>1079</v>
      </c>
      <c r="S279" s="49"/>
      <c r="T279" s="52"/>
      <c r="U279" s="49" t="s">
        <v>44</v>
      </c>
      <c r="V279" s="139" t="s">
        <v>1080</v>
      </c>
      <c r="W279" s="54" t="s">
        <v>1061</v>
      </c>
      <c r="X279" s="54" t="s">
        <v>1062</v>
      </c>
      <c r="Y279" s="55"/>
      <c r="Z279" s="49" t="s">
        <v>45</v>
      </c>
      <c r="AA279" s="49"/>
      <c r="AB279" s="49"/>
      <c r="AC279" s="54"/>
      <c r="AD279" s="98" t="s">
        <v>1063</v>
      </c>
      <c r="AE279" s="54"/>
      <c r="AF279" s="54"/>
      <c r="AG279" s="54"/>
      <c r="AH279" s="50"/>
      <c r="AI279" s="52" t="s">
        <v>109</v>
      </c>
    </row>
    <row r="280" spans="1:35" s="26" customFormat="1" ht="51" customHeight="1" x14ac:dyDescent="0.2">
      <c r="A280" s="42" t="s">
        <v>1050</v>
      </c>
      <c r="B280" s="42" t="s">
        <v>213</v>
      </c>
      <c r="C280" s="49" t="s">
        <v>38</v>
      </c>
      <c r="D280" s="49" t="s">
        <v>843</v>
      </c>
      <c r="E280" s="49" t="s">
        <v>844</v>
      </c>
      <c r="F280" s="183" t="s">
        <v>1903</v>
      </c>
      <c r="G280" s="50" t="s">
        <v>1060</v>
      </c>
      <c r="H280" s="50" t="s">
        <v>1510</v>
      </c>
      <c r="I280" s="49" t="s">
        <v>49</v>
      </c>
      <c r="J280" s="27" t="s">
        <v>1063</v>
      </c>
      <c r="K280" s="51" t="s">
        <v>195</v>
      </c>
      <c r="L280" s="51" t="s">
        <v>1144</v>
      </c>
      <c r="M280" s="52" t="s">
        <v>45</v>
      </c>
      <c r="N280" s="49" t="s">
        <v>43</v>
      </c>
      <c r="O280" s="50" t="s">
        <v>1078</v>
      </c>
      <c r="P280" s="136">
        <v>41673</v>
      </c>
      <c r="Q280" s="39" t="s">
        <v>187</v>
      </c>
      <c r="R280" s="160" t="s">
        <v>1079</v>
      </c>
      <c r="S280" s="49"/>
      <c r="T280" s="52">
        <v>1</v>
      </c>
      <c r="U280" s="49" t="s">
        <v>44</v>
      </c>
      <c r="V280" s="139" t="s">
        <v>1080</v>
      </c>
      <c r="W280" s="54" t="s">
        <v>1061</v>
      </c>
      <c r="X280" s="54" t="s">
        <v>1062</v>
      </c>
      <c r="Y280" s="55"/>
      <c r="Z280" s="49" t="s">
        <v>45</v>
      </c>
      <c r="AA280" s="49"/>
      <c r="AB280" s="49"/>
      <c r="AC280" s="54"/>
      <c r="AD280" s="98" t="s">
        <v>1063</v>
      </c>
      <c r="AE280" s="54"/>
      <c r="AF280" s="54"/>
      <c r="AG280" s="54"/>
      <c r="AH280" s="50"/>
      <c r="AI280" s="52" t="s">
        <v>109</v>
      </c>
    </row>
    <row r="281" spans="1:35" s="26" customFormat="1" ht="76.5" customHeight="1" x14ac:dyDescent="0.2">
      <c r="A281" s="42" t="s">
        <v>1064</v>
      </c>
      <c r="B281" s="42" t="s">
        <v>213</v>
      </c>
      <c r="C281" s="49" t="s">
        <v>36</v>
      </c>
      <c r="D281" s="49" t="s">
        <v>843</v>
      </c>
      <c r="E281" s="49" t="s">
        <v>844</v>
      </c>
      <c r="F281" s="50" t="s">
        <v>1065</v>
      </c>
      <c r="G281" s="50" t="s">
        <v>1066</v>
      </c>
      <c r="H281" s="50" t="s">
        <v>1067</v>
      </c>
      <c r="I281" s="49" t="s">
        <v>40</v>
      </c>
      <c r="J281" s="135">
        <v>41743</v>
      </c>
      <c r="K281" s="51" t="s">
        <v>195</v>
      </c>
      <c r="L281" s="51" t="s">
        <v>1511</v>
      </c>
      <c r="M281" s="52" t="s">
        <v>45</v>
      </c>
      <c r="N281" s="49" t="s">
        <v>43</v>
      </c>
      <c r="O281" s="49" t="s">
        <v>1068</v>
      </c>
      <c r="P281" s="136">
        <v>41678</v>
      </c>
      <c r="Q281" s="39" t="s">
        <v>187</v>
      </c>
      <c r="R281" s="160" t="s">
        <v>1512</v>
      </c>
      <c r="S281" s="49"/>
      <c r="T281" s="52"/>
      <c r="U281" s="49" t="s">
        <v>44</v>
      </c>
      <c r="V281" s="139" t="s">
        <v>1090</v>
      </c>
      <c r="W281" s="54" t="s">
        <v>1061</v>
      </c>
      <c r="X281" s="54">
        <v>90000</v>
      </c>
      <c r="Y281" s="55"/>
      <c r="Z281" s="49" t="s">
        <v>527</v>
      </c>
      <c r="AA281" s="49"/>
      <c r="AB281" s="49"/>
      <c r="AC281" s="54"/>
      <c r="AD281" s="98" t="s">
        <v>1063</v>
      </c>
      <c r="AE281" s="54"/>
      <c r="AF281" s="54"/>
      <c r="AG281" s="54"/>
      <c r="AH281" s="50"/>
      <c r="AI281" s="52" t="s">
        <v>109</v>
      </c>
    </row>
    <row r="282" spans="1:35" s="26" customFormat="1" ht="42" customHeight="1" x14ac:dyDescent="0.2">
      <c r="A282" s="42" t="s">
        <v>1069</v>
      </c>
      <c r="B282" s="42" t="s">
        <v>213</v>
      </c>
      <c r="C282" s="49" t="s">
        <v>36</v>
      </c>
      <c r="D282" s="49" t="s">
        <v>843</v>
      </c>
      <c r="E282" s="49" t="s">
        <v>844</v>
      </c>
      <c r="F282" s="50" t="s">
        <v>53</v>
      </c>
      <c r="G282" s="50" t="s">
        <v>1083</v>
      </c>
      <c r="H282" s="50" t="s">
        <v>1082</v>
      </c>
      <c r="I282" s="49" t="s">
        <v>40</v>
      </c>
      <c r="J282" s="135">
        <v>41743</v>
      </c>
      <c r="K282" s="51" t="s">
        <v>195</v>
      </c>
      <c r="L282" s="51" t="s">
        <v>1513</v>
      </c>
      <c r="M282" s="52" t="s">
        <v>45</v>
      </c>
      <c r="N282" s="49" t="s">
        <v>42</v>
      </c>
      <c r="O282" s="49" t="s">
        <v>873</v>
      </c>
      <c r="P282" s="136">
        <v>41688</v>
      </c>
      <c r="Q282" s="39" t="s">
        <v>187</v>
      </c>
      <c r="R282" s="160" t="s">
        <v>1098</v>
      </c>
      <c r="S282" s="49"/>
      <c r="T282" s="52"/>
      <c r="U282" s="49" t="s">
        <v>44</v>
      </c>
      <c r="V282" s="139" t="s">
        <v>1099</v>
      </c>
      <c r="W282" s="54" t="s">
        <v>1061</v>
      </c>
      <c r="X282" s="54">
        <v>440000</v>
      </c>
      <c r="Y282" s="55"/>
      <c r="Z282" s="49" t="s">
        <v>45</v>
      </c>
      <c r="AA282" s="49"/>
      <c r="AB282" s="49"/>
      <c r="AC282" s="54"/>
      <c r="AD282" s="54" t="s">
        <v>1089</v>
      </c>
      <c r="AE282" s="54"/>
      <c r="AF282" s="54"/>
      <c r="AG282" s="54"/>
      <c r="AH282" s="50"/>
      <c r="AI282" s="52" t="s">
        <v>114</v>
      </c>
    </row>
    <row r="283" spans="1:35" s="26" customFormat="1" ht="42" customHeight="1" x14ac:dyDescent="0.2">
      <c r="A283" s="42" t="s">
        <v>1070</v>
      </c>
      <c r="B283" s="42" t="s">
        <v>213</v>
      </c>
      <c r="C283" s="49" t="s">
        <v>38</v>
      </c>
      <c r="D283" s="49" t="s">
        <v>843</v>
      </c>
      <c r="E283" s="49" t="s">
        <v>844</v>
      </c>
      <c r="F283" s="50" t="s">
        <v>53</v>
      </c>
      <c r="G283" s="50" t="s">
        <v>1083</v>
      </c>
      <c r="H283" s="50" t="s">
        <v>1084</v>
      </c>
      <c r="I283" s="49" t="s">
        <v>40</v>
      </c>
      <c r="J283" s="135">
        <v>41743</v>
      </c>
      <c r="K283" s="51" t="s">
        <v>195</v>
      </c>
      <c r="L283" s="51" t="s">
        <v>1513</v>
      </c>
      <c r="M283" s="52" t="s">
        <v>45</v>
      </c>
      <c r="N283" s="49" t="s">
        <v>42</v>
      </c>
      <c r="O283" s="49" t="s">
        <v>873</v>
      </c>
      <c r="P283" s="136">
        <v>41688</v>
      </c>
      <c r="Q283" s="39" t="s">
        <v>187</v>
      </c>
      <c r="R283" s="160" t="s">
        <v>1098</v>
      </c>
      <c r="S283" s="49"/>
      <c r="T283" s="52"/>
      <c r="U283" s="49" t="s">
        <v>44</v>
      </c>
      <c r="V283" s="139" t="s">
        <v>1099</v>
      </c>
      <c r="W283" s="54" t="s">
        <v>1061</v>
      </c>
      <c r="X283" s="54">
        <v>420000</v>
      </c>
      <c r="Y283" s="55"/>
      <c r="Z283" s="49" t="s">
        <v>45</v>
      </c>
      <c r="AA283" s="49"/>
      <c r="AB283" s="49"/>
      <c r="AC283" s="54"/>
      <c r="AD283" s="54" t="s">
        <v>1089</v>
      </c>
      <c r="AE283" s="54"/>
      <c r="AF283" s="54"/>
      <c r="AG283" s="54"/>
      <c r="AH283" s="50"/>
      <c r="AI283" s="52" t="s">
        <v>114</v>
      </c>
    </row>
    <row r="284" spans="1:35" s="26" customFormat="1" ht="42" customHeight="1" x14ac:dyDescent="0.2">
      <c r="A284" s="42" t="s">
        <v>1071</v>
      </c>
      <c r="B284" s="42" t="s">
        <v>213</v>
      </c>
      <c r="C284" s="49" t="s">
        <v>35</v>
      </c>
      <c r="D284" s="49" t="s">
        <v>843</v>
      </c>
      <c r="E284" s="49" t="s">
        <v>844</v>
      </c>
      <c r="F284" s="50" t="s">
        <v>53</v>
      </c>
      <c r="G284" s="50" t="s">
        <v>1083</v>
      </c>
      <c r="H284" s="50" t="s">
        <v>1085</v>
      </c>
      <c r="I284" s="49" t="s">
        <v>40</v>
      </c>
      <c r="J284" s="135">
        <v>41743</v>
      </c>
      <c r="K284" s="51" t="s">
        <v>195</v>
      </c>
      <c r="L284" s="51" t="s">
        <v>1513</v>
      </c>
      <c r="M284" s="52" t="s">
        <v>45</v>
      </c>
      <c r="N284" s="49" t="s">
        <v>42</v>
      </c>
      <c r="O284" s="49" t="s">
        <v>873</v>
      </c>
      <c r="P284" s="136">
        <v>41688</v>
      </c>
      <c r="Q284" s="39" t="s">
        <v>187</v>
      </c>
      <c r="R284" s="160" t="s">
        <v>1098</v>
      </c>
      <c r="S284" s="49"/>
      <c r="T284" s="52"/>
      <c r="U284" s="49" t="s">
        <v>44</v>
      </c>
      <c r="V284" s="139" t="s">
        <v>1099</v>
      </c>
      <c r="W284" s="54" t="s">
        <v>1061</v>
      </c>
      <c r="X284" s="54">
        <v>520000</v>
      </c>
      <c r="Y284" s="55"/>
      <c r="Z284" s="49" t="s">
        <v>45</v>
      </c>
      <c r="AA284" s="49"/>
      <c r="AB284" s="49"/>
      <c r="AC284" s="54"/>
      <c r="AD284" s="54" t="s">
        <v>1089</v>
      </c>
      <c r="AE284" s="54"/>
      <c r="AF284" s="54"/>
      <c r="AG284" s="54"/>
      <c r="AH284" s="50"/>
      <c r="AI284" s="52" t="s">
        <v>114</v>
      </c>
    </row>
    <row r="285" spans="1:35" s="26" customFormat="1" ht="42" customHeight="1" x14ac:dyDescent="0.2">
      <c r="A285" s="42" t="s">
        <v>1072</v>
      </c>
      <c r="B285" s="42" t="s">
        <v>213</v>
      </c>
      <c r="C285" s="49" t="s">
        <v>37</v>
      </c>
      <c r="D285" s="49" t="s">
        <v>843</v>
      </c>
      <c r="E285" s="49" t="s">
        <v>844</v>
      </c>
      <c r="F285" s="50" t="s">
        <v>53</v>
      </c>
      <c r="G285" s="50" t="s">
        <v>1083</v>
      </c>
      <c r="H285" s="50" t="s">
        <v>1086</v>
      </c>
      <c r="I285" s="49" t="s">
        <v>40</v>
      </c>
      <c r="J285" s="135">
        <v>41743</v>
      </c>
      <c r="K285" s="51" t="s">
        <v>195</v>
      </c>
      <c r="L285" s="51" t="s">
        <v>1513</v>
      </c>
      <c r="M285" s="52" t="s">
        <v>45</v>
      </c>
      <c r="N285" s="49" t="s">
        <v>42</v>
      </c>
      <c r="O285" s="49" t="s">
        <v>873</v>
      </c>
      <c r="P285" s="136">
        <v>41688</v>
      </c>
      <c r="Q285" s="39" t="s">
        <v>187</v>
      </c>
      <c r="R285" s="160" t="s">
        <v>1098</v>
      </c>
      <c r="S285" s="49"/>
      <c r="T285" s="52"/>
      <c r="U285" s="49" t="s">
        <v>44</v>
      </c>
      <c r="V285" s="139" t="s">
        <v>1099</v>
      </c>
      <c r="W285" s="54" t="s">
        <v>1061</v>
      </c>
      <c r="X285" s="54">
        <v>580000</v>
      </c>
      <c r="Y285" s="55"/>
      <c r="Z285" s="49" t="s">
        <v>45</v>
      </c>
      <c r="AA285" s="49"/>
      <c r="AB285" s="49"/>
      <c r="AC285" s="54"/>
      <c r="AD285" s="54" t="s">
        <v>1089</v>
      </c>
      <c r="AE285" s="54"/>
      <c r="AF285" s="54"/>
      <c r="AG285" s="54"/>
      <c r="AH285" s="50"/>
      <c r="AI285" s="52" t="s">
        <v>114</v>
      </c>
    </row>
    <row r="286" spans="1:35" s="26" customFormat="1" ht="42" customHeight="1" x14ac:dyDescent="0.2">
      <c r="A286" s="42" t="s">
        <v>1073</v>
      </c>
      <c r="B286" s="42" t="s">
        <v>213</v>
      </c>
      <c r="C286" s="49" t="s">
        <v>34</v>
      </c>
      <c r="D286" s="49" t="s">
        <v>843</v>
      </c>
      <c r="E286" s="49" t="s">
        <v>844</v>
      </c>
      <c r="F286" s="50" t="s">
        <v>53</v>
      </c>
      <c r="G286" s="50" t="s">
        <v>1083</v>
      </c>
      <c r="H286" s="50" t="s">
        <v>1087</v>
      </c>
      <c r="I286" s="49" t="s">
        <v>40</v>
      </c>
      <c r="J286" s="135">
        <v>41743</v>
      </c>
      <c r="K286" s="51" t="s">
        <v>195</v>
      </c>
      <c r="L286" s="51" t="s">
        <v>1513</v>
      </c>
      <c r="M286" s="52" t="s">
        <v>45</v>
      </c>
      <c r="N286" s="49" t="s">
        <v>42</v>
      </c>
      <c r="O286" s="49" t="s">
        <v>873</v>
      </c>
      <c r="P286" s="136">
        <v>41688</v>
      </c>
      <c r="Q286" s="39" t="s">
        <v>187</v>
      </c>
      <c r="R286" s="160" t="s">
        <v>1098</v>
      </c>
      <c r="S286" s="49"/>
      <c r="T286" s="52"/>
      <c r="U286" s="49" t="s">
        <v>44</v>
      </c>
      <c r="V286" s="139" t="s">
        <v>1099</v>
      </c>
      <c r="W286" s="54" t="s">
        <v>1061</v>
      </c>
      <c r="X286" s="54">
        <v>440000</v>
      </c>
      <c r="Y286" s="55"/>
      <c r="Z286" s="49" t="s">
        <v>45</v>
      </c>
      <c r="AA286" s="49"/>
      <c r="AB286" s="49"/>
      <c r="AC286" s="54"/>
      <c r="AD286" s="54" t="s">
        <v>1089</v>
      </c>
      <c r="AE286" s="54"/>
      <c r="AF286" s="54"/>
      <c r="AG286" s="54"/>
      <c r="AH286" s="50"/>
      <c r="AI286" s="52" t="s">
        <v>114</v>
      </c>
    </row>
    <row r="287" spans="1:35" s="26" customFormat="1" ht="42" customHeight="1" x14ac:dyDescent="0.2">
      <c r="A287" s="42" t="s">
        <v>1074</v>
      </c>
      <c r="B287" s="42" t="s">
        <v>213</v>
      </c>
      <c r="C287" s="49" t="s">
        <v>35</v>
      </c>
      <c r="D287" s="49" t="s">
        <v>0</v>
      </c>
      <c r="E287" s="49" t="s">
        <v>29</v>
      </c>
      <c r="F287" s="50" t="s">
        <v>1075</v>
      </c>
      <c r="G287" s="50" t="s">
        <v>1076</v>
      </c>
      <c r="H287" s="50"/>
      <c r="I287" s="49" t="s">
        <v>40</v>
      </c>
      <c r="J287" s="135">
        <v>41743</v>
      </c>
      <c r="K287" s="51" t="s">
        <v>193</v>
      </c>
      <c r="L287" s="51"/>
      <c r="M287" s="52" t="s">
        <v>45</v>
      </c>
      <c r="N287" s="49" t="s">
        <v>42</v>
      </c>
      <c r="O287" s="49" t="s">
        <v>51</v>
      </c>
      <c r="P287" s="52" t="s">
        <v>185</v>
      </c>
      <c r="Q287" s="39" t="s">
        <v>1077</v>
      </c>
      <c r="R287" s="160"/>
      <c r="S287" s="49"/>
      <c r="T287" s="52"/>
      <c r="U287" s="49" t="s">
        <v>45</v>
      </c>
      <c r="V287" s="140"/>
      <c r="W287" s="54"/>
      <c r="X287" s="54"/>
      <c r="Y287" s="55">
        <v>8667.56</v>
      </c>
      <c r="Z287" s="49" t="s">
        <v>45</v>
      </c>
      <c r="AA287" s="49"/>
      <c r="AB287" s="49"/>
      <c r="AC287" s="54"/>
      <c r="AD287" s="54"/>
      <c r="AE287" s="54"/>
      <c r="AF287" s="54"/>
      <c r="AG287" s="54"/>
      <c r="AH287" s="50"/>
      <c r="AI287" s="52" t="s">
        <v>113</v>
      </c>
    </row>
    <row r="288" spans="1:35" s="26" customFormat="1" ht="42" customHeight="1" x14ac:dyDescent="0.2">
      <c r="A288" s="42" t="s">
        <v>1091</v>
      </c>
      <c r="B288" s="42" t="s">
        <v>213</v>
      </c>
      <c r="C288" s="49" t="s">
        <v>38</v>
      </c>
      <c r="D288" s="49" t="s">
        <v>843</v>
      </c>
      <c r="E288" s="49"/>
      <c r="F288" s="50" t="s">
        <v>1092</v>
      </c>
      <c r="G288" s="50" t="s">
        <v>1093</v>
      </c>
      <c r="H288" s="50"/>
      <c r="I288" s="49" t="s">
        <v>40</v>
      </c>
      <c r="J288" s="135">
        <v>41743</v>
      </c>
      <c r="K288" s="51" t="s">
        <v>193</v>
      </c>
      <c r="L288" s="51"/>
      <c r="M288" s="52" t="s">
        <v>45</v>
      </c>
      <c r="N288" s="49" t="s">
        <v>41</v>
      </c>
      <c r="O288" s="49" t="s">
        <v>112</v>
      </c>
      <c r="P288" s="52" t="s">
        <v>185</v>
      </c>
      <c r="Q288" s="39" t="s">
        <v>769</v>
      </c>
      <c r="R288" s="160"/>
      <c r="S288" s="49"/>
      <c r="T288" s="52"/>
      <c r="U288" s="49" t="s">
        <v>45</v>
      </c>
      <c r="V288" s="140"/>
      <c r="W288" s="54"/>
      <c r="X288" s="54"/>
      <c r="Y288" s="54">
        <v>5981</v>
      </c>
      <c r="Z288" s="49" t="s">
        <v>45</v>
      </c>
      <c r="AA288" s="49"/>
      <c r="AB288" s="49"/>
      <c r="AC288" s="54"/>
      <c r="AD288" s="54"/>
      <c r="AE288" s="54"/>
      <c r="AF288" s="54"/>
      <c r="AG288" s="54"/>
      <c r="AH288" s="50"/>
      <c r="AI288" s="52" t="s">
        <v>109</v>
      </c>
    </row>
    <row r="289" spans="1:35" s="26" customFormat="1" ht="51.75" customHeight="1" x14ac:dyDescent="0.2">
      <c r="A289" s="42" t="s">
        <v>1094</v>
      </c>
      <c r="B289" s="42" t="s">
        <v>213</v>
      </c>
      <c r="C289" s="49" t="s">
        <v>35</v>
      </c>
      <c r="D289" s="49" t="s">
        <v>1</v>
      </c>
      <c r="E289" s="49" t="s">
        <v>24</v>
      </c>
      <c r="F289" s="50" t="s">
        <v>784</v>
      </c>
      <c r="G289" s="50" t="s">
        <v>1095</v>
      </c>
      <c r="H289" s="50"/>
      <c r="I289" s="49" t="s">
        <v>40</v>
      </c>
      <c r="J289" s="135">
        <v>41743</v>
      </c>
      <c r="K289" s="51"/>
      <c r="L289" s="51"/>
      <c r="M289" s="52" t="s">
        <v>44</v>
      </c>
      <c r="N289" s="49" t="s">
        <v>41</v>
      </c>
      <c r="O289" s="49" t="s">
        <v>245</v>
      </c>
      <c r="P289" s="136">
        <v>41698</v>
      </c>
      <c r="Q289" s="39" t="s">
        <v>155</v>
      </c>
      <c r="R289" s="160" t="s">
        <v>1102</v>
      </c>
      <c r="S289" s="49"/>
      <c r="T289" s="52"/>
      <c r="U289" s="49" t="s">
        <v>45</v>
      </c>
      <c r="V289" s="140"/>
      <c r="W289" s="54"/>
      <c r="X289" s="54"/>
      <c r="Y289" s="55">
        <v>62295.21</v>
      </c>
      <c r="Z289" s="49" t="s">
        <v>45</v>
      </c>
      <c r="AA289" s="49"/>
      <c r="AB289" s="49"/>
      <c r="AC289" s="54"/>
      <c r="AD289" s="98" t="s">
        <v>1097</v>
      </c>
      <c r="AE289" s="54"/>
      <c r="AF289" s="54"/>
      <c r="AG289" s="54"/>
      <c r="AH289" s="50"/>
      <c r="AI289" s="52" t="s">
        <v>113</v>
      </c>
    </row>
    <row r="290" spans="1:35" s="26" customFormat="1" ht="42" customHeight="1" x14ac:dyDescent="0.2">
      <c r="A290" s="42" t="s">
        <v>1100</v>
      </c>
      <c r="B290" s="42" t="s">
        <v>213</v>
      </c>
      <c r="C290" s="49" t="s">
        <v>34</v>
      </c>
      <c r="D290" s="49" t="s">
        <v>1</v>
      </c>
      <c r="E290" s="49"/>
      <c r="F290" s="50" t="s">
        <v>749</v>
      </c>
      <c r="G290" s="50" t="s">
        <v>1101</v>
      </c>
      <c r="H290" s="50"/>
      <c r="I290" s="49" t="s">
        <v>49</v>
      </c>
      <c r="J290" s="27" t="s">
        <v>1063</v>
      </c>
      <c r="K290" s="51" t="s">
        <v>125</v>
      </c>
      <c r="L290" s="51"/>
      <c r="M290" s="52" t="s">
        <v>45</v>
      </c>
      <c r="N290" s="49" t="s">
        <v>43</v>
      </c>
      <c r="O290" s="49" t="s">
        <v>751</v>
      </c>
      <c r="P290" s="136">
        <v>41711</v>
      </c>
      <c r="Q290" s="39" t="s">
        <v>398</v>
      </c>
      <c r="R290" s="160" t="s">
        <v>1901</v>
      </c>
      <c r="S290" s="49"/>
      <c r="T290" s="52"/>
      <c r="U290" s="49" t="s">
        <v>44</v>
      </c>
      <c r="V290" s="140" t="s">
        <v>1139</v>
      </c>
      <c r="W290" s="54" t="s">
        <v>1061</v>
      </c>
      <c r="X290" s="54" t="s">
        <v>1062</v>
      </c>
      <c r="Y290" s="132" t="s">
        <v>1063</v>
      </c>
      <c r="Z290" s="49" t="s">
        <v>44</v>
      </c>
      <c r="AA290" s="49"/>
      <c r="AB290" s="49"/>
      <c r="AC290" s="54"/>
      <c r="AD290" s="54" t="s">
        <v>773</v>
      </c>
      <c r="AE290" s="54"/>
      <c r="AF290" s="54"/>
      <c r="AG290" s="54"/>
      <c r="AH290" s="50"/>
      <c r="AI290" s="52" t="s">
        <v>113</v>
      </c>
    </row>
    <row r="291" spans="1:35" s="26" customFormat="1" ht="42" customHeight="1" x14ac:dyDescent="0.2">
      <c r="A291" s="42" t="s">
        <v>1112</v>
      </c>
      <c r="B291" s="42" t="s">
        <v>213</v>
      </c>
      <c r="C291" s="49" t="s">
        <v>35</v>
      </c>
      <c r="D291" s="49" t="s">
        <v>672</v>
      </c>
      <c r="E291" s="49"/>
      <c r="F291" s="50" t="s">
        <v>1103</v>
      </c>
      <c r="G291" s="50" t="s">
        <v>1104</v>
      </c>
      <c r="H291" s="50"/>
      <c r="I291" s="49" t="s">
        <v>40</v>
      </c>
      <c r="J291" s="135">
        <v>41743</v>
      </c>
      <c r="K291" s="51" t="s">
        <v>193</v>
      </c>
      <c r="L291" s="51"/>
      <c r="M291" s="52" t="s">
        <v>45</v>
      </c>
      <c r="N291" s="49" t="s">
        <v>43</v>
      </c>
      <c r="O291" s="49" t="s">
        <v>536</v>
      </c>
      <c r="P291" s="52" t="s">
        <v>48</v>
      </c>
      <c r="Q291" s="39"/>
      <c r="R291" s="160"/>
      <c r="S291" s="49"/>
      <c r="T291" s="52"/>
      <c r="U291" s="49" t="s">
        <v>45</v>
      </c>
      <c r="V291" s="140"/>
      <c r="W291" s="54"/>
      <c r="X291" s="54"/>
      <c r="Y291" s="55">
        <v>5740</v>
      </c>
      <c r="Z291" s="49"/>
      <c r="AA291" s="49"/>
      <c r="AB291" s="49"/>
      <c r="AC291" s="54"/>
      <c r="AD291" s="54"/>
      <c r="AE291" s="54"/>
      <c r="AF291" s="54"/>
      <c r="AG291" s="54"/>
      <c r="AH291" s="50"/>
      <c r="AI291" s="52" t="s">
        <v>109</v>
      </c>
    </row>
    <row r="292" spans="1:35" s="26" customFormat="1" ht="63.75" customHeight="1" x14ac:dyDescent="0.2">
      <c r="A292" s="42" t="s">
        <v>1550</v>
      </c>
      <c r="B292" s="42" t="s">
        <v>213</v>
      </c>
      <c r="C292" s="49" t="s">
        <v>35</v>
      </c>
      <c r="D292" s="133" t="s">
        <v>0</v>
      </c>
      <c r="E292" s="49" t="s">
        <v>31</v>
      </c>
      <c r="F292" s="50" t="s">
        <v>1105</v>
      </c>
      <c r="G292" s="50" t="s">
        <v>1528</v>
      </c>
      <c r="H292" s="50"/>
      <c r="I292" s="49" t="s">
        <v>40</v>
      </c>
      <c r="J292" s="135">
        <v>41806</v>
      </c>
      <c r="K292" s="51" t="s">
        <v>195</v>
      </c>
      <c r="L292" s="51"/>
      <c r="M292" s="52" t="s">
        <v>44</v>
      </c>
      <c r="N292" s="49" t="s">
        <v>42</v>
      </c>
      <c r="O292" s="49" t="s">
        <v>646</v>
      </c>
      <c r="P292" s="136">
        <v>41712</v>
      </c>
      <c r="Q292" s="39" t="s">
        <v>185</v>
      </c>
      <c r="R292" s="160" t="s">
        <v>1106</v>
      </c>
      <c r="S292" s="49"/>
      <c r="T292" s="52"/>
      <c r="U292" s="49" t="s">
        <v>45</v>
      </c>
      <c r="V292" s="140"/>
      <c r="W292" s="54">
        <v>1000000</v>
      </c>
      <c r="X292" s="54" t="s">
        <v>1062</v>
      </c>
      <c r="Y292" s="132" t="s">
        <v>1063</v>
      </c>
      <c r="Z292" s="39" t="s">
        <v>527</v>
      </c>
      <c r="AA292" s="49"/>
      <c r="AB292" s="49"/>
      <c r="AC292" s="54"/>
      <c r="AD292" s="98" t="s">
        <v>527</v>
      </c>
      <c r="AE292" s="54"/>
      <c r="AF292" s="54"/>
      <c r="AG292" s="54"/>
      <c r="AH292" s="50"/>
      <c r="AI292" s="52" t="s">
        <v>113</v>
      </c>
    </row>
    <row r="293" spans="1:35" s="26" customFormat="1" ht="76.5" customHeight="1" x14ac:dyDescent="0.2">
      <c r="A293" s="42" t="s">
        <v>1551</v>
      </c>
      <c r="B293" s="42" t="s">
        <v>213</v>
      </c>
      <c r="C293" s="49" t="s">
        <v>35</v>
      </c>
      <c r="D293" s="133" t="s">
        <v>0</v>
      </c>
      <c r="E293" s="49" t="s">
        <v>31</v>
      </c>
      <c r="F293" s="50" t="s">
        <v>1107</v>
      </c>
      <c r="G293" s="50" t="s">
        <v>1529</v>
      </c>
      <c r="H293" s="50"/>
      <c r="I293" s="49" t="s">
        <v>40</v>
      </c>
      <c r="J293" s="135">
        <v>41806</v>
      </c>
      <c r="K293" s="51" t="s">
        <v>195</v>
      </c>
      <c r="L293" s="51"/>
      <c r="M293" s="52" t="s">
        <v>44</v>
      </c>
      <c r="N293" s="49" t="s">
        <v>42</v>
      </c>
      <c r="O293" s="49" t="s">
        <v>646</v>
      </c>
      <c r="P293" s="136">
        <v>41712</v>
      </c>
      <c r="Q293" s="39" t="s">
        <v>185</v>
      </c>
      <c r="R293" s="160" t="s">
        <v>1106</v>
      </c>
      <c r="S293" s="49"/>
      <c r="T293" s="52"/>
      <c r="U293" s="49" t="s">
        <v>45</v>
      </c>
      <c r="V293" s="140"/>
      <c r="W293" s="54">
        <v>1000000</v>
      </c>
      <c r="X293" s="54" t="s">
        <v>1062</v>
      </c>
      <c r="Y293" s="132" t="s">
        <v>1063</v>
      </c>
      <c r="Z293" s="39" t="s">
        <v>527</v>
      </c>
      <c r="AA293" s="49"/>
      <c r="AB293" s="49"/>
      <c r="AC293" s="54"/>
      <c r="AD293" s="98" t="s">
        <v>527</v>
      </c>
      <c r="AE293" s="54"/>
      <c r="AF293" s="54"/>
      <c r="AG293" s="54"/>
      <c r="AH293" s="50"/>
      <c r="AI293" s="52" t="s">
        <v>113</v>
      </c>
    </row>
    <row r="294" spans="1:35" s="26" customFormat="1" ht="76.5" customHeight="1" x14ac:dyDescent="0.2">
      <c r="A294" s="42" t="s">
        <v>1113</v>
      </c>
      <c r="B294" s="42" t="s">
        <v>213</v>
      </c>
      <c r="C294" s="49" t="s">
        <v>35</v>
      </c>
      <c r="D294" s="49" t="s">
        <v>1</v>
      </c>
      <c r="E294" s="49" t="s">
        <v>24</v>
      </c>
      <c r="F294" s="50" t="s">
        <v>1140</v>
      </c>
      <c r="G294" s="50" t="s">
        <v>1110</v>
      </c>
      <c r="H294" s="50"/>
      <c r="I294" s="49" t="s">
        <v>40</v>
      </c>
      <c r="J294" s="135">
        <v>41778</v>
      </c>
      <c r="K294" s="51"/>
      <c r="L294" s="51"/>
      <c r="M294" s="52" t="s">
        <v>44</v>
      </c>
      <c r="N294" s="49" t="s">
        <v>41</v>
      </c>
      <c r="O294" s="49" t="s">
        <v>245</v>
      </c>
      <c r="P294" s="136">
        <v>41719</v>
      </c>
      <c r="Q294" s="39" t="s">
        <v>1111</v>
      </c>
      <c r="R294" s="160" t="s">
        <v>1129</v>
      </c>
      <c r="S294" s="49"/>
      <c r="T294" s="52"/>
      <c r="U294" s="49" t="s">
        <v>45</v>
      </c>
      <c r="V294" s="140"/>
      <c r="W294" s="98" t="s">
        <v>1063</v>
      </c>
      <c r="X294" s="98" t="s">
        <v>1063</v>
      </c>
      <c r="Y294" s="55">
        <v>68091.850000000006</v>
      </c>
      <c r="Z294" s="49" t="s">
        <v>45</v>
      </c>
      <c r="AA294" s="49"/>
      <c r="AB294" s="49"/>
      <c r="AC294" s="54"/>
      <c r="AD294" s="54"/>
      <c r="AE294" s="54"/>
      <c r="AF294" s="54"/>
      <c r="AG294" s="54"/>
      <c r="AH294" s="50"/>
      <c r="AI294" s="52" t="s">
        <v>113</v>
      </c>
    </row>
    <row r="295" spans="1:35" s="26" customFormat="1" ht="53.25" customHeight="1" x14ac:dyDescent="0.2">
      <c r="A295" s="42" t="s">
        <v>1114</v>
      </c>
      <c r="B295" s="42" t="s">
        <v>213</v>
      </c>
      <c r="C295" s="49" t="s">
        <v>36</v>
      </c>
      <c r="D295" s="49" t="s">
        <v>0</v>
      </c>
      <c r="E295" s="49" t="s">
        <v>29</v>
      </c>
      <c r="F295" s="50" t="s">
        <v>1115</v>
      </c>
      <c r="G295" s="50" t="s">
        <v>1514</v>
      </c>
      <c r="H295" s="49"/>
      <c r="I295" s="49" t="s">
        <v>40</v>
      </c>
      <c r="J295" s="135">
        <v>41806</v>
      </c>
      <c r="K295" s="51" t="s">
        <v>125</v>
      </c>
      <c r="L295" s="51"/>
      <c r="M295" s="52" t="s">
        <v>45</v>
      </c>
      <c r="N295" s="49" t="s">
        <v>41</v>
      </c>
      <c r="O295" s="49" t="s">
        <v>320</v>
      </c>
      <c r="P295" s="136">
        <v>41746</v>
      </c>
      <c r="Q295" s="39" t="s">
        <v>302</v>
      </c>
      <c r="R295" s="160" t="s">
        <v>1156</v>
      </c>
      <c r="S295" s="49"/>
      <c r="T295" s="52"/>
      <c r="U295" s="49" t="s">
        <v>45</v>
      </c>
      <c r="V295" s="140"/>
      <c r="W295" s="98" t="s">
        <v>1063</v>
      </c>
      <c r="X295" s="54">
        <v>100000</v>
      </c>
      <c r="Y295" s="55"/>
      <c r="Z295" s="49" t="s">
        <v>45</v>
      </c>
      <c r="AA295" s="49"/>
      <c r="AB295" s="49"/>
      <c r="AC295" s="54"/>
      <c r="AD295" s="54" t="s">
        <v>773</v>
      </c>
      <c r="AE295" s="54"/>
      <c r="AF295" s="54"/>
      <c r="AG295" s="54"/>
      <c r="AH295" s="50"/>
      <c r="AI295" s="52" t="s">
        <v>109</v>
      </c>
    </row>
    <row r="296" spans="1:35" s="26" customFormat="1" ht="42" customHeight="1" x14ac:dyDescent="0.2">
      <c r="A296" s="42" t="s">
        <v>1116</v>
      </c>
      <c r="B296" s="42" t="s">
        <v>213</v>
      </c>
      <c r="C296" s="49" t="s">
        <v>34</v>
      </c>
      <c r="D296" s="49" t="s">
        <v>843</v>
      </c>
      <c r="E296" s="49" t="s">
        <v>844</v>
      </c>
      <c r="F296" s="50" t="s">
        <v>1117</v>
      </c>
      <c r="G296" s="50" t="s">
        <v>1118</v>
      </c>
      <c r="H296" s="49"/>
      <c r="I296" s="49" t="s">
        <v>40</v>
      </c>
      <c r="J296" s="135">
        <v>41778</v>
      </c>
      <c r="K296" s="51"/>
      <c r="L296" s="51"/>
      <c r="M296" s="52" t="s">
        <v>45</v>
      </c>
      <c r="N296" s="49" t="s">
        <v>43</v>
      </c>
      <c r="O296" s="49" t="s">
        <v>1119</v>
      </c>
      <c r="P296" s="136">
        <v>41719</v>
      </c>
      <c r="Q296" s="39" t="s">
        <v>188</v>
      </c>
      <c r="R296" s="161">
        <v>41840</v>
      </c>
      <c r="S296" s="49"/>
      <c r="T296" s="52"/>
      <c r="U296" s="49" t="s">
        <v>45</v>
      </c>
      <c r="V296" s="140"/>
      <c r="W296" s="98" t="s">
        <v>1063</v>
      </c>
      <c r="X296" s="98" t="s">
        <v>1063</v>
      </c>
      <c r="Y296" s="55">
        <v>30735</v>
      </c>
      <c r="Z296" s="49" t="s">
        <v>45</v>
      </c>
      <c r="AA296" s="49"/>
      <c r="AB296" s="49"/>
      <c r="AC296" s="54"/>
      <c r="AD296" s="54" t="s">
        <v>548</v>
      </c>
      <c r="AE296" s="54"/>
      <c r="AF296" s="54"/>
      <c r="AG296" s="54"/>
      <c r="AH296" s="50"/>
      <c r="AI296" s="52" t="s">
        <v>113</v>
      </c>
    </row>
    <row r="297" spans="1:35" s="26" customFormat="1" ht="42" customHeight="1" x14ac:dyDescent="0.2">
      <c r="A297" s="42" t="s">
        <v>1120</v>
      </c>
      <c r="B297" s="42" t="s">
        <v>213</v>
      </c>
      <c r="C297" s="49" t="s">
        <v>36</v>
      </c>
      <c r="D297" s="49" t="s">
        <v>672</v>
      </c>
      <c r="E297" s="49"/>
      <c r="F297" s="50" t="s">
        <v>1121</v>
      </c>
      <c r="G297" s="50" t="s">
        <v>1122</v>
      </c>
      <c r="H297" s="49"/>
      <c r="I297" s="49" t="s">
        <v>40</v>
      </c>
      <c r="J297" s="135">
        <v>41778</v>
      </c>
      <c r="K297" s="51" t="s">
        <v>193</v>
      </c>
      <c r="L297" s="51"/>
      <c r="M297" s="52" t="s">
        <v>45</v>
      </c>
      <c r="N297" s="49" t="s">
        <v>43</v>
      </c>
      <c r="O297" s="49" t="s">
        <v>75</v>
      </c>
      <c r="P297" s="52" t="s">
        <v>1123</v>
      </c>
      <c r="Q297" s="39" t="s">
        <v>185</v>
      </c>
      <c r="R297" s="160" t="s">
        <v>185</v>
      </c>
      <c r="S297" s="49"/>
      <c r="T297" s="52"/>
      <c r="U297" s="49" t="s">
        <v>45</v>
      </c>
      <c r="V297" s="140"/>
      <c r="W297" s="98" t="s">
        <v>1063</v>
      </c>
      <c r="X297" s="98" t="s">
        <v>1063</v>
      </c>
      <c r="Y297" s="55">
        <v>14998.8</v>
      </c>
      <c r="Z297" s="49"/>
      <c r="AA297" s="49"/>
      <c r="AB297" s="49"/>
      <c r="AC297" s="54"/>
      <c r="AD297" s="98" t="s">
        <v>1063</v>
      </c>
      <c r="AE297" s="54"/>
      <c r="AF297" s="54"/>
      <c r="AG297" s="54"/>
      <c r="AH297" s="50"/>
      <c r="AI297" s="52" t="s">
        <v>109</v>
      </c>
    </row>
    <row r="298" spans="1:35" s="26" customFormat="1" ht="42" customHeight="1" x14ac:dyDescent="0.2">
      <c r="A298" s="42" t="s">
        <v>1124</v>
      </c>
      <c r="B298" s="42" t="s">
        <v>213</v>
      </c>
      <c r="C298" s="49" t="s">
        <v>37</v>
      </c>
      <c r="D298" s="50" t="s">
        <v>0</v>
      </c>
      <c r="E298" s="49" t="s">
        <v>28</v>
      </c>
      <c r="F298" s="50" t="s">
        <v>1125</v>
      </c>
      <c r="G298" s="50" t="s">
        <v>1126</v>
      </c>
      <c r="H298" s="49"/>
      <c r="I298" s="49" t="s">
        <v>40</v>
      </c>
      <c r="J298" s="135">
        <v>41806</v>
      </c>
      <c r="K298" s="51"/>
      <c r="L298" s="51"/>
      <c r="M298" s="52" t="s">
        <v>45</v>
      </c>
      <c r="N298" s="49" t="s">
        <v>42</v>
      </c>
      <c r="O298" s="49" t="s">
        <v>51</v>
      </c>
      <c r="P298" s="136">
        <v>41739</v>
      </c>
      <c r="Q298" s="39" t="s">
        <v>1127</v>
      </c>
      <c r="R298" s="160" t="s">
        <v>1134</v>
      </c>
      <c r="S298" s="49"/>
      <c r="T298" s="52">
        <v>1</v>
      </c>
      <c r="U298" s="49" t="s">
        <v>45</v>
      </c>
      <c r="V298" s="140"/>
      <c r="W298" s="98" t="s">
        <v>1063</v>
      </c>
      <c r="X298" s="98" t="s">
        <v>1063</v>
      </c>
      <c r="Y298" s="151" t="s">
        <v>1614</v>
      </c>
      <c r="Z298" s="49" t="s">
        <v>45</v>
      </c>
      <c r="AA298" s="49"/>
      <c r="AB298" s="49"/>
      <c r="AC298" s="54"/>
      <c r="AD298" s="54" t="s">
        <v>1128</v>
      </c>
      <c r="AE298" s="54"/>
      <c r="AF298" s="54"/>
      <c r="AG298" s="54"/>
      <c r="AH298" s="50"/>
      <c r="AI298" s="52" t="s">
        <v>113</v>
      </c>
    </row>
    <row r="299" spans="1:35" s="26" customFormat="1" ht="49.5" customHeight="1" x14ac:dyDescent="0.2">
      <c r="A299" s="42" t="s">
        <v>1131</v>
      </c>
      <c r="B299" s="42" t="s">
        <v>213</v>
      </c>
      <c r="C299" s="49" t="s">
        <v>34</v>
      </c>
      <c r="D299" s="49" t="s">
        <v>0</v>
      </c>
      <c r="E299" s="49" t="s">
        <v>29</v>
      </c>
      <c r="F299" s="50" t="s">
        <v>286</v>
      </c>
      <c r="G299" s="50" t="s">
        <v>1132</v>
      </c>
      <c r="H299" s="49"/>
      <c r="I299" s="49" t="s">
        <v>40</v>
      </c>
      <c r="J299" s="135">
        <v>41824</v>
      </c>
      <c r="K299" s="51" t="s">
        <v>193</v>
      </c>
      <c r="L299" s="51"/>
      <c r="M299" s="52" t="s">
        <v>45</v>
      </c>
      <c r="N299" s="49" t="s">
        <v>42</v>
      </c>
      <c r="O299" s="49" t="s">
        <v>51</v>
      </c>
      <c r="P299" s="52" t="s">
        <v>1123</v>
      </c>
      <c r="Q299" s="39" t="s">
        <v>185</v>
      </c>
      <c r="R299" s="160" t="s">
        <v>185</v>
      </c>
      <c r="S299" s="49"/>
      <c r="T299" s="52"/>
      <c r="U299" s="49" t="s">
        <v>45</v>
      </c>
      <c r="V299" s="140"/>
      <c r="W299" s="98" t="s">
        <v>1063</v>
      </c>
      <c r="X299" s="98" t="s">
        <v>1063</v>
      </c>
      <c r="Y299" s="55">
        <v>13200</v>
      </c>
      <c r="Z299" s="49" t="s">
        <v>45</v>
      </c>
      <c r="AA299" s="49"/>
      <c r="AB299" s="49"/>
      <c r="AC299" s="54"/>
      <c r="AD299" s="98" t="s">
        <v>1063</v>
      </c>
      <c r="AE299" s="54"/>
      <c r="AF299" s="54"/>
      <c r="AG299" s="54"/>
      <c r="AH299" s="50"/>
      <c r="AI299" s="52" t="s">
        <v>113</v>
      </c>
    </row>
    <row r="300" spans="1:35" s="26" customFormat="1" ht="42" customHeight="1" x14ac:dyDescent="0.2">
      <c r="A300" s="42" t="s">
        <v>1135</v>
      </c>
      <c r="B300" s="42" t="s">
        <v>213</v>
      </c>
      <c r="C300" s="49" t="s">
        <v>34</v>
      </c>
      <c r="D300" s="49" t="s">
        <v>0</v>
      </c>
      <c r="E300" s="49" t="s">
        <v>29</v>
      </c>
      <c r="F300" s="50" t="s">
        <v>1136</v>
      </c>
      <c r="G300" s="50" t="s">
        <v>1137</v>
      </c>
      <c r="H300" s="49"/>
      <c r="I300" s="49" t="s">
        <v>49</v>
      </c>
      <c r="J300" s="135" t="s">
        <v>1063</v>
      </c>
      <c r="K300" s="51" t="s">
        <v>125</v>
      </c>
      <c r="L300" s="51" t="s">
        <v>1138</v>
      </c>
      <c r="M300" s="52" t="s">
        <v>45</v>
      </c>
      <c r="N300" s="49" t="s">
        <v>41</v>
      </c>
      <c r="O300" s="49" t="s">
        <v>320</v>
      </c>
      <c r="P300" s="136">
        <v>41764</v>
      </c>
      <c r="Q300" s="39" t="s">
        <v>187</v>
      </c>
      <c r="R300" s="160" t="s">
        <v>1162</v>
      </c>
      <c r="S300" s="49"/>
      <c r="T300" s="52">
        <v>1</v>
      </c>
      <c r="U300" s="49" t="s">
        <v>44</v>
      </c>
      <c r="V300" s="139" t="s">
        <v>1170</v>
      </c>
      <c r="W300" s="98" t="s">
        <v>1061</v>
      </c>
      <c r="X300" s="98" t="s">
        <v>1062</v>
      </c>
      <c r="Y300" s="132" t="s">
        <v>1063</v>
      </c>
      <c r="Z300" s="49" t="s">
        <v>44</v>
      </c>
      <c r="AA300" s="49"/>
      <c r="AB300" s="49"/>
      <c r="AC300" s="54"/>
      <c r="AD300" s="54" t="s">
        <v>546</v>
      </c>
      <c r="AE300" s="54"/>
      <c r="AF300" s="54"/>
      <c r="AG300" s="54"/>
      <c r="AH300" s="50"/>
      <c r="AI300" s="52" t="s">
        <v>113</v>
      </c>
    </row>
    <row r="301" spans="1:35" s="26" customFormat="1" ht="42" customHeight="1" x14ac:dyDescent="0.2">
      <c r="A301" s="42" t="s">
        <v>1141</v>
      </c>
      <c r="B301" s="42" t="s">
        <v>212</v>
      </c>
      <c r="C301" s="49" t="s">
        <v>36</v>
      </c>
      <c r="D301" s="49" t="s">
        <v>0</v>
      </c>
      <c r="E301" s="49" t="s">
        <v>29</v>
      </c>
      <c r="F301" s="50" t="s">
        <v>307</v>
      </c>
      <c r="G301" s="50" t="s">
        <v>1515</v>
      </c>
      <c r="H301" s="49"/>
      <c r="I301" s="49" t="s">
        <v>40</v>
      </c>
      <c r="J301" s="135">
        <v>41824</v>
      </c>
      <c r="K301" s="51"/>
      <c r="L301" s="51"/>
      <c r="M301" s="52" t="s">
        <v>45</v>
      </c>
      <c r="N301" s="49" t="s">
        <v>41</v>
      </c>
      <c r="O301" s="49" t="s">
        <v>51</v>
      </c>
      <c r="P301" s="136">
        <v>41759</v>
      </c>
      <c r="Q301" s="39" t="s">
        <v>2346</v>
      </c>
      <c r="R301" s="160" t="s">
        <v>2347</v>
      </c>
      <c r="S301" s="49"/>
      <c r="T301" s="52">
        <v>3</v>
      </c>
      <c r="U301" s="49" t="s">
        <v>45</v>
      </c>
      <c r="V301" s="140"/>
      <c r="W301" s="54"/>
      <c r="X301" s="54"/>
      <c r="Y301" s="55">
        <v>60900</v>
      </c>
      <c r="Z301" s="49" t="s">
        <v>45</v>
      </c>
      <c r="AA301" s="49"/>
      <c r="AB301" s="49"/>
      <c r="AC301" s="54"/>
      <c r="AD301" s="54" t="s">
        <v>773</v>
      </c>
      <c r="AE301" s="54"/>
      <c r="AF301" s="54"/>
      <c r="AG301" s="54"/>
      <c r="AH301" s="50"/>
      <c r="AI301" s="52" t="s">
        <v>113</v>
      </c>
    </row>
    <row r="302" spans="1:35" s="26" customFormat="1" ht="57.75" customHeight="1" x14ac:dyDescent="0.2">
      <c r="A302" s="42" t="s">
        <v>1142</v>
      </c>
      <c r="B302" s="42" t="s">
        <v>213</v>
      </c>
      <c r="C302" s="49" t="s">
        <v>34</v>
      </c>
      <c r="D302" s="49" t="s">
        <v>843</v>
      </c>
      <c r="E302" s="49" t="s">
        <v>844</v>
      </c>
      <c r="F302" s="50" t="s">
        <v>1143</v>
      </c>
      <c r="G302" s="50" t="s">
        <v>1516</v>
      </c>
      <c r="H302" s="49"/>
      <c r="I302" s="49" t="s">
        <v>40</v>
      </c>
      <c r="J302" s="135">
        <v>41824</v>
      </c>
      <c r="K302" s="51" t="s">
        <v>125</v>
      </c>
      <c r="L302" s="51" t="s">
        <v>1144</v>
      </c>
      <c r="M302" s="52" t="s">
        <v>45</v>
      </c>
      <c r="N302" s="49" t="s">
        <v>43</v>
      </c>
      <c r="O302" s="49" t="s">
        <v>1145</v>
      </c>
      <c r="P302" s="136">
        <v>41758</v>
      </c>
      <c r="Q302" s="39" t="s">
        <v>398</v>
      </c>
      <c r="R302" s="160" t="s">
        <v>1159</v>
      </c>
      <c r="S302" s="49"/>
      <c r="T302" s="52"/>
      <c r="U302" s="49" t="s">
        <v>44</v>
      </c>
      <c r="V302" s="140" t="s">
        <v>1171</v>
      </c>
      <c r="W302" s="54" t="s">
        <v>1061</v>
      </c>
      <c r="X302" s="54">
        <v>100000</v>
      </c>
      <c r="Y302" s="132" t="s">
        <v>1063</v>
      </c>
      <c r="Z302" s="49" t="s">
        <v>45</v>
      </c>
      <c r="AA302" s="49"/>
      <c r="AB302" s="49"/>
      <c r="AC302" s="54"/>
      <c r="AD302" s="54" t="s">
        <v>773</v>
      </c>
      <c r="AE302" s="54"/>
      <c r="AF302" s="54"/>
      <c r="AG302" s="54"/>
      <c r="AH302" s="50"/>
      <c r="AI302" s="52" t="s">
        <v>109</v>
      </c>
    </row>
    <row r="303" spans="1:35" s="26" customFormat="1" ht="76.5" customHeight="1" x14ac:dyDescent="0.2">
      <c r="A303" s="42" t="s">
        <v>1552</v>
      </c>
      <c r="B303" s="42" t="s">
        <v>213</v>
      </c>
      <c r="C303" s="49" t="s">
        <v>35</v>
      </c>
      <c r="D303" s="49" t="s">
        <v>0</v>
      </c>
      <c r="E303" s="49" t="s">
        <v>31</v>
      </c>
      <c r="F303" s="50" t="s">
        <v>1146</v>
      </c>
      <c r="G303" s="50" t="s">
        <v>1531</v>
      </c>
      <c r="H303" s="50"/>
      <c r="I303" s="49" t="s">
        <v>40</v>
      </c>
      <c r="J303" s="135">
        <v>41824</v>
      </c>
      <c r="K303" s="51" t="s">
        <v>125</v>
      </c>
      <c r="L303" s="51" t="s">
        <v>1595</v>
      </c>
      <c r="M303" s="52" t="s">
        <v>44</v>
      </c>
      <c r="N303" s="49" t="s">
        <v>42</v>
      </c>
      <c r="O303" s="49" t="s">
        <v>646</v>
      </c>
      <c r="P303" s="136">
        <v>41773</v>
      </c>
      <c r="Q303" s="39" t="s">
        <v>185</v>
      </c>
      <c r="R303" s="160" t="s">
        <v>1106</v>
      </c>
      <c r="S303" s="49"/>
      <c r="T303" s="52"/>
      <c r="U303" s="49" t="s">
        <v>45</v>
      </c>
      <c r="V303" s="140" t="s">
        <v>1063</v>
      </c>
      <c r="W303" s="54" t="s">
        <v>1061</v>
      </c>
      <c r="X303" s="54">
        <v>1500000</v>
      </c>
      <c r="Y303" s="132" t="s">
        <v>1063</v>
      </c>
      <c r="Z303" s="49" t="s">
        <v>45</v>
      </c>
      <c r="AA303" s="49"/>
      <c r="AB303" s="49"/>
      <c r="AC303" s="54"/>
      <c r="AD303" s="54" t="s">
        <v>549</v>
      </c>
      <c r="AE303" s="54"/>
      <c r="AF303" s="54"/>
      <c r="AG303" s="54"/>
      <c r="AH303" s="50"/>
      <c r="AI303" s="52" t="s">
        <v>114</v>
      </c>
    </row>
    <row r="304" spans="1:35" s="26" customFormat="1" ht="76.5" customHeight="1" x14ac:dyDescent="0.2">
      <c r="A304" s="42" t="s">
        <v>1553</v>
      </c>
      <c r="B304" s="42" t="s">
        <v>213</v>
      </c>
      <c r="C304" s="49" t="s">
        <v>38</v>
      </c>
      <c r="D304" s="49" t="s">
        <v>0</v>
      </c>
      <c r="E304" s="49" t="s">
        <v>31</v>
      </c>
      <c r="F304" s="50" t="s">
        <v>1517</v>
      </c>
      <c r="G304" s="50" t="s">
        <v>1530</v>
      </c>
      <c r="H304" s="50"/>
      <c r="I304" s="49" t="s">
        <v>40</v>
      </c>
      <c r="J304" s="135">
        <v>41824</v>
      </c>
      <c r="K304" s="51" t="s">
        <v>125</v>
      </c>
      <c r="L304" s="51" t="s">
        <v>1595</v>
      </c>
      <c r="M304" s="52" t="s">
        <v>44</v>
      </c>
      <c r="N304" s="49" t="s">
        <v>42</v>
      </c>
      <c r="O304" s="49" t="s">
        <v>646</v>
      </c>
      <c r="P304" s="136">
        <v>41773</v>
      </c>
      <c r="Q304" s="39" t="s">
        <v>185</v>
      </c>
      <c r="R304" s="160" t="s">
        <v>1106</v>
      </c>
      <c r="S304" s="49"/>
      <c r="T304" s="52"/>
      <c r="U304" s="49" t="s">
        <v>45</v>
      </c>
      <c r="V304" s="140" t="s">
        <v>1063</v>
      </c>
      <c r="W304" s="54" t="s">
        <v>1061</v>
      </c>
      <c r="X304" s="54">
        <v>1500000</v>
      </c>
      <c r="Y304" s="132" t="s">
        <v>1063</v>
      </c>
      <c r="Z304" s="49" t="s">
        <v>45</v>
      </c>
      <c r="AA304" s="49"/>
      <c r="AB304" s="49"/>
      <c r="AC304" s="54"/>
      <c r="AD304" s="54" t="s">
        <v>549</v>
      </c>
      <c r="AE304" s="54"/>
      <c r="AF304" s="54"/>
      <c r="AG304" s="54"/>
      <c r="AH304" s="50"/>
      <c r="AI304" s="52" t="s">
        <v>114</v>
      </c>
    </row>
    <row r="305" spans="1:35" s="26" customFormat="1" ht="51" customHeight="1" x14ac:dyDescent="0.2">
      <c r="A305" s="42" t="s">
        <v>1147</v>
      </c>
      <c r="B305" s="42" t="s">
        <v>213</v>
      </c>
      <c r="C305" s="49" t="s">
        <v>37</v>
      </c>
      <c r="D305" s="49" t="s">
        <v>0</v>
      </c>
      <c r="E305" s="49" t="s">
        <v>31</v>
      </c>
      <c r="F305" s="50" t="s">
        <v>1148</v>
      </c>
      <c r="G305" s="50" t="s">
        <v>1149</v>
      </c>
      <c r="H305" s="49"/>
      <c r="I305" s="49" t="s">
        <v>40</v>
      </c>
      <c r="J305" s="135">
        <v>41824</v>
      </c>
      <c r="K305" s="51"/>
      <c r="L305" s="51"/>
      <c r="M305" s="52" t="s">
        <v>45</v>
      </c>
      <c r="N305" s="49" t="s">
        <v>42</v>
      </c>
      <c r="O305" s="49" t="s">
        <v>51</v>
      </c>
      <c r="P305" s="136">
        <v>41758</v>
      </c>
      <c r="Q305" s="39" t="s">
        <v>302</v>
      </c>
      <c r="R305" s="160" t="s">
        <v>1160</v>
      </c>
      <c r="S305" s="49"/>
      <c r="T305" s="52"/>
      <c r="U305" s="49" t="s">
        <v>45</v>
      </c>
      <c r="V305" s="140" t="s">
        <v>1063</v>
      </c>
      <c r="W305" s="54"/>
      <c r="X305" s="54"/>
      <c r="Y305" s="132">
        <v>327450.87</v>
      </c>
      <c r="Z305" s="49" t="s">
        <v>44</v>
      </c>
      <c r="AA305" s="49"/>
      <c r="AB305" s="49"/>
      <c r="AC305" s="54"/>
      <c r="AD305" s="54" t="s">
        <v>549</v>
      </c>
      <c r="AE305" s="54"/>
      <c r="AF305" s="54"/>
      <c r="AG305" s="54"/>
      <c r="AH305" s="50"/>
      <c r="AI305" s="52" t="s">
        <v>113</v>
      </c>
    </row>
    <row r="306" spans="1:35" s="26" customFormat="1" ht="38.25" customHeight="1" x14ac:dyDescent="0.2">
      <c r="A306" s="42" t="s">
        <v>1150</v>
      </c>
      <c r="B306" s="42" t="s">
        <v>213</v>
      </c>
      <c r="C306" s="49" t="s">
        <v>34</v>
      </c>
      <c r="D306" s="49" t="s">
        <v>0</v>
      </c>
      <c r="E306" s="49" t="s">
        <v>28</v>
      </c>
      <c r="F306" s="49" t="s">
        <v>1152</v>
      </c>
      <c r="G306" s="50" t="s">
        <v>1154</v>
      </c>
      <c r="H306" s="49"/>
      <c r="I306" s="49" t="s">
        <v>40</v>
      </c>
      <c r="J306" s="134">
        <v>41806</v>
      </c>
      <c r="K306" s="51" t="s">
        <v>193</v>
      </c>
      <c r="L306" s="51"/>
      <c r="M306" s="52" t="s">
        <v>45</v>
      </c>
      <c r="N306" s="49" t="s">
        <v>43</v>
      </c>
      <c r="O306" s="49" t="s">
        <v>51</v>
      </c>
      <c r="P306" s="52" t="s">
        <v>185</v>
      </c>
      <c r="Q306" s="39" t="s">
        <v>185</v>
      </c>
      <c r="R306" s="160" t="s">
        <v>185</v>
      </c>
      <c r="S306" s="49"/>
      <c r="T306" s="52"/>
      <c r="U306" s="49" t="s">
        <v>45</v>
      </c>
      <c r="V306" s="140" t="s">
        <v>1063</v>
      </c>
      <c r="W306" s="98" t="s">
        <v>1063</v>
      </c>
      <c r="X306" s="98" t="s">
        <v>1063</v>
      </c>
      <c r="Y306" s="132">
        <v>4000</v>
      </c>
      <c r="Z306" s="49" t="s">
        <v>45</v>
      </c>
      <c r="AA306" s="49"/>
      <c r="AB306" s="49"/>
      <c r="AC306" s="54"/>
      <c r="AD306" s="98" t="s">
        <v>1063</v>
      </c>
      <c r="AE306" s="54"/>
      <c r="AF306" s="54"/>
      <c r="AG306" s="54"/>
      <c r="AH306" s="50"/>
      <c r="AI306" s="52" t="s">
        <v>113</v>
      </c>
    </row>
    <row r="307" spans="1:35" s="26" customFormat="1" ht="63.75" customHeight="1" x14ac:dyDescent="0.2">
      <c r="A307" s="42" t="s">
        <v>1151</v>
      </c>
      <c r="B307" s="42" t="s">
        <v>213</v>
      </c>
      <c r="C307" s="49" t="s">
        <v>34</v>
      </c>
      <c r="D307" s="49" t="s">
        <v>0</v>
      </c>
      <c r="E307" s="49" t="s">
        <v>28</v>
      </c>
      <c r="F307" s="49" t="s">
        <v>1153</v>
      </c>
      <c r="G307" s="50" t="s">
        <v>1155</v>
      </c>
      <c r="H307" s="49"/>
      <c r="I307" s="49" t="s">
        <v>40</v>
      </c>
      <c r="J307" s="134">
        <v>41806</v>
      </c>
      <c r="K307" s="51" t="s">
        <v>193</v>
      </c>
      <c r="L307" s="51"/>
      <c r="M307" s="52" t="s">
        <v>45</v>
      </c>
      <c r="N307" s="49" t="s">
        <v>43</v>
      </c>
      <c r="O307" s="49" t="s">
        <v>51</v>
      </c>
      <c r="P307" s="52" t="s">
        <v>185</v>
      </c>
      <c r="Q307" s="39" t="s">
        <v>185</v>
      </c>
      <c r="R307" s="160" t="s">
        <v>185</v>
      </c>
      <c r="S307" s="49"/>
      <c r="T307" s="52"/>
      <c r="U307" s="49" t="s">
        <v>45</v>
      </c>
      <c r="V307" s="140" t="s">
        <v>1063</v>
      </c>
      <c r="W307" s="98" t="s">
        <v>1063</v>
      </c>
      <c r="X307" s="98" t="s">
        <v>1063</v>
      </c>
      <c r="Y307" s="132">
        <v>13568</v>
      </c>
      <c r="Z307" s="49" t="s">
        <v>45</v>
      </c>
      <c r="AA307" s="49"/>
      <c r="AB307" s="49"/>
      <c r="AC307" s="54"/>
      <c r="AD307" s="98" t="s">
        <v>1063</v>
      </c>
      <c r="AE307" s="54"/>
      <c r="AF307" s="54"/>
      <c r="AG307" s="54"/>
      <c r="AH307" s="50"/>
      <c r="AI307" s="52" t="s">
        <v>113</v>
      </c>
    </row>
    <row r="308" spans="1:35" s="26" customFormat="1" ht="89.25" customHeight="1" x14ac:dyDescent="0.2">
      <c r="A308" s="42" t="s">
        <v>1554</v>
      </c>
      <c r="B308" s="42" t="s">
        <v>213</v>
      </c>
      <c r="C308" s="49" t="s">
        <v>35</v>
      </c>
      <c r="D308" s="49" t="s">
        <v>0</v>
      </c>
      <c r="E308" s="49" t="s">
        <v>31</v>
      </c>
      <c r="F308" s="50" t="s">
        <v>353</v>
      </c>
      <c r="G308" s="50" t="s">
        <v>1157</v>
      </c>
      <c r="H308" s="49"/>
      <c r="I308" s="49" t="s">
        <v>40</v>
      </c>
      <c r="J308" s="135">
        <v>41824</v>
      </c>
      <c r="K308" s="51"/>
      <c r="L308" s="51"/>
      <c r="M308" s="52" t="s">
        <v>44</v>
      </c>
      <c r="N308" s="49" t="s">
        <v>42</v>
      </c>
      <c r="O308" s="49" t="s">
        <v>646</v>
      </c>
      <c r="P308" s="136">
        <v>41764</v>
      </c>
      <c r="Q308" s="39" t="s">
        <v>302</v>
      </c>
      <c r="R308" s="160" t="s">
        <v>1203</v>
      </c>
      <c r="S308" s="49"/>
      <c r="T308" s="52"/>
      <c r="U308" s="49" t="s">
        <v>45</v>
      </c>
      <c r="V308" s="140" t="s">
        <v>1063</v>
      </c>
      <c r="W308" s="98" t="s">
        <v>1063</v>
      </c>
      <c r="X308" s="98" t="s">
        <v>1063</v>
      </c>
      <c r="Y308" s="132">
        <v>316680.5</v>
      </c>
      <c r="Z308" s="49" t="s">
        <v>44</v>
      </c>
      <c r="AA308" s="49"/>
      <c r="AB308" s="49"/>
      <c r="AC308" s="54"/>
      <c r="AD308" s="54" t="s">
        <v>549</v>
      </c>
      <c r="AE308" s="54"/>
      <c r="AF308" s="54"/>
      <c r="AG308" s="54"/>
      <c r="AH308" s="50"/>
      <c r="AI308" s="52" t="s">
        <v>113</v>
      </c>
    </row>
    <row r="309" spans="1:35" s="26" customFormat="1" ht="51" customHeight="1" x14ac:dyDescent="0.2">
      <c r="A309" s="42" t="s">
        <v>1158</v>
      </c>
      <c r="B309" s="42" t="s">
        <v>213</v>
      </c>
      <c r="C309" s="49" t="s">
        <v>37</v>
      </c>
      <c r="D309" s="49" t="s">
        <v>0</v>
      </c>
      <c r="E309" s="49" t="s">
        <v>29</v>
      </c>
      <c r="F309" s="50" t="s">
        <v>1161</v>
      </c>
      <c r="G309" s="50" t="s">
        <v>1518</v>
      </c>
      <c r="H309" s="49"/>
      <c r="I309" s="49" t="s">
        <v>40</v>
      </c>
      <c r="J309" s="134">
        <v>41904</v>
      </c>
      <c r="K309" s="51"/>
      <c r="L309" s="51"/>
      <c r="M309" s="52" t="s">
        <v>45</v>
      </c>
      <c r="N309" s="49" t="s">
        <v>42</v>
      </c>
      <c r="O309" s="49" t="s">
        <v>51</v>
      </c>
      <c r="P309" s="136">
        <v>41807</v>
      </c>
      <c r="Q309" s="39" t="s">
        <v>302</v>
      </c>
      <c r="R309" s="160" t="s">
        <v>1519</v>
      </c>
      <c r="S309" s="49"/>
      <c r="T309" s="52">
        <v>1</v>
      </c>
      <c r="U309" s="49" t="s">
        <v>45</v>
      </c>
      <c r="V309" s="140"/>
      <c r="W309" s="54"/>
      <c r="X309" s="54"/>
      <c r="Y309" s="151" t="s">
        <v>1628</v>
      </c>
      <c r="Z309" s="49" t="s">
        <v>44</v>
      </c>
      <c r="AA309" s="49"/>
      <c r="AB309" s="49"/>
      <c r="AC309" s="54"/>
      <c r="AD309" s="54" t="s">
        <v>544</v>
      </c>
      <c r="AE309" s="54"/>
      <c r="AF309" s="54"/>
      <c r="AG309" s="54"/>
      <c r="AH309" s="50"/>
      <c r="AI309" s="52" t="s">
        <v>113</v>
      </c>
    </row>
    <row r="310" spans="1:35" s="26" customFormat="1" ht="42" customHeight="1" x14ac:dyDescent="0.2">
      <c r="A310" s="42" t="s">
        <v>1163</v>
      </c>
      <c r="B310" s="42" t="s">
        <v>212</v>
      </c>
      <c r="C310" s="49" t="s">
        <v>38</v>
      </c>
      <c r="D310" s="49" t="s">
        <v>0</v>
      </c>
      <c r="E310" s="49" t="s">
        <v>29</v>
      </c>
      <c r="F310" s="50" t="s">
        <v>307</v>
      </c>
      <c r="G310" s="50" t="s">
        <v>1520</v>
      </c>
      <c r="H310" s="49"/>
      <c r="I310" s="49" t="s">
        <v>49</v>
      </c>
      <c r="J310" s="134" t="s">
        <v>1063</v>
      </c>
      <c r="K310" s="51"/>
      <c r="L310" s="51"/>
      <c r="M310" s="52" t="s">
        <v>45</v>
      </c>
      <c r="N310" s="49" t="s">
        <v>41</v>
      </c>
      <c r="O310" s="49" t="s">
        <v>51</v>
      </c>
      <c r="P310" s="136">
        <v>41801</v>
      </c>
      <c r="Q310" s="39" t="s">
        <v>187</v>
      </c>
      <c r="R310" s="160" t="s">
        <v>1196</v>
      </c>
      <c r="S310" s="49"/>
      <c r="T310" s="52"/>
      <c r="U310" s="49" t="s">
        <v>45</v>
      </c>
      <c r="V310" s="140"/>
      <c r="W310" s="54"/>
      <c r="X310" s="54"/>
      <c r="Y310" s="55">
        <v>59900</v>
      </c>
      <c r="Z310" s="49" t="s">
        <v>527</v>
      </c>
      <c r="AA310" s="49"/>
      <c r="AB310" s="49"/>
      <c r="AC310" s="54"/>
      <c r="AD310" s="14" t="s">
        <v>773</v>
      </c>
      <c r="AE310" s="54"/>
      <c r="AF310" s="54"/>
      <c r="AG310" s="54"/>
      <c r="AH310" s="50"/>
      <c r="AI310" s="52" t="s">
        <v>113</v>
      </c>
    </row>
    <row r="311" spans="1:35" s="26" customFormat="1" ht="42" customHeight="1" x14ac:dyDescent="0.2">
      <c r="A311" s="42" t="s">
        <v>1164</v>
      </c>
      <c r="B311" s="42" t="s">
        <v>213</v>
      </c>
      <c r="C311" s="49" t="s">
        <v>34</v>
      </c>
      <c r="D311" s="49" t="s">
        <v>0</v>
      </c>
      <c r="E311" s="49" t="s">
        <v>29</v>
      </c>
      <c r="F311" s="50" t="s">
        <v>1165</v>
      </c>
      <c r="G311" s="50" t="s">
        <v>1181</v>
      </c>
      <c r="H311" s="49"/>
      <c r="I311" s="49" t="s">
        <v>40</v>
      </c>
      <c r="J311" s="134">
        <v>41904</v>
      </c>
      <c r="K311" s="51" t="s">
        <v>193</v>
      </c>
      <c r="L311" s="51"/>
      <c r="M311" s="52" t="s">
        <v>45</v>
      </c>
      <c r="N311" s="49" t="s">
        <v>41</v>
      </c>
      <c r="O311" s="49" t="s">
        <v>51</v>
      </c>
      <c r="P311" s="52" t="s">
        <v>185</v>
      </c>
      <c r="Q311" s="39" t="s">
        <v>248</v>
      </c>
      <c r="R311" s="160"/>
      <c r="S311" s="49"/>
      <c r="T311" s="52"/>
      <c r="U311" s="49" t="s">
        <v>45</v>
      </c>
      <c r="V311" s="140"/>
      <c r="W311" s="54"/>
      <c r="X311" s="54"/>
      <c r="Y311" s="55">
        <v>8900</v>
      </c>
      <c r="Z311" s="49"/>
      <c r="AA311" s="49"/>
      <c r="AB311" s="49"/>
      <c r="AC311" s="54"/>
      <c r="AD311" s="54"/>
      <c r="AE311" s="54"/>
      <c r="AF311" s="54"/>
      <c r="AG311" s="54"/>
      <c r="AH311" s="50"/>
      <c r="AI311" s="52" t="s">
        <v>113</v>
      </c>
    </row>
    <row r="312" spans="1:35" s="26" customFormat="1" ht="42" customHeight="1" x14ac:dyDescent="0.2">
      <c r="A312" s="42" t="s">
        <v>1167</v>
      </c>
      <c r="B312" s="42" t="s">
        <v>213</v>
      </c>
      <c r="C312" s="49" t="s">
        <v>36</v>
      </c>
      <c r="D312" s="49" t="s">
        <v>843</v>
      </c>
      <c r="E312" s="49" t="s">
        <v>844</v>
      </c>
      <c r="F312" s="50" t="s">
        <v>1168</v>
      </c>
      <c r="G312" s="50" t="s">
        <v>1521</v>
      </c>
      <c r="H312" s="49"/>
      <c r="I312" s="49" t="s">
        <v>40</v>
      </c>
      <c r="J312" s="134">
        <v>41904</v>
      </c>
      <c r="K312" s="51" t="s">
        <v>125</v>
      </c>
      <c r="L312" s="51" t="s">
        <v>1169</v>
      </c>
      <c r="M312" s="52" t="s">
        <v>45</v>
      </c>
      <c r="N312" s="49" t="s">
        <v>43</v>
      </c>
      <c r="O312" s="49" t="s">
        <v>75</v>
      </c>
      <c r="P312" s="136">
        <v>41785</v>
      </c>
      <c r="Q312" s="39" t="s">
        <v>398</v>
      </c>
      <c r="R312" s="160" t="s">
        <v>1235</v>
      </c>
      <c r="S312" s="49"/>
      <c r="T312" s="52"/>
      <c r="U312" s="49" t="s">
        <v>44</v>
      </c>
      <c r="V312" s="139" t="s">
        <v>1522</v>
      </c>
      <c r="W312" s="54" t="s">
        <v>1061</v>
      </c>
      <c r="X312" s="54">
        <v>190000</v>
      </c>
      <c r="Y312" s="132" t="s">
        <v>1063</v>
      </c>
      <c r="Z312" s="49" t="s">
        <v>527</v>
      </c>
      <c r="AA312" s="49"/>
      <c r="AB312" s="49"/>
      <c r="AC312" s="54"/>
      <c r="AD312" s="54" t="s">
        <v>1172</v>
      </c>
      <c r="AE312" s="54"/>
      <c r="AF312" s="54"/>
      <c r="AG312" s="54"/>
      <c r="AH312" s="50"/>
      <c r="AI312" s="52" t="s">
        <v>109</v>
      </c>
    </row>
    <row r="313" spans="1:35" s="26" customFormat="1" ht="76.5" customHeight="1" x14ac:dyDescent="0.2">
      <c r="A313" s="42" t="s">
        <v>1555</v>
      </c>
      <c r="B313" s="42" t="s">
        <v>213</v>
      </c>
      <c r="C313" s="49" t="s">
        <v>34</v>
      </c>
      <c r="D313" s="49" t="s">
        <v>843</v>
      </c>
      <c r="E313" s="49" t="s">
        <v>844</v>
      </c>
      <c r="F313" s="50" t="s">
        <v>386</v>
      </c>
      <c r="G313" s="50" t="s">
        <v>1173</v>
      </c>
      <c r="H313" s="49"/>
      <c r="I313" s="49" t="s">
        <v>40</v>
      </c>
      <c r="J313" s="134">
        <v>41904</v>
      </c>
      <c r="K313" s="51" t="s">
        <v>125</v>
      </c>
      <c r="L313" s="51"/>
      <c r="M313" s="52" t="s">
        <v>45</v>
      </c>
      <c r="N313" s="49" t="s">
        <v>42</v>
      </c>
      <c r="O313" s="49" t="s">
        <v>1174</v>
      </c>
      <c r="P313" s="136">
        <v>41793</v>
      </c>
      <c r="Q313" s="39" t="s">
        <v>187</v>
      </c>
      <c r="R313" s="160" t="s">
        <v>1900</v>
      </c>
      <c r="S313" s="49"/>
      <c r="T313" s="52"/>
      <c r="U313" s="49" t="s">
        <v>44</v>
      </c>
      <c r="V313" s="139" t="s">
        <v>1175</v>
      </c>
      <c r="W313" s="54" t="s">
        <v>1061</v>
      </c>
      <c r="X313" s="54">
        <v>5000000</v>
      </c>
      <c r="Y313" s="132" t="s">
        <v>1063</v>
      </c>
      <c r="Z313" s="49"/>
      <c r="AA313" s="49"/>
      <c r="AB313" s="49"/>
      <c r="AC313" s="54"/>
      <c r="AD313" s="65" t="s">
        <v>1176</v>
      </c>
      <c r="AE313" s="54"/>
      <c r="AF313" s="54"/>
      <c r="AG313" s="54"/>
      <c r="AH313" s="50"/>
      <c r="AI313" s="52" t="s">
        <v>114</v>
      </c>
    </row>
    <row r="314" spans="1:35" s="26" customFormat="1" ht="102" customHeight="1" x14ac:dyDescent="0.2">
      <c r="A314" s="42" t="s">
        <v>1556</v>
      </c>
      <c r="B314" s="42" t="s">
        <v>213</v>
      </c>
      <c r="C314" s="49" t="s">
        <v>37</v>
      </c>
      <c r="D314" s="49" t="s">
        <v>0</v>
      </c>
      <c r="E314" s="49" t="s">
        <v>31</v>
      </c>
      <c r="F314" s="50" t="s">
        <v>1179</v>
      </c>
      <c r="G314" s="50" t="s">
        <v>1180</v>
      </c>
      <c r="H314" s="50" t="s">
        <v>1182</v>
      </c>
      <c r="I314" s="49" t="s">
        <v>40</v>
      </c>
      <c r="J314" s="134">
        <v>41904</v>
      </c>
      <c r="K314" s="51"/>
      <c r="L314" s="51"/>
      <c r="M314" s="52" t="s">
        <v>44</v>
      </c>
      <c r="N314" s="49" t="s">
        <v>42</v>
      </c>
      <c r="O314" s="49" t="s">
        <v>646</v>
      </c>
      <c r="P314" s="136">
        <v>41796</v>
      </c>
      <c r="Q314" s="39" t="s">
        <v>302</v>
      </c>
      <c r="R314" s="160" t="s">
        <v>1197</v>
      </c>
      <c r="S314" s="49"/>
      <c r="T314" s="52"/>
      <c r="U314" s="49" t="s">
        <v>45</v>
      </c>
      <c r="V314" s="140"/>
      <c r="W314" s="54" t="s">
        <v>1063</v>
      </c>
      <c r="X314" s="54" t="s">
        <v>1063</v>
      </c>
      <c r="Y314" s="132">
        <v>613482.5</v>
      </c>
      <c r="Z314" s="49" t="s">
        <v>44</v>
      </c>
      <c r="AA314" s="49"/>
      <c r="AB314" s="49"/>
      <c r="AC314" s="54"/>
      <c r="AD314" s="65" t="s">
        <v>1178</v>
      </c>
      <c r="AE314" s="54"/>
      <c r="AF314" s="54"/>
      <c r="AG314" s="54"/>
      <c r="AH314" s="50"/>
      <c r="AI314" s="52" t="s">
        <v>113</v>
      </c>
    </row>
    <row r="315" spans="1:35" s="26" customFormat="1" ht="89.25" customHeight="1" x14ac:dyDescent="0.2">
      <c r="A315" s="42" t="s">
        <v>1557</v>
      </c>
      <c r="B315" s="42" t="s">
        <v>213</v>
      </c>
      <c r="C315" s="49" t="s">
        <v>36</v>
      </c>
      <c r="D315" s="49" t="s">
        <v>843</v>
      </c>
      <c r="E315" s="49" t="s">
        <v>844</v>
      </c>
      <c r="F315" s="50" t="s">
        <v>346</v>
      </c>
      <c r="G315" s="50" t="s">
        <v>1523</v>
      </c>
      <c r="H315" s="50"/>
      <c r="I315" s="49" t="s">
        <v>40</v>
      </c>
      <c r="J315" s="134">
        <v>41904</v>
      </c>
      <c r="K315" s="51" t="s">
        <v>125</v>
      </c>
      <c r="L315" s="51" t="s">
        <v>1595</v>
      </c>
      <c r="M315" s="52" t="s">
        <v>44</v>
      </c>
      <c r="N315" s="49" t="s">
        <v>42</v>
      </c>
      <c r="O315" s="49" t="s">
        <v>646</v>
      </c>
      <c r="P315" s="136">
        <v>41793</v>
      </c>
      <c r="Q315" s="39" t="s">
        <v>185</v>
      </c>
      <c r="R315" s="160" t="s">
        <v>1613</v>
      </c>
      <c r="S315" s="49"/>
      <c r="T315" s="52">
        <v>1</v>
      </c>
      <c r="U315" s="49" t="s">
        <v>45</v>
      </c>
      <c r="V315" s="140"/>
      <c r="W315" s="54">
        <v>200000</v>
      </c>
      <c r="X315" s="54">
        <v>700000</v>
      </c>
      <c r="Y315" s="132" t="s">
        <v>1063</v>
      </c>
      <c r="Z315" s="49" t="s">
        <v>44</v>
      </c>
      <c r="AA315" s="49"/>
      <c r="AB315" s="49"/>
      <c r="AC315" s="54"/>
      <c r="AD315" s="65" t="s">
        <v>1178</v>
      </c>
      <c r="AE315" s="54"/>
      <c r="AF315" s="54"/>
      <c r="AG315" s="54"/>
      <c r="AH315" s="50"/>
      <c r="AI315" s="52" t="s">
        <v>109</v>
      </c>
    </row>
    <row r="316" spans="1:35" s="26" customFormat="1" ht="89.25" customHeight="1" x14ac:dyDescent="0.2">
      <c r="A316" s="42" t="s">
        <v>1558</v>
      </c>
      <c r="B316" s="42" t="s">
        <v>213</v>
      </c>
      <c r="C316" s="49" t="s">
        <v>34</v>
      </c>
      <c r="D316" s="49" t="s">
        <v>843</v>
      </c>
      <c r="E316" s="49" t="s">
        <v>844</v>
      </c>
      <c r="F316" s="50" t="s">
        <v>346</v>
      </c>
      <c r="G316" s="50" t="s">
        <v>1525</v>
      </c>
      <c r="H316" s="50"/>
      <c r="I316" s="49" t="s">
        <v>40</v>
      </c>
      <c r="J316" s="134">
        <v>41904</v>
      </c>
      <c r="K316" s="51" t="s">
        <v>125</v>
      </c>
      <c r="L316" s="51" t="s">
        <v>1595</v>
      </c>
      <c r="M316" s="52" t="s">
        <v>44</v>
      </c>
      <c r="N316" s="49" t="s">
        <v>42</v>
      </c>
      <c r="O316" s="49" t="s">
        <v>646</v>
      </c>
      <c r="P316" s="136">
        <v>41793</v>
      </c>
      <c r="Q316" s="39" t="s">
        <v>185</v>
      </c>
      <c r="R316" s="160" t="s">
        <v>1613</v>
      </c>
      <c r="S316" s="49"/>
      <c r="T316" s="52">
        <v>1</v>
      </c>
      <c r="U316" s="49" t="s">
        <v>45</v>
      </c>
      <c r="V316" s="140"/>
      <c r="W316" s="54">
        <v>200000</v>
      </c>
      <c r="X316" s="54">
        <v>700000</v>
      </c>
      <c r="Y316" s="132" t="s">
        <v>1063</v>
      </c>
      <c r="Z316" s="49" t="s">
        <v>44</v>
      </c>
      <c r="AA316" s="49"/>
      <c r="AB316" s="49"/>
      <c r="AC316" s="54"/>
      <c r="AD316" s="65" t="s">
        <v>1178</v>
      </c>
      <c r="AE316" s="54"/>
      <c r="AF316" s="54"/>
      <c r="AG316" s="54"/>
      <c r="AH316" s="50"/>
      <c r="AI316" s="52" t="s">
        <v>109</v>
      </c>
    </row>
    <row r="317" spans="1:35" s="26" customFormat="1" ht="89.25" customHeight="1" x14ac:dyDescent="0.2">
      <c r="A317" s="42" t="s">
        <v>1559</v>
      </c>
      <c r="B317" s="42" t="s">
        <v>213</v>
      </c>
      <c r="C317" s="49" t="s">
        <v>38</v>
      </c>
      <c r="D317" s="49" t="s">
        <v>843</v>
      </c>
      <c r="E317" s="49" t="s">
        <v>844</v>
      </c>
      <c r="F317" s="50" t="s">
        <v>346</v>
      </c>
      <c r="G317" s="50" t="s">
        <v>1524</v>
      </c>
      <c r="H317" s="50"/>
      <c r="I317" s="49" t="s">
        <v>40</v>
      </c>
      <c r="J317" s="134">
        <v>41904</v>
      </c>
      <c r="K317" s="51" t="s">
        <v>125</v>
      </c>
      <c r="L317" s="51" t="s">
        <v>1595</v>
      </c>
      <c r="M317" s="52" t="s">
        <v>44</v>
      </c>
      <c r="N317" s="49" t="s">
        <v>42</v>
      </c>
      <c r="O317" s="49" t="s">
        <v>646</v>
      </c>
      <c r="P317" s="136">
        <v>41793</v>
      </c>
      <c r="Q317" s="39" t="s">
        <v>185</v>
      </c>
      <c r="R317" s="160" t="s">
        <v>1613</v>
      </c>
      <c r="S317" s="49"/>
      <c r="T317" s="52">
        <v>1</v>
      </c>
      <c r="U317" s="49" t="s">
        <v>45</v>
      </c>
      <c r="V317" s="140"/>
      <c r="W317" s="54">
        <v>200000</v>
      </c>
      <c r="X317" s="54">
        <v>700000</v>
      </c>
      <c r="Y317" s="132" t="s">
        <v>1063</v>
      </c>
      <c r="Z317" s="49" t="s">
        <v>44</v>
      </c>
      <c r="AA317" s="49"/>
      <c r="AB317" s="49"/>
      <c r="AC317" s="54"/>
      <c r="AD317" s="65" t="s">
        <v>1178</v>
      </c>
      <c r="AE317" s="54"/>
      <c r="AF317" s="54"/>
      <c r="AG317" s="54"/>
      <c r="AH317" s="50"/>
      <c r="AI317" s="52" t="s">
        <v>109</v>
      </c>
    </row>
    <row r="318" spans="1:35" s="26" customFormat="1" ht="89.25" customHeight="1" x14ac:dyDescent="0.2">
      <c r="A318" s="42" t="s">
        <v>1560</v>
      </c>
      <c r="B318" s="42" t="s">
        <v>213</v>
      </c>
      <c r="C318" s="49" t="s">
        <v>35</v>
      </c>
      <c r="D318" s="49" t="s">
        <v>843</v>
      </c>
      <c r="E318" s="49" t="s">
        <v>844</v>
      </c>
      <c r="F318" s="50" t="s">
        <v>1177</v>
      </c>
      <c r="G318" s="50" t="s">
        <v>1526</v>
      </c>
      <c r="H318" s="50"/>
      <c r="I318" s="49" t="s">
        <v>40</v>
      </c>
      <c r="J318" s="134">
        <v>41904</v>
      </c>
      <c r="K318" s="51" t="s">
        <v>125</v>
      </c>
      <c r="L318" s="51" t="s">
        <v>1595</v>
      </c>
      <c r="M318" s="52" t="s">
        <v>44</v>
      </c>
      <c r="N318" s="49" t="s">
        <v>42</v>
      </c>
      <c r="O318" s="49" t="s">
        <v>646</v>
      </c>
      <c r="P318" s="136">
        <v>41793</v>
      </c>
      <c r="Q318" s="39" t="s">
        <v>185</v>
      </c>
      <c r="R318" s="160" t="s">
        <v>1613</v>
      </c>
      <c r="S318" s="49"/>
      <c r="T318" s="52">
        <v>1</v>
      </c>
      <c r="U318" s="49" t="s">
        <v>45</v>
      </c>
      <c r="V318" s="140"/>
      <c r="W318" s="54">
        <v>200000</v>
      </c>
      <c r="X318" s="54">
        <v>700000</v>
      </c>
      <c r="Y318" s="132" t="s">
        <v>1063</v>
      </c>
      <c r="Z318" s="49" t="s">
        <v>44</v>
      </c>
      <c r="AA318" s="49"/>
      <c r="AB318" s="49"/>
      <c r="AC318" s="54"/>
      <c r="AD318" s="65" t="s">
        <v>1178</v>
      </c>
      <c r="AE318" s="54"/>
      <c r="AF318" s="54"/>
      <c r="AG318" s="54"/>
      <c r="AH318" s="50"/>
      <c r="AI318" s="52" t="s">
        <v>109</v>
      </c>
    </row>
    <row r="319" spans="1:35" s="26" customFormat="1" ht="89.25" customHeight="1" x14ac:dyDescent="0.2">
      <c r="A319" s="42" t="s">
        <v>1561</v>
      </c>
      <c r="B319" s="42" t="s">
        <v>213</v>
      </c>
      <c r="C319" s="49" t="s">
        <v>37</v>
      </c>
      <c r="D319" s="49" t="s">
        <v>843</v>
      </c>
      <c r="E319" s="49" t="s">
        <v>844</v>
      </c>
      <c r="F319" s="50" t="s">
        <v>1177</v>
      </c>
      <c r="G319" s="50" t="s">
        <v>1527</v>
      </c>
      <c r="H319" s="50"/>
      <c r="I319" s="49" t="s">
        <v>40</v>
      </c>
      <c r="J319" s="134">
        <v>41904</v>
      </c>
      <c r="K319" s="51" t="s">
        <v>125</v>
      </c>
      <c r="L319" s="51" t="s">
        <v>1595</v>
      </c>
      <c r="M319" s="52" t="s">
        <v>44</v>
      </c>
      <c r="N319" s="49" t="s">
        <v>42</v>
      </c>
      <c r="O319" s="49" t="s">
        <v>646</v>
      </c>
      <c r="P319" s="136">
        <v>41793</v>
      </c>
      <c r="Q319" s="39" t="s">
        <v>185</v>
      </c>
      <c r="R319" s="160" t="s">
        <v>1613</v>
      </c>
      <c r="S319" s="49"/>
      <c r="T319" s="52">
        <v>1</v>
      </c>
      <c r="U319" s="49" t="s">
        <v>45</v>
      </c>
      <c r="V319" s="140"/>
      <c r="W319" s="54">
        <v>200000</v>
      </c>
      <c r="X319" s="54">
        <v>700000</v>
      </c>
      <c r="Y319" s="132" t="s">
        <v>1063</v>
      </c>
      <c r="Z319" s="49" t="s">
        <v>44</v>
      </c>
      <c r="AA319" s="49"/>
      <c r="AB319" s="49"/>
      <c r="AC319" s="54"/>
      <c r="AD319" s="65" t="s">
        <v>1178</v>
      </c>
      <c r="AE319" s="54"/>
      <c r="AF319" s="54"/>
      <c r="AG319" s="54"/>
      <c r="AH319" s="50"/>
      <c r="AI319" s="52" t="s">
        <v>109</v>
      </c>
    </row>
    <row r="320" spans="1:35" s="26" customFormat="1" ht="51" customHeight="1" x14ac:dyDescent="0.2">
      <c r="A320" s="42" t="s">
        <v>1183</v>
      </c>
      <c r="B320" s="42" t="s">
        <v>213</v>
      </c>
      <c r="C320" s="49" t="s">
        <v>34</v>
      </c>
      <c r="D320" s="49" t="s">
        <v>0</v>
      </c>
      <c r="E320" s="49" t="s">
        <v>29</v>
      </c>
      <c r="F320" s="50" t="s">
        <v>286</v>
      </c>
      <c r="G320" s="50" t="s">
        <v>1184</v>
      </c>
      <c r="H320" s="49"/>
      <c r="I320" s="49" t="s">
        <v>40</v>
      </c>
      <c r="J320" s="134">
        <v>41904</v>
      </c>
      <c r="K320" s="51" t="s">
        <v>193</v>
      </c>
      <c r="L320" s="51"/>
      <c r="M320" s="52" t="s">
        <v>45</v>
      </c>
      <c r="N320" s="49" t="s">
        <v>42</v>
      </c>
      <c r="O320" s="49" t="s">
        <v>51</v>
      </c>
      <c r="P320" s="52" t="s">
        <v>185</v>
      </c>
      <c r="Q320" s="39" t="s">
        <v>318</v>
      </c>
      <c r="R320" s="160"/>
      <c r="S320" s="49"/>
      <c r="T320" s="52"/>
      <c r="U320" s="49" t="s">
        <v>45</v>
      </c>
      <c r="V320" s="140"/>
      <c r="W320" s="98" t="s">
        <v>1063</v>
      </c>
      <c r="X320" s="98" t="s">
        <v>1063</v>
      </c>
      <c r="Y320" s="132">
        <v>13800</v>
      </c>
      <c r="Z320" s="49" t="s">
        <v>45</v>
      </c>
      <c r="AA320" s="49"/>
      <c r="AB320" s="49"/>
      <c r="AC320" s="54"/>
      <c r="AD320" s="65"/>
      <c r="AE320" s="54"/>
      <c r="AF320" s="54"/>
      <c r="AG320" s="54"/>
      <c r="AH320" s="50"/>
      <c r="AI320" s="52" t="s">
        <v>113</v>
      </c>
    </row>
    <row r="321" spans="1:35" s="26" customFormat="1" ht="51" customHeight="1" x14ac:dyDescent="0.2">
      <c r="A321" s="42" t="s">
        <v>1185</v>
      </c>
      <c r="B321" s="42" t="s">
        <v>213</v>
      </c>
      <c r="C321" s="49" t="s">
        <v>34</v>
      </c>
      <c r="D321" s="49" t="s">
        <v>0</v>
      </c>
      <c r="E321" s="49" t="s">
        <v>28</v>
      </c>
      <c r="F321" s="50" t="s">
        <v>1189</v>
      </c>
      <c r="G321" s="50" t="s">
        <v>1347</v>
      </c>
      <c r="H321" s="50" t="s">
        <v>1190</v>
      </c>
      <c r="I321" s="49" t="s">
        <v>40</v>
      </c>
      <c r="J321" s="134">
        <v>41904</v>
      </c>
      <c r="K321" s="51" t="s">
        <v>195</v>
      </c>
      <c r="L321" s="51" t="s">
        <v>1169</v>
      </c>
      <c r="M321" s="52" t="s">
        <v>45</v>
      </c>
      <c r="N321" s="49" t="s">
        <v>41</v>
      </c>
      <c r="O321" s="49" t="s">
        <v>245</v>
      </c>
      <c r="P321" s="136">
        <v>41801</v>
      </c>
      <c r="Q321" s="39" t="s">
        <v>187</v>
      </c>
      <c r="R321" s="160" t="s">
        <v>1196</v>
      </c>
      <c r="S321" s="49"/>
      <c r="T321" s="52"/>
      <c r="U321" s="49" t="s">
        <v>44</v>
      </c>
      <c r="V321" s="139" t="s">
        <v>1201</v>
      </c>
      <c r="W321" s="98" t="s">
        <v>1061</v>
      </c>
      <c r="X321" s="98">
        <v>40000</v>
      </c>
      <c r="Y321" s="132" t="s">
        <v>1063</v>
      </c>
      <c r="Z321" s="49" t="s">
        <v>45</v>
      </c>
      <c r="AA321" s="49"/>
      <c r="AB321" s="49"/>
      <c r="AC321" s="54"/>
      <c r="AD321" s="65" t="s">
        <v>773</v>
      </c>
      <c r="AE321" s="54"/>
      <c r="AF321" s="54"/>
      <c r="AG321" s="54"/>
      <c r="AH321" s="50"/>
      <c r="AI321" s="52" t="s">
        <v>113</v>
      </c>
    </row>
    <row r="322" spans="1:35" s="26" customFormat="1" ht="66" customHeight="1" x14ac:dyDescent="0.2">
      <c r="A322" s="42" t="s">
        <v>1186</v>
      </c>
      <c r="B322" s="42" t="s">
        <v>213</v>
      </c>
      <c r="C322" s="49" t="s">
        <v>37</v>
      </c>
      <c r="D322" s="49" t="s">
        <v>0</v>
      </c>
      <c r="E322" s="49" t="s">
        <v>28</v>
      </c>
      <c r="F322" s="50" t="s">
        <v>1189</v>
      </c>
      <c r="G322" s="50" t="s">
        <v>1348</v>
      </c>
      <c r="H322" s="50" t="s">
        <v>1191</v>
      </c>
      <c r="I322" s="49" t="s">
        <v>40</v>
      </c>
      <c r="J322" s="134">
        <v>41904</v>
      </c>
      <c r="K322" s="51" t="s">
        <v>195</v>
      </c>
      <c r="L322" s="51" t="s">
        <v>1169</v>
      </c>
      <c r="M322" s="52" t="s">
        <v>45</v>
      </c>
      <c r="N322" s="49" t="s">
        <v>41</v>
      </c>
      <c r="O322" s="49" t="s">
        <v>51</v>
      </c>
      <c r="P322" s="136">
        <v>41801</v>
      </c>
      <c r="Q322" s="39" t="s">
        <v>187</v>
      </c>
      <c r="R322" s="160" t="s">
        <v>1895</v>
      </c>
      <c r="S322" s="49"/>
      <c r="T322" s="52"/>
      <c r="U322" s="49" t="s">
        <v>44</v>
      </c>
      <c r="V322" s="139" t="s">
        <v>1201</v>
      </c>
      <c r="W322" s="98" t="s">
        <v>1061</v>
      </c>
      <c r="X322" s="98">
        <v>40000</v>
      </c>
      <c r="Y322" s="132" t="s">
        <v>1063</v>
      </c>
      <c r="Z322" s="49" t="s">
        <v>45</v>
      </c>
      <c r="AA322" s="49"/>
      <c r="AB322" s="49"/>
      <c r="AC322" s="54"/>
      <c r="AD322" s="65" t="s">
        <v>773</v>
      </c>
      <c r="AE322" s="54"/>
      <c r="AF322" s="54"/>
      <c r="AG322" s="54"/>
      <c r="AH322" s="50"/>
      <c r="AI322" s="52" t="s">
        <v>113</v>
      </c>
    </row>
    <row r="323" spans="1:35" s="26" customFormat="1" ht="42" customHeight="1" x14ac:dyDescent="0.2">
      <c r="A323" s="42" t="s">
        <v>1187</v>
      </c>
      <c r="B323" s="42" t="s">
        <v>213</v>
      </c>
      <c r="C323" s="49" t="s">
        <v>36</v>
      </c>
      <c r="D323" s="49" t="s">
        <v>0</v>
      </c>
      <c r="E323" s="49" t="s">
        <v>31</v>
      </c>
      <c r="F323" s="50" t="s">
        <v>353</v>
      </c>
      <c r="G323" s="50" t="s">
        <v>1192</v>
      </c>
      <c r="H323" s="49"/>
      <c r="I323" s="49" t="s">
        <v>40</v>
      </c>
      <c r="J323" s="134">
        <v>41904</v>
      </c>
      <c r="K323" s="51"/>
      <c r="L323" s="51"/>
      <c r="M323" s="52" t="s">
        <v>45</v>
      </c>
      <c r="N323" s="49" t="s">
        <v>42</v>
      </c>
      <c r="O323" s="49" t="s">
        <v>51</v>
      </c>
      <c r="P323" s="136">
        <v>41803</v>
      </c>
      <c r="Q323" s="39" t="s">
        <v>302</v>
      </c>
      <c r="R323" s="160" t="s">
        <v>1200</v>
      </c>
      <c r="S323" s="49"/>
      <c r="T323" s="52"/>
      <c r="U323" s="49" t="s">
        <v>45</v>
      </c>
      <c r="V323" s="140"/>
      <c r="W323" s="98" t="s">
        <v>1063</v>
      </c>
      <c r="X323" s="98" t="s">
        <v>1063</v>
      </c>
      <c r="Y323" s="132">
        <v>655536.5</v>
      </c>
      <c r="Z323" s="49" t="s">
        <v>44</v>
      </c>
      <c r="AA323" s="49"/>
      <c r="AB323" s="49"/>
      <c r="AC323" s="54"/>
      <c r="AD323" s="65" t="s">
        <v>1178</v>
      </c>
      <c r="AE323" s="54"/>
      <c r="AF323" s="54"/>
      <c r="AG323" s="54"/>
      <c r="AH323" s="50"/>
      <c r="AI323" s="52" t="s">
        <v>113</v>
      </c>
    </row>
    <row r="324" spans="1:35" s="26" customFormat="1" ht="63.75" customHeight="1" x14ac:dyDescent="0.2">
      <c r="A324" s="42" t="s">
        <v>1188</v>
      </c>
      <c r="B324" s="42" t="s">
        <v>213</v>
      </c>
      <c r="C324" s="49" t="s">
        <v>36</v>
      </c>
      <c r="D324" s="49" t="s">
        <v>0</v>
      </c>
      <c r="E324" s="49" t="s">
        <v>31</v>
      </c>
      <c r="F324" s="50" t="s">
        <v>50</v>
      </c>
      <c r="G324" s="50" t="s">
        <v>631</v>
      </c>
      <c r="H324" s="49"/>
      <c r="I324" s="49" t="s">
        <v>40</v>
      </c>
      <c r="J324" s="134">
        <v>41904</v>
      </c>
      <c r="K324" s="51" t="s">
        <v>125</v>
      </c>
      <c r="L324" s="51" t="s">
        <v>1537</v>
      </c>
      <c r="M324" s="52" t="s">
        <v>45</v>
      </c>
      <c r="N324" s="49" t="s">
        <v>42</v>
      </c>
      <c r="O324" s="49" t="s">
        <v>632</v>
      </c>
      <c r="P324" s="136">
        <v>41809</v>
      </c>
      <c r="Q324" s="39" t="s">
        <v>187</v>
      </c>
      <c r="R324" s="160" t="s">
        <v>1210</v>
      </c>
      <c r="S324" s="49"/>
      <c r="T324" s="52">
        <v>1</v>
      </c>
      <c r="U324" s="49" t="s">
        <v>44</v>
      </c>
      <c r="V324" s="139" t="s">
        <v>1211</v>
      </c>
      <c r="W324" s="98" t="s">
        <v>1061</v>
      </c>
      <c r="X324" s="98">
        <v>4000000</v>
      </c>
      <c r="Y324" s="132" t="s">
        <v>1063</v>
      </c>
      <c r="Z324" s="49" t="s">
        <v>44</v>
      </c>
      <c r="AA324" s="49"/>
      <c r="AB324" s="49"/>
      <c r="AC324" s="54"/>
      <c r="AD324" s="65" t="s">
        <v>1538</v>
      </c>
      <c r="AE324" s="54"/>
      <c r="AF324" s="54"/>
      <c r="AG324" s="54"/>
      <c r="AH324" s="50"/>
      <c r="AI324" s="52" t="s">
        <v>114</v>
      </c>
    </row>
    <row r="325" spans="1:35" s="26" customFormat="1" ht="63.75" customHeight="1" x14ac:dyDescent="0.2">
      <c r="A325" s="42" t="s">
        <v>1562</v>
      </c>
      <c r="B325" s="42" t="s">
        <v>213</v>
      </c>
      <c r="C325" s="49" t="s">
        <v>36</v>
      </c>
      <c r="D325" s="49" t="s">
        <v>0</v>
      </c>
      <c r="E325" s="49" t="s">
        <v>31</v>
      </c>
      <c r="F325" s="50" t="s">
        <v>1195</v>
      </c>
      <c r="G325" s="50" t="s">
        <v>1539</v>
      </c>
      <c r="H325" s="49"/>
      <c r="I325" s="49" t="s">
        <v>40</v>
      </c>
      <c r="J325" s="134">
        <v>41904</v>
      </c>
      <c r="K325" s="51" t="s">
        <v>125</v>
      </c>
      <c r="L325" s="51" t="s">
        <v>1540</v>
      </c>
      <c r="M325" s="52" t="s">
        <v>44</v>
      </c>
      <c r="N325" s="49" t="s">
        <v>42</v>
      </c>
      <c r="O325" s="49" t="s">
        <v>1193</v>
      </c>
      <c r="P325" s="136">
        <v>41803</v>
      </c>
      <c r="Q325" s="39" t="s">
        <v>398</v>
      </c>
      <c r="R325" s="160" t="s">
        <v>1723</v>
      </c>
      <c r="S325" s="49"/>
      <c r="T325" s="52">
        <v>1</v>
      </c>
      <c r="U325" s="49" t="s">
        <v>44</v>
      </c>
      <c r="V325" s="139" t="s">
        <v>1541</v>
      </c>
      <c r="W325" s="98" t="s">
        <v>1061</v>
      </c>
      <c r="X325" s="98">
        <v>2000000</v>
      </c>
      <c r="Y325" s="132" t="s">
        <v>1063</v>
      </c>
      <c r="Z325" s="49" t="s">
        <v>527</v>
      </c>
      <c r="AA325" s="49"/>
      <c r="AB325" s="49"/>
      <c r="AC325" s="54"/>
      <c r="AD325" s="65" t="s">
        <v>1194</v>
      </c>
      <c r="AE325" s="54"/>
      <c r="AF325" s="54"/>
      <c r="AG325" s="54"/>
      <c r="AH325" s="50"/>
      <c r="AI325" s="52" t="s">
        <v>114</v>
      </c>
    </row>
    <row r="326" spans="1:35" s="26" customFormat="1" ht="63.75" customHeight="1" x14ac:dyDescent="0.2">
      <c r="A326" s="42" t="s">
        <v>1563</v>
      </c>
      <c r="B326" s="42" t="s">
        <v>213</v>
      </c>
      <c r="C326" s="49" t="s">
        <v>37</v>
      </c>
      <c r="D326" s="49" t="s">
        <v>0</v>
      </c>
      <c r="E326" s="49" t="s">
        <v>31</v>
      </c>
      <c r="F326" s="50" t="s">
        <v>670</v>
      </c>
      <c r="G326" s="50" t="s">
        <v>1542</v>
      </c>
      <c r="H326" s="50"/>
      <c r="I326" s="49" t="s">
        <v>40</v>
      </c>
      <c r="J326" s="134">
        <v>41904</v>
      </c>
      <c r="K326" s="51" t="s">
        <v>125</v>
      </c>
      <c r="L326" s="51" t="s">
        <v>1540</v>
      </c>
      <c r="M326" s="52" t="s">
        <v>44</v>
      </c>
      <c r="N326" s="49" t="s">
        <v>42</v>
      </c>
      <c r="O326" s="49" t="s">
        <v>1193</v>
      </c>
      <c r="P326" s="136">
        <v>41803</v>
      </c>
      <c r="Q326" s="39" t="s">
        <v>398</v>
      </c>
      <c r="R326" s="160" t="s">
        <v>1202</v>
      </c>
      <c r="S326" s="49"/>
      <c r="T326" s="52">
        <v>1</v>
      </c>
      <c r="U326" s="49" t="s">
        <v>44</v>
      </c>
      <c r="V326" s="139" t="s">
        <v>1541</v>
      </c>
      <c r="W326" s="98" t="s">
        <v>1061</v>
      </c>
      <c r="X326" s="98">
        <v>2500000</v>
      </c>
      <c r="Y326" s="132" t="s">
        <v>1063</v>
      </c>
      <c r="Z326" s="49" t="s">
        <v>45</v>
      </c>
      <c r="AA326" s="49"/>
      <c r="AB326" s="49"/>
      <c r="AC326" s="54"/>
      <c r="AD326" s="65" t="s">
        <v>1194</v>
      </c>
      <c r="AE326" s="54"/>
      <c r="AF326" s="54"/>
      <c r="AG326" s="54"/>
      <c r="AH326" s="50"/>
      <c r="AI326" s="52" t="s">
        <v>114</v>
      </c>
    </row>
    <row r="327" spans="1:35" s="26" customFormat="1" ht="63.75" customHeight="1" x14ac:dyDescent="0.2">
      <c r="A327" s="42" t="s">
        <v>1564</v>
      </c>
      <c r="B327" s="42" t="s">
        <v>213</v>
      </c>
      <c r="C327" s="49" t="s">
        <v>38</v>
      </c>
      <c r="D327" s="49" t="s">
        <v>0</v>
      </c>
      <c r="E327" s="49" t="s">
        <v>31</v>
      </c>
      <c r="F327" s="50" t="s">
        <v>1198</v>
      </c>
      <c r="G327" s="50" t="s">
        <v>1199</v>
      </c>
      <c r="H327" s="49"/>
      <c r="I327" s="49" t="s">
        <v>40</v>
      </c>
      <c r="J327" s="134">
        <v>41904</v>
      </c>
      <c r="K327" s="51"/>
      <c r="L327" s="51"/>
      <c r="M327" s="52" t="s">
        <v>44</v>
      </c>
      <c r="N327" s="49" t="s">
        <v>42</v>
      </c>
      <c r="O327" s="49" t="s">
        <v>646</v>
      </c>
      <c r="P327" s="136">
        <v>41803</v>
      </c>
      <c r="Q327" s="39" t="s">
        <v>302</v>
      </c>
      <c r="R327" s="160" t="s">
        <v>1200</v>
      </c>
      <c r="S327" s="49"/>
      <c r="T327" s="52"/>
      <c r="U327" s="49" t="s">
        <v>45</v>
      </c>
      <c r="V327" s="140"/>
      <c r="W327" s="54"/>
      <c r="X327" s="54"/>
      <c r="Y327" s="55">
        <v>501437.7</v>
      </c>
      <c r="Z327" s="49" t="s">
        <v>44</v>
      </c>
      <c r="AA327" s="49"/>
      <c r="AB327" s="49"/>
      <c r="AC327" s="54"/>
      <c r="AD327" s="65" t="s">
        <v>1178</v>
      </c>
      <c r="AE327" s="54"/>
      <c r="AF327" s="54"/>
      <c r="AG327" s="54"/>
      <c r="AH327" s="50"/>
      <c r="AI327" s="52" t="s">
        <v>113</v>
      </c>
    </row>
    <row r="328" spans="1:35" s="26" customFormat="1" ht="42" customHeight="1" x14ac:dyDescent="0.2">
      <c r="A328" s="42" t="s">
        <v>1204</v>
      </c>
      <c r="B328" s="42" t="s">
        <v>213</v>
      </c>
      <c r="C328" s="49" t="s">
        <v>35</v>
      </c>
      <c r="D328" s="49" t="s">
        <v>843</v>
      </c>
      <c r="E328" s="49" t="s">
        <v>844</v>
      </c>
      <c r="F328" s="50" t="s">
        <v>1205</v>
      </c>
      <c r="G328" s="50" t="s">
        <v>1206</v>
      </c>
      <c r="H328" s="49"/>
      <c r="I328" s="49" t="s">
        <v>40</v>
      </c>
      <c r="J328" s="134">
        <v>41904</v>
      </c>
      <c r="K328" s="51" t="s">
        <v>193</v>
      </c>
      <c r="L328" s="51"/>
      <c r="M328" s="52" t="s">
        <v>45</v>
      </c>
      <c r="N328" s="49" t="s">
        <v>43</v>
      </c>
      <c r="O328" s="49" t="s">
        <v>1207</v>
      </c>
      <c r="P328" s="52" t="s">
        <v>185</v>
      </c>
      <c r="Q328" s="39"/>
      <c r="R328" s="160"/>
      <c r="S328" s="49"/>
      <c r="T328" s="52"/>
      <c r="U328" s="49" t="s">
        <v>45</v>
      </c>
      <c r="V328" s="140"/>
      <c r="W328" s="54"/>
      <c r="X328" s="54"/>
      <c r="Y328" s="55">
        <v>18788.259999999998</v>
      </c>
      <c r="Z328" s="49" t="s">
        <v>45</v>
      </c>
      <c r="AA328" s="49"/>
      <c r="AB328" s="49"/>
      <c r="AC328" s="54"/>
      <c r="AD328" s="132" t="s">
        <v>1063</v>
      </c>
      <c r="AE328" s="54"/>
      <c r="AF328" s="54"/>
      <c r="AG328" s="54"/>
      <c r="AH328" s="50"/>
      <c r="AI328" s="52" t="s">
        <v>109</v>
      </c>
    </row>
    <row r="329" spans="1:35" s="26" customFormat="1" ht="76.5" customHeight="1" x14ac:dyDescent="0.2">
      <c r="A329" s="42" t="s">
        <v>1208</v>
      </c>
      <c r="B329" s="42" t="s">
        <v>213</v>
      </c>
      <c r="C329" s="49" t="s">
        <v>36</v>
      </c>
      <c r="D329" s="49" t="s">
        <v>0</v>
      </c>
      <c r="E329" s="49" t="s">
        <v>31</v>
      </c>
      <c r="F329" s="50" t="s">
        <v>353</v>
      </c>
      <c r="G329" s="50" t="s">
        <v>1209</v>
      </c>
      <c r="H329" s="49"/>
      <c r="I329" s="49" t="s">
        <v>40</v>
      </c>
      <c r="J329" s="134">
        <v>41904</v>
      </c>
      <c r="K329" s="51"/>
      <c r="L329" s="51"/>
      <c r="M329" s="52" t="s">
        <v>45</v>
      </c>
      <c r="N329" s="49" t="s">
        <v>42</v>
      </c>
      <c r="O329" s="49" t="s">
        <v>51</v>
      </c>
      <c r="P329" s="136">
        <v>41817</v>
      </c>
      <c r="Q329" s="39" t="s">
        <v>1629</v>
      </c>
      <c r="R329" s="160" t="s">
        <v>1630</v>
      </c>
      <c r="S329" s="49"/>
      <c r="T329" s="52">
        <v>1</v>
      </c>
      <c r="U329" s="49" t="s">
        <v>45</v>
      </c>
      <c r="V329" s="140" t="s">
        <v>1063</v>
      </c>
      <c r="W329" s="98" t="s">
        <v>1063</v>
      </c>
      <c r="X329" s="98" t="s">
        <v>1063</v>
      </c>
      <c r="Y329" s="151" t="s">
        <v>1631</v>
      </c>
      <c r="Z329" s="49" t="s">
        <v>44</v>
      </c>
      <c r="AA329" s="49"/>
      <c r="AB329" s="49"/>
      <c r="AC329" s="54"/>
      <c r="AD329" s="65" t="s">
        <v>1178</v>
      </c>
      <c r="AE329" s="54"/>
      <c r="AF329" s="54"/>
      <c r="AG329" s="54"/>
      <c r="AH329" s="50"/>
      <c r="AI329" s="52" t="s">
        <v>113</v>
      </c>
    </row>
    <row r="330" spans="1:35" s="26" customFormat="1" ht="76.5" customHeight="1" x14ac:dyDescent="0.2">
      <c r="A330" s="42" t="s">
        <v>1565</v>
      </c>
      <c r="B330" s="42" t="s">
        <v>213</v>
      </c>
      <c r="C330" s="49" t="s">
        <v>35</v>
      </c>
      <c r="D330" s="49" t="s">
        <v>0</v>
      </c>
      <c r="E330" s="49" t="s">
        <v>31</v>
      </c>
      <c r="F330" s="50" t="s">
        <v>1198</v>
      </c>
      <c r="G330" s="50" t="s">
        <v>1238</v>
      </c>
      <c r="H330" s="49"/>
      <c r="I330" s="49" t="s">
        <v>40</v>
      </c>
      <c r="J330" s="134">
        <v>41932</v>
      </c>
      <c r="K330" s="51"/>
      <c r="L330" s="51"/>
      <c r="M330" s="52" t="s">
        <v>44</v>
      </c>
      <c r="N330" s="49" t="s">
        <v>42</v>
      </c>
      <c r="O330" s="49" t="s">
        <v>51</v>
      </c>
      <c r="P330" s="136">
        <v>41849</v>
      </c>
      <c r="Q330" s="39" t="s">
        <v>215</v>
      </c>
      <c r="R330" s="160" t="s">
        <v>1237</v>
      </c>
      <c r="S330" s="49"/>
      <c r="T330" s="52"/>
      <c r="U330" s="49" t="s">
        <v>45</v>
      </c>
      <c r="V330" s="140" t="s">
        <v>1063</v>
      </c>
      <c r="W330" s="39" t="s">
        <v>1063</v>
      </c>
      <c r="X330" s="39" t="s">
        <v>1063</v>
      </c>
      <c r="Y330" s="55">
        <v>359354.5</v>
      </c>
      <c r="Z330" s="49" t="s">
        <v>44</v>
      </c>
      <c r="AA330" s="49"/>
      <c r="AB330" s="49"/>
      <c r="AC330" s="54"/>
      <c r="AD330" s="65" t="s">
        <v>1178</v>
      </c>
      <c r="AE330" s="54"/>
      <c r="AF330" s="54"/>
      <c r="AG330" s="54"/>
      <c r="AH330" s="50"/>
      <c r="AI330" s="52" t="s">
        <v>113</v>
      </c>
    </row>
    <row r="331" spans="1:35" s="26" customFormat="1" ht="76.5" customHeight="1" x14ac:dyDescent="0.2">
      <c r="A331" s="42" t="s">
        <v>1213</v>
      </c>
      <c r="B331" s="42" t="s">
        <v>213</v>
      </c>
      <c r="C331" s="49" t="s">
        <v>35</v>
      </c>
      <c r="D331" s="49" t="s">
        <v>0</v>
      </c>
      <c r="E331" s="49" t="s">
        <v>31</v>
      </c>
      <c r="F331" s="50" t="s">
        <v>784</v>
      </c>
      <c r="G331" s="50" t="s">
        <v>1214</v>
      </c>
      <c r="H331" s="49"/>
      <c r="I331" s="49" t="s">
        <v>40</v>
      </c>
      <c r="J331" s="134">
        <v>41904</v>
      </c>
      <c r="K331" s="51"/>
      <c r="L331" s="51"/>
      <c r="M331" s="52" t="s">
        <v>44</v>
      </c>
      <c r="N331" s="49" t="s">
        <v>41</v>
      </c>
      <c r="O331" s="49" t="s">
        <v>245</v>
      </c>
      <c r="P331" s="136">
        <v>41835</v>
      </c>
      <c r="Q331" s="39" t="s">
        <v>155</v>
      </c>
      <c r="R331" s="160" t="s">
        <v>1234</v>
      </c>
      <c r="S331" s="49"/>
      <c r="T331" s="52"/>
      <c r="U331" s="49" t="s">
        <v>45</v>
      </c>
      <c r="V331" s="140" t="s">
        <v>1063</v>
      </c>
      <c r="W331" s="98" t="s">
        <v>1063</v>
      </c>
      <c r="X331" s="98" t="s">
        <v>1063</v>
      </c>
      <c r="Y331" s="55">
        <v>16630.78</v>
      </c>
      <c r="Z331" s="49"/>
      <c r="AA331" s="49"/>
      <c r="AB331" s="49"/>
      <c r="AC331" s="54"/>
      <c r="AD331" s="132" t="s">
        <v>1063</v>
      </c>
      <c r="AE331" s="54"/>
      <c r="AF331" s="54"/>
      <c r="AG331" s="54"/>
      <c r="AH331" s="50"/>
      <c r="AI331" s="52" t="s">
        <v>113</v>
      </c>
    </row>
    <row r="332" spans="1:35" s="26" customFormat="1" ht="76.5" customHeight="1" x14ac:dyDescent="0.2">
      <c r="A332" s="42" t="s">
        <v>1212</v>
      </c>
      <c r="B332" s="42" t="s">
        <v>213</v>
      </c>
      <c r="C332" s="49" t="s">
        <v>35</v>
      </c>
      <c r="D332" s="49" t="s">
        <v>0</v>
      </c>
      <c r="E332" s="49" t="s">
        <v>31</v>
      </c>
      <c r="F332" s="50" t="s">
        <v>784</v>
      </c>
      <c r="G332" s="50" t="s">
        <v>1215</v>
      </c>
      <c r="H332" s="49"/>
      <c r="I332" s="49" t="s">
        <v>40</v>
      </c>
      <c r="J332" s="134">
        <v>41904</v>
      </c>
      <c r="K332" s="51"/>
      <c r="L332" s="51"/>
      <c r="M332" s="52" t="s">
        <v>44</v>
      </c>
      <c r="N332" s="49" t="s">
        <v>41</v>
      </c>
      <c r="O332" s="49" t="s">
        <v>245</v>
      </c>
      <c r="P332" s="136">
        <v>41828</v>
      </c>
      <c r="Q332" s="39" t="s">
        <v>155</v>
      </c>
      <c r="R332" s="160" t="s">
        <v>1231</v>
      </c>
      <c r="S332" s="49"/>
      <c r="T332" s="52"/>
      <c r="U332" s="49" t="s">
        <v>45</v>
      </c>
      <c r="V332" s="140" t="s">
        <v>1063</v>
      </c>
      <c r="W332" s="98" t="s">
        <v>1063</v>
      </c>
      <c r="X332" s="98" t="s">
        <v>1063</v>
      </c>
      <c r="Y332" s="55">
        <v>26994.959999999999</v>
      </c>
      <c r="Z332" s="49"/>
      <c r="AA332" s="49"/>
      <c r="AB332" s="49"/>
      <c r="AC332" s="54"/>
      <c r="AD332" s="132" t="s">
        <v>1063</v>
      </c>
      <c r="AE332" s="54"/>
      <c r="AF332" s="54"/>
      <c r="AG332" s="54"/>
      <c r="AH332" s="50"/>
      <c r="AI332" s="52" t="s">
        <v>113</v>
      </c>
    </row>
    <row r="333" spans="1:35" s="26" customFormat="1" ht="63.75" customHeight="1" x14ac:dyDescent="0.2">
      <c r="A333" s="42" t="s">
        <v>1566</v>
      </c>
      <c r="B333" s="42" t="s">
        <v>213</v>
      </c>
      <c r="C333" s="49" t="s">
        <v>38</v>
      </c>
      <c r="D333" s="49" t="s">
        <v>0</v>
      </c>
      <c r="E333" s="49" t="s">
        <v>31</v>
      </c>
      <c r="F333" s="50" t="s">
        <v>1216</v>
      </c>
      <c r="G333" s="50" t="s">
        <v>1217</v>
      </c>
      <c r="H333" s="49"/>
      <c r="I333" s="49" t="s">
        <v>40</v>
      </c>
      <c r="J333" s="134">
        <v>41904</v>
      </c>
      <c r="K333" s="51"/>
      <c r="L333" s="51"/>
      <c r="M333" s="52" t="s">
        <v>44</v>
      </c>
      <c r="N333" s="49" t="s">
        <v>42</v>
      </c>
      <c r="O333" s="49" t="s">
        <v>51</v>
      </c>
      <c r="P333" s="136">
        <v>41824</v>
      </c>
      <c r="Q333" s="39" t="s">
        <v>302</v>
      </c>
      <c r="R333" s="160" t="s">
        <v>1543</v>
      </c>
      <c r="S333" s="49"/>
      <c r="T333" s="52"/>
      <c r="U333" s="49" t="s">
        <v>45</v>
      </c>
      <c r="V333" s="140" t="s">
        <v>1063</v>
      </c>
      <c r="W333" s="98" t="s">
        <v>1063</v>
      </c>
      <c r="X333" s="54" t="s">
        <v>1063</v>
      </c>
      <c r="Y333" s="55">
        <v>319951.95</v>
      </c>
      <c r="Z333" s="49" t="s">
        <v>44</v>
      </c>
      <c r="AA333" s="49"/>
      <c r="AB333" s="49"/>
      <c r="AC333" s="54"/>
      <c r="AD333" s="65" t="s">
        <v>1178</v>
      </c>
      <c r="AE333" s="54"/>
      <c r="AF333" s="54"/>
      <c r="AG333" s="54"/>
      <c r="AH333" s="50"/>
      <c r="AI333" s="52" t="s">
        <v>113</v>
      </c>
    </row>
    <row r="334" spans="1:35" s="26" customFormat="1" ht="42" customHeight="1" x14ac:dyDescent="0.2">
      <c r="A334" s="42" t="s">
        <v>1218</v>
      </c>
      <c r="B334" s="42" t="s">
        <v>213</v>
      </c>
      <c r="C334" s="49" t="s">
        <v>38</v>
      </c>
      <c r="D334" s="49" t="s">
        <v>843</v>
      </c>
      <c r="E334" s="49" t="s">
        <v>844</v>
      </c>
      <c r="F334" s="50" t="s">
        <v>1219</v>
      </c>
      <c r="G334" s="50" t="s">
        <v>1220</v>
      </c>
      <c r="H334" s="49"/>
      <c r="I334" s="49" t="s">
        <v>40</v>
      </c>
      <c r="J334" s="134">
        <v>41932</v>
      </c>
      <c r="K334" s="51" t="s">
        <v>193</v>
      </c>
      <c r="L334" s="51"/>
      <c r="M334" s="52" t="s">
        <v>45</v>
      </c>
      <c r="N334" s="49" t="s">
        <v>43</v>
      </c>
      <c r="O334" s="49" t="s">
        <v>1221</v>
      </c>
      <c r="P334" s="52" t="s">
        <v>185</v>
      </c>
      <c r="Q334" s="39"/>
      <c r="R334" s="160"/>
      <c r="S334" s="49"/>
      <c r="T334" s="52"/>
      <c r="U334" s="49" t="s">
        <v>45</v>
      </c>
      <c r="V334" s="140" t="s">
        <v>1063</v>
      </c>
      <c r="W334" s="54"/>
      <c r="X334" s="54"/>
      <c r="Y334" s="55">
        <v>4883</v>
      </c>
      <c r="Z334" s="49"/>
      <c r="AA334" s="49"/>
      <c r="AB334" s="49"/>
      <c r="AC334" s="54"/>
      <c r="AD334" s="54"/>
      <c r="AE334" s="54"/>
      <c r="AF334" s="54"/>
      <c r="AG334" s="54"/>
      <c r="AH334" s="50"/>
      <c r="AI334" s="52" t="s">
        <v>109</v>
      </c>
    </row>
    <row r="335" spans="1:35" s="26" customFormat="1" ht="76.5" customHeight="1" x14ac:dyDescent="0.2">
      <c r="A335" s="42" t="s">
        <v>1222</v>
      </c>
      <c r="B335" s="42" t="s">
        <v>213</v>
      </c>
      <c r="C335" s="49" t="s">
        <v>36</v>
      </c>
      <c r="D335" s="49" t="s">
        <v>0</v>
      </c>
      <c r="E335" s="49" t="s">
        <v>28</v>
      </c>
      <c r="F335" s="50" t="s">
        <v>1905</v>
      </c>
      <c r="G335" s="50" t="s">
        <v>1544</v>
      </c>
      <c r="H335" s="50" t="s">
        <v>1545</v>
      </c>
      <c r="I335" s="49" t="s">
        <v>49</v>
      </c>
      <c r="J335" s="134" t="s">
        <v>1063</v>
      </c>
      <c r="K335" s="51" t="s">
        <v>192</v>
      </c>
      <c r="L335" s="51"/>
      <c r="M335" s="52" t="s">
        <v>45</v>
      </c>
      <c r="N335" s="49" t="s">
        <v>42</v>
      </c>
      <c r="O335" s="49" t="s">
        <v>51</v>
      </c>
      <c r="P335" s="136">
        <v>41843</v>
      </c>
      <c r="Q335" s="39" t="s">
        <v>165</v>
      </c>
      <c r="R335" s="160" t="s">
        <v>1236</v>
      </c>
      <c r="S335" s="49"/>
      <c r="T335" s="52">
        <v>2</v>
      </c>
      <c r="U335" s="49" t="s">
        <v>45</v>
      </c>
      <c r="V335" s="140" t="s">
        <v>1063</v>
      </c>
      <c r="W335" s="98" t="s">
        <v>1063</v>
      </c>
      <c r="X335" s="98" t="s">
        <v>1063</v>
      </c>
      <c r="Y335" s="151" t="s">
        <v>1726</v>
      </c>
      <c r="Z335" s="49" t="s">
        <v>44</v>
      </c>
      <c r="AA335" s="49"/>
      <c r="AB335" s="49"/>
      <c r="AC335" s="54"/>
      <c r="AD335" s="65" t="s">
        <v>1224</v>
      </c>
      <c r="AE335" s="54"/>
      <c r="AF335" s="54"/>
      <c r="AG335" s="54"/>
      <c r="AH335" s="50"/>
      <c r="AI335" s="52" t="s">
        <v>113</v>
      </c>
    </row>
    <row r="336" spans="1:35" s="26" customFormat="1" ht="76.5" customHeight="1" x14ac:dyDescent="0.2">
      <c r="A336" s="42" t="s">
        <v>1223</v>
      </c>
      <c r="B336" s="42" t="s">
        <v>213</v>
      </c>
      <c r="C336" s="49" t="s">
        <v>36</v>
      </c>
      <c r="D336" s="49" t="s">
        <v>0</v>
      </c>
      <c r="E336" s="49" t="s">
        <v>28</v>
      </c>
      <c r="F336" s="50" t="s">
        <v>1225</v>
      </c>
      <c r="G336" s="50" t="s">
        <v>1546</v>
      </c>
      <c r="H336" s="50" t="s">
        <v>1226</v>
      </c>
      <c r="I336" s="49" t="s">
        <v>49</v>
      </c>
      <c r="J336" s="134" t="s">
        <v>1063</v>
      </c>
      <c r="K336" s="51" t="s">
        <v>192</v>
      </c>
      <c r="L336" s="51"/>
      <c r="M336" s="52" t="s">
        <v>45</v>
      </c>
      <c r="N336" s="49" t="s">
        <v>42</v>
      </c>
      <c r="O336" s="49" t="s">
        <v>51</v>
      </c>
      <c r="P336" s="136">
        <v>41843</v>
      </c>
      <c r="Q336" s="39" t="s">
        <v>165</v>
      </c>
      <c r="R336" s="160" t="s">
        <v>1236</v>
      </c>
      <c r="S336" s="49"/>
      <c r="T336" s="52"/>
      <c r="U336" s="49" t="s">
        <v>45</v>
      </c>
      <c r="V336" s="140" t="s">
        <v>1063</v>
      </c>
      <c r="W336" s="98" t="s">
        <v>1063</v>
      </c>
      <c r="X336" s="98" t="s">
        <v>1063</v>
      </c>
      <c r="Y336" s="55">
        <v>55479.85</v>
      </c>
      <c r="Z336" s="49" t="s">
        <v>44</v>
      </c>
      <c r="AA336" s="49"/>
      <c r="AB336" s="49"/>
      <c r="AC336" s="54"/>
      <c r="AD336" s="65" t="s">
        <v>1224</v>
      </c>
      <c r="AE336" s="54"/>
      <c r="AF336" s="54"/>
      <c r="AG336" s="54"/>
      <c r="AH336" s="50"/>
      <c r="AI336" s="52" t="s">
        <v>113</v>
      </c>
    </row>
    <row r="337" spans="1:35" s="26" customFormat="1" ht="42" customHeight="1" x14ac:dyDescent="0.2">
      <c r="A337" s="42" t="s">
        <v>1227</v>
      </c>
      <c r="B337" s="42" t="s">
        <v>213</v>
      </c>
      <c r="C337" s="49" t="s">
        <v>35</v>
      </c>
      <c r="D337" s="49" t="s">
        <v>843</v>
      </c>
      <c r="E337" s="49" t="s">
        <v>844</v>
      </c>
      <c r="F337" s="50" t="s">
        <v>1103</v>
      </c>
      <c r="G337" s="50" t="s">
        <v>1228</v>
      </c>
      <c r="H337" s="49"/>
      <c r="I337" s="49" t="s">
        <v>40</v>
      </c>
      <c r="J337" s="134">
        <v>41904</v>
      </c>
      <c r="K337" s="51" t="s">
        <v>193</v>
      </c>
      <c r="L337" s="51"/>
      <c r="M337" s="52" t="s">
        <v>45</v>
      </c>
      <c r="N337" s="49" t="s">
        <v>43</v>
      </c>
      <c r="O337" s="49" t="s">
        <v>536</v>
      </c>
      <c r="P337" s="52" t="s">
        <v>185</v>
      </c>
      <c r="Q337" s="39" t="s">
        <v>248</v>
      </c>
      <c r="R337" s="160"/>
      <c r="S337" s="49"/>
      <c r="T337" s="52"/>
      <c r="U337" s="49" t="s">
        <v>45</v>
      </c>
      <c r="V337" s="140" t="s">
        <v>1063</v>
      </c>
      <c r="W337" s="98" t="s">
        <v>1063</v>
      </c>
      <c r="X337" s="98" t="s">
        <v>1063</v>
      </c>
      <c r="Y337" s="55">
        <v>5171</v>
      </c>
      <c r="Z337" s="49" t="s">
        <v>45</v>
      </c>
      <c r="AA337" s="49"/>
      <c r="AB337" s="49"/>
      <c r="AC337" s="54"/>
      <c r="AD337" s="98" t="s">
        <v>1063</v>
      </c>
      <c r="AE337" s="54"/>
      <c r="AF337" s="54"/>
      <c r="AG337" s="54"/>
      <c r="AH337" s="50"/>
      <c r="AI337" s="52" t="s">
        <v>109</v>
      </c>
    </row>
    <row r="338" spans="1:35" s="26" customFormat="1" ht="49.5" customHeight="1" x14ac:dyDescent="0.2">
      <c r="A338" s="42" t="s">
        <v>1567</v>
      </c>
      <c r="B338" s="42" t="s">
        <v>213</v>
      </c>
      <c r="C338" s="49" t="s">
        <v>34</v>
      </c>
      <c r="D338" s="49" t="s">
        <v>0</v>
      </c>
      <c r="E338" s="49" t="s">
        <v>31</v>
      </c>
      <c r="F338" s="50" t="s">
        <v>795</v>
      </c>
      <c r="G338" s="50" t="s">
        <v>1229</v>
      </c>
      <c r="H338" s="49"/>
      <c r="I338" s="49" t="s">
        <v>40</v>
      </c>
      <c r="J338" s="134">
        <v>41904</v>
      </c>
      <c r="K338" s="51" t="s">
        <v>125</v>
      </c>
      <c r="L338" s="51" t="s">
        <v>1230</v>
      </c>
      <c r="M338" s="52" t="s">
        <v>44</v>
      </c>
      <c r="N338" s="49" t="s">
        <v>42</v>
      </c>
      <c r="O338" s="49" t="s">
        <v>1174</v>
      </c>
      <c r="P338" s="136">
        <v>41838</v>
      </c>
      <c r="Q338" s="39" t="s">
        <v>398</v>
      </c>
      <c r="R338" s="160" t="s">
        <v>1724</v>
      </c>
      <c r="S338" s="49"/>
      <c r="T338" s="52">
        <v>1</v>
      </c>
      <c r="U338" s="49" t="s">
        <v>44</v>
      </c>
      <c r="V338" s="139" t="s">
        <v>1248</v>
      </c>
      <c r="W338" s="54" t="s">
        <v>1061</v>
      </c>
      <c r="X338" s="54">
        <v>4000000</v>
      </c>
      <c r="Y338" s="55" t="s">
        <v>1063</v>
      </c>
      <c r="Z338" s="49" t="s">
        <v>45</v>
      </c>
      <c r="AA338" s="49"/>
      <c r="AB338" s="49"/>
      <c r="AC338" s="54"/>
      <c r="AD338" s="65" t="s">
        <v>1547</v>
      </c>
      <c r="AE338" s="54"/>
      <c r="AF338" s="54"/>
      <c r="AG338" s="54"/>
      <c r="AH338" s="50"/>
      <c r="AI338" s="52" t="s">
        <v>114</v>
      </c>
    </row>
    <row r="339" spans="1:35" s="26" customFormat="1" ht="42" customHeight="1" x14ac:dyDescent="0.2">
      <c r="A339" s="42" t="s">
        <v>1232</v>
      </c>
      <c r="B339" s="42" t="s">
        <v>213</v>
      </c>
      <c r="C339" s="49" t="s">
        <v>34</v>
      </c>
      <c r="D339" s="49" t="s">
        <v>0</v>
      </c>
      <c r="E339" s="49" t="s">
        <v>29</v>
      </c>
      <c r="F339" s="50" t="s">
        <v>191</v>
      </c>
      <c r="G339" s="50" t="s">
        <v>1233</v>
      </c>
      <c r="H339" s="49"/>
      <c r="I339" s="49" t="s">
        <v>40</v>
      </c>
      <c r="J339" s="134">
        <v>41904</v>
      </c>
      <c r="K339" s="51" t="s">
        <v>193</v>
      </c>
      <c r="L339" s="51"/>
      <c r="M339" s="52" t="s">
        <v>45</v>
      </c>
      <c r="N339" s="49" t="s">
        <v>41</v>
      </c>
      <c r="O339" s="49" t="s">
        <v>51</v>
      </c>
      <c r="P339" s="52" t="s">
        <v>185</v>
      </c>
      <c r="Q339" s="39" t="s">
        <v>155</v>
      </c>
      <c r="R339" s="160"/>
      <c r="S339" s="49"/>
      <c r="T339" s="52"/>
      <c r="U339" s="49" t="s">
        <v>45</v>
      </c>
      <c r="V339" s="140" t="s">
        <v>1063</v>
      </c>
      <c r="W339" s="98" t="s">
        <v>1063</v>
      </c>
      <c r="X339" s="98" t="s">
        <v>1063</v>
      </c>
      <c r="Y339" s="55">
        <v>5800</v>
      </c>
      <c r="Z339" s="49" t="s">
        <v>45</v>
      </c>
      <c r="AA339" s="49"/>
      <c r="AB339" s="49"/>
      <c r="AC339" s="54"/>
      <c r="AD339" s="98" t="s">
        <v>1063</v>
      </c>
      <c r="AE339" s="54"/>
      <c r="AF339" s="54"/>
      <c r="AG339" s="54"/>
      <c r="AH339" s="50"/>
      <c r="AI339" s="52" t="s">
        <v>113</v>
      </c>
    </row>
    <row r="340" spans="1:35" s="26" customFormat="1" ht="58.5" customHeight="1" x14ac:dyDescent="0.2">
      <c r="A340" s="42" t="s">
        <v>1239</v>
      </c>
      <c r="B340" s="42" t="s">
        <v>213</v>
      </c>
      <c r="C340" s="49" t="s">
        <v>36</v>
      </c>
      <c r="D340" s="49" t="s">
        <v>843</v>
      </c>
      <c r="E340" s="49" t="s">
        <v>844</v>
      </c>
      <c r="F340" s="50" t="s">
        <v>1240</v>
      </c>
      <c r="G340" s="50" t="s">
        <v>1241</v>
      </c>
      <c r="H340" s="49"/>
      <c r="I340" s="49" t="s">
        <v>40</v>
      </c>
      <c r="J340" s="134">
        <v>41932</v>
      </c>
      <c r="K340" s="51" t="s">
        <v>125</v>
      </c>
      <c r="L340" s="51" t="s">
        <v>1230</v>
      </c>
      <c r="M340" s="52" t="s">
        <v>45</v>
      </c>
      <c r="N340" s="49" t="s">
        <v>43</v>
      </c>
      <c r="O340" s="49" t="s">
        <v>1242</v>
      </c>
      <c r="P340" s="136">
        <v>41884</v>
      </c>
      <c r="Q340" s="39" t="s">
        <v>187</v>
      </c>
      <c r="R340" s="160" t="s">
        <v>1246</v>
      </c>
      <c r="S340" s="49"/>
      <c r="T340" s="52">
        <v>1</v>
      </c>
      <c r="U340" s="49" t="s">
        <v>44</v>
      </c>
      <c r="V340" s="139" t="s">
        <v>1247</v>
      </c>
      <c r="W340" s="54" t="s">
        <v>1061</v>
      </c>
      <c r="X340" s="54">
        <v>160000</v>
      </c>
      <c r="Y340" s="132" t="s">
        <v>1063</v>
      </c>
      <c r="Z340" s="49" t="s">
        <v>45</v>
      </c>
      <c r="AA340" s="49"/>
      <c r="AB340" s="49"/>
      <c r="AC340" s="54"/>
      <c r="AD340" s="54" t="s">
        <v>773</v>
      </c>
      <c r="AE340" s="54"/>
      <c r="AF340" s="54"/>
      <c r="AG340" s="54"/>
      <c r="AH340" s="50"/>
      <c r="AI340" s="52" t="s">
        <v>109</v>
      </c>
    </row>
    <row r="341" spans="1:35" s="26" customFormat="1" ht="76.5" customHeight="1" x14ac:dyDescent="0.2">
      <c r="A341" s="42" t="s">
        <v>1244</v>
      </c>
      <c r="B341" s="42" t="s">
        <v>213</v>
      </c>
      <c r="C341" s="49" t="s">
        <v>35</v>
      </c>
      <c r="D341" s="49" t="s">
        <v>0</v>
      </c>
      <c r="E341" s="49" t="s">
        <v>28</v>
      </c>
      <c r="F341" s="50" t="s">
        <v>784</v>
      </c>
      <c r="G341" s="50" t="s">
        <v>1243</v>
      </c>
      <c r="H341" s="49"/>
      <c r="I341" s="49" t="s">
        <v>40</v>
      </c>
      <c r="J341" s="134">
        <v>41932</v>
      </c>
      <c r="K341" s="51"/>
      <c r="L341" s="51"/>
      <c r="M341" s="52" t="s">
        <v>44</v>
      </c>
      <c r="N341" s="49" t="s">
        <v>41</v>
      </c>
      <c r="O341" s="49" t="s">
        <v>245</v>
      </c>
      <c r="P341" s="136">
        <v>41874</v>
      </c>
      <c r="Q341" s="39" t="s">
        <v>155</v>
      </c>
      <c r="R341" s="160" t="s">
        <v>1245</v>
      </c>
      <c r="S341" s="49"/>
      <c r="T341" s="52"/>
      <c r="U341" s="49" t="s">
        <v>45</v>
      </c>
      <c r="V341" s="140"/>
      <c r="W341" s="54"/>
      <c r="X341" s="54"/>
      <c r="Y341" s="55">
        <v>12614.57</v>
      </c>
      <c r="Z341" s="49"/>
      <c r="AA341" s="49"/>
      <c r="AB341" s="49"/>
      <c r="AC341" s="54"/>
      <c r="AD341" s="132" t="s">
        <v>1063</v>
      </c>
      <c r="AE341" s="54"/>
      <c r="AF341" s="54"/>
      <c r="AG341" s="54"/>
      <c r="AH341" s="50"/>
      <c r="AI341" s="52" t="s">
        <v>113</v>
      </c>
    </row>
    <row r="342" spans="1:35" s="26" customFormat="1" ht="33.75" customHeight="1" x14ac:dyDescent="0.2">
      <c r="A342" s="42" t="s">
        <v>1250</v>
      </c>
      <c r="B342" s="42" t="s">
        <v>213</v>
      </c>
      <c r="C342" s="49" t="s">
        <v>35</v>
      </c>
      <c r="D342" s="49" t="s">
        <v>0</v>
      </c>
      <c r="E342" s="49" t="s">
        <v>31</v>
      </c>
      <c r="F342" s="50" t="s">
        <v>1251</v>
      </c>
      <c r="G342" s="50" t="s">
        <v>1252</v>
      </c>
      <c r="H342" s="49"/>
      <c r="I342" s="49" t="s">
        <v>40</v>
      </c>
      <c r="J342" s="134">
        <v>42030</v>
      </c>
      <c r="K342" s="51" t="s">
        <v>193</v>
      </c>
      <c r="L342" s="51"/>
      <c r="M342" s="52" t="s">
        <v>45</v>
      </c>
      <c r="N342" s="49" t="s">
        <v>43</v>
      </c>
      <c r="O342" s="49" t="s">
        <v>51</v>
      </c>
      <c r="P342" s="52" t="s">
        <v>185</v>
      </c>
      <c r="Q342" s="39" t="s">
        <v>308</v>
      </c>
      <c r="R342" s="160"/>
      <c r="S342" s="49"/>
      <c r="T342" s="52"/>
      <c r="U342" s="49" t="s">
        <v>45</v>
      </c>
      <c r="V342" s="140" t="s">
        <v>1063</v>
      </c>
      <c r="W342" s="54"/>
      <c r="X342" s="54"/>
      <c r="Y342" s="55">
        <v>9964.2800000000007</v>
      </c>
      <c r="Z342" s="49" t="s">
        <v>45</v>
      </c>
      <c r="AA342" s="49"/>
      <c r="AB342" s="49"/>
      <c r="AC342" s="54"/>
      <c r="AD342" s="98" t="s">
        <v>1063</v>
      </c>
      <c r="AE342" s="54"/>
      <c r="AF342" s="54"/>
      <c r="AG342" s="54"/>
      <c r="AH342" s="50"/>
      <c r="AI342" s="52" t="s">
        <v>113</v>
      </c>
    </row>
    <row r="343" spans="1:35" s="26" customFormat="1" ht="28.5" customHeight="1" x14ac:dyDescent="0.2">
      <c r="A343" s="42" t="s">
        <v>1253</v>
      </c>
      <c r="B343" s="42" t="s">
        <v>213</v>
      </c>
      <c r="C343" s="49" t="s">
        <v>35</v>
      </c>
      <c r="D343" s="49" t="s">
        <v>0</v>
      </c>
      <c r="E343" s="49" t="s">
        <v>31</v>
      </c>
      <c r="F343" s="50" t="s">
        <v>1251</v>
      </c>
      <c r="G343" s="50" t="s">
        <v>1254</v>
      </c>
      <c r="H343" s="49"/>
      <c r="I343" s="49" t="s">
        <v>40</v>
      </c>
      <c r="J343" s="134">
        <v>42030</v>
      </c>
      <c r="K343" s="51" t="s">
        <v>193</v>
      </c>
      <c r="L343" s="51"/>
      <c r="M343" s="52" t="s">
        <v>45</v>
      </c>
      <c r="N343" s="49" t="s">
        <v>43</v>
      </c>
      <c r="O343" s="49" t="s">
        <v>51</v>
      </c>
      <c r="P343" s="52" t="s">
        <v>185</v>
      </c>
      <c r="Q343" s="39" t="s">
        <v>308</v>
      </c>
      <c r="R343" s="160"/>
      <c r="S343" s="49"/>
      <c r="T343" s="52"/>
      <c r="U343" s="49" t="s">
        <v>45</v>
      </c>
      <c r="V343" s="140" t="s">
        <v>1063</v>
      </c>
      <c r="W343" s="54"/>
      <c r="X343" s="54"/>
      <c r="Y343" s="55">
        <v>9964.2800000000007</v>
      </c>
      <c r="Z343" s="49" t="s">
        <v>45</v>
      </c>
      <c r="AA343" s="49"/>
      <c r="AB343" s="49"/>
      <c r="AC343" s="54"/>
      <c r="AD343" s="98" t="s">
        <v>1063</v>
      </c>
      <c r="AE343" s="54"/>
      <c r="AF343" s="54"/>
      <c r="AG343" s="54"/>
      <c r="AH343" s="50"/>
      <c r="AI343" s="52" t="s">
        <v>113</v>
      </c>
    </row>
    <row r="344" spans="1:35" s="26" customFormat="1" ht="39.75" customHeight="1" x14ac:dyDescent="0.2">
      <c r="A344" s="42" t="s">
        <v>1255</v>
      </c>
      <c r="B344" s="42" t="s">
        <v>213</v>
      </c>
      <c r="C344" s="49" t="s">
        <v>35</v>
      </c>
      <c r="D344" s="49" t="s">
        <v>0</v>
      </c>
      <c r="E344" s="49" t="s">
        <v>31</v>
      </c>
      <c r="F344" s="50" t="s">
        <v>1251</v>
      </c>
      <c r="G344" s="50" t="s">
        <v>1256</v>
      </c>
      <c r="H344" s="49"/>
      <c r="I344" s="49" t="s">
        <v>40</v>
      </c>
      <c r="J344" s="134">
        <v>42030</v>
      </c>
      <c r="K344" s="51" t="s">
        <v>193</v>
      </c>
      <c r="L344" s="51"/>
      <c r="M344" s="52" t="s">
        <v>45</v>
      </c>
      <c r="N344" s="49" t="s">
        <v>43</v>
      </c>
      <c r="O344" s="49" t="s">
        <v>51</v>
      </c>
      <c r="P344" s="52" t="s">
        <v>185</v>
      </c>
      <c r="Q344" s="39" t="s">
        <v>308</v>
      </c>
      <c r="R344" s="160"/>
      <c r="S344" s="49"/>
      <c r="T344" s="52"/>
      <c r="U344" s="49" t="s">
        <v>45</v>
      </c>
      <c r="V344" s="140" t="s">
        <v>1063</v>
      </c>
      <c r="W344" s="54"/>
      <c r="X344" s="54"/>
      <c r="Y344" s="55">
        <v>9964.2800000000007</v>
      </c>
      <c r="Z344" s="49" t="s">
        <v>45</v>
      </c>
      <c r="AA344" s="49"/>
      <c r="AB344" s="49"/>
      <c r="AC344" s="54"/>
      <c r="AD344" s="98" t="s">
        <v>1063</v>
      </c>
      <c r="AE344" s="54"/>
      <c r="AF344" s="54"/>
      <c r="AG344" s="54"/>
      <c r="AH344" s="50"/>
      <c r="AI344" s="52" t="s">
        <v>113</v>
      </c>
    </row>
    <row r="345" spans="1:35" s="26" customFormat="1" ht="51" customHeight="1" x14ac:dyDescent="0.2">
      <c r="A345" s="42" t="s">
        <v>1257</v>
      </c>
      <c r="B345" s="42" t="s">
        <v>213</v>
      </c>
      <c r="C345" s="49" t="s">
        <v>34</v>
      </c>
      <c r="D345" s="49" t="s">
        <v>0</v>
      </c>
      <c r="E345" s="49" t="s">
        <v>28</v>
      </c>
      <c r="F345" s="50" t="s">
        <v>293</v>
      </c>
      <c r="G345" s="50" t="s">
        <v>1258</v>
      </c>
      <c r="H345" s="49"/>
      <c r="I345" s="49" t="s">
        <v>40</v>
      </c>
      <c r="J345" s="134">
        <v>41988</v>
      </c>
      <c r="K345" s="51" t="s">
        <v>125</v>
      </c>
      <c r="L345" s="51" t="s">
        <v>1259</v>
      </c>
      <c r="M345" s="52" t="s">
        <v>45</v>
      </c>
      <c r="N345" s="49" t="s">
        <v>43</v>
      </c>
      <c r="O345" s="49" t="s">
        <v>1260</v>
      </c>
      <c r="P345" s="136">
        <v>41928</v>
      </c>
      <c r="Q345" s="39" t="s">
        <v>187</v>
      </c>
      <c r="R345" s="160" t="s">
        <v>1270</v>
      </c>
      <c r="S345" s="49"/>
      <c r="T345" s="52">
        <v>1</v>
      </c>
      <c r="U345" s="49" t="s">
        <v>44</v>
      </c>
      <c r="V345" s="139" t="s">
        <v>1271</v>
      </c>
      <c r="W345" s="54" t="s">
        <v>1061</v>
      </c>
      <c r="X345" s="54">
        <v>206000</v>
      </c>
      <c r="Y345" s="55" t="s">
        <v>1063</v>
      </c>
      <c r="Z345" s="49" t="s">
        <v>45</v>
      </c>
      <c r="AA345" s="49"/>
      <c r="AB345" s="49"/>
      <c r="AC345" s="54"/>
      <c r="AD345" s="65" t="s">
        <v>1261</v>
      </c>
      <c r="AE345" s="54"/>
      <c r="AF345" s="54"/>
      <c r="AG345" s="54"/>
      <c r="AH345" s="50"/>
      <c r="AI345" s="52" t="s">
        <v>114</v>
      </c>
    </row>
    <row r="346" spans="1:35" s="26" customFormat="1" ht="63.75" customHeight="1" x14ac:dyDescent="0.2">
      <c r="A346" s="42" t="s">
        <v>1568</v>
      </c>
      <c r="B346" s="42" t="s">
        <v>213</v>
      </c>
      <c r="C346" s="49" t="s">
        <v>36</v>
      </c>
      <c r="D346" s="49" t="s">
        <v>0</v>
      </c>
      <c r="E346" s="49" t="s">
        <v>31</v>
      </c>
      <c r="F346" s="50" t="s">
        <v>85</v>
      </c>
      <c r="G346" s="50" t="s">
        <v>1262</v>
      </c>
      <c r="H346" s="49"/>
      <c r="I346" s="49" t="s">
        <v>40</v>
      </c>
      <c r="J346" s="134">
        <v>42030</v>
      </c>
      <c r="K346" s="51"/>
      <c r="L346" s="51"/>
      <c r="M346" s="52" t="s">
        <v>44</v>
      </c>
      <c r="N346" s="49" t="s">
        <v>42</v>
      </c>
      <c r="O346" s="49" t="s">
        <v>51</v>
      </c>
      <c r="P346" s="136">
        <v>41939</v>
      </c>
      <c r="Q346" s="39" t="s">
        <v>283</v>
      </c>
      <c r="R346" s="160" t="s">
        <v>1548</v>
      </c>
      <c r="S346" s="49"/>
      <c r="T346" s="52"/>
      <c r="U346" s="49" t="s">
        <v>45</v>
      </c>
      <c r="V346" s="140" t="s">
        <v>1063</v>
      </c>
      <c r="W346" s="39" t="s">
        <v>1063</v>
      </c>
      <c r="X346" s="39" t="s">
        <v>1063</v>
      </c>
      <c r="Y346" s="54">
        <v>370000</v>
      </c>
      <c r="Z346" s="49" t="s">
        <v>44</v>
      </c>
      <c r="AA346" s="49"/>
      <c r="AB346" s="49"/>
      <c r="AC346" s="54"/>
      <c r="AD346" s="65" t="s">
        <v>1178</v>
      </c>
      <c r="AE346" s="54"/>
      <c r="AF346" s="54"/>
      <c r="AG346" s="54"/>
      <c r="AH346" s="50"/>
      <c r="AI346" s="52" t="s">
        <v>113</v>
      </c>
    </row>
    <row r="347" spans="1:35" s="26" customFormat="1" ht="63.75" customHeight="1" x14ac:dyDescent="0.2">
      <c r="A347" s="42" t="s">
        <v>1569</v>
      </c>
      <c r="B347" s="42" t="s">
        <v>213</v>
      </c>
      <c r="C347" s="49" t="s">
        <v>36</v>
      </c>
      <c r="D347" s="49" t="s">
        <v>0</v>
      </c>
      <c r="E347" s="49" t="s">
        <v>31</v>
      </c>
      <c r="F347" s="50" t="s">
        <v>85</v>
      </c>
      <c r="G347" s="50" t="s">
        <v>1265</v>
      </c>
      <c r="H347" s="49"/>
      <c r="I347" s="49" t="s">
        <v>40</v>
      </c>
      <c r="J347" s="134">
        <v>42030</v>
      </c>
      <c r="K347" s="51"/>
      <c r="L347" s="51"/>
      <c r="M347" s="52" t="s">
        <v>44</v>
      </c>
      <c r="N347" s="49" t="s">
        <v>42</v>
      </c>
      <c r="O347" s="49" t="s">
        <v>51</v>
      </c>
      <c r="P347" s="136">
        <v>41939</v>
      </c>
      <c r="Q347" s="39" t="s">
        <v>283</v>
      </c>
      <c r="R347" s="160" t="s">
        <v>1548</v>
      </c>
      <c r="S347" s="49"/>
      <c r="T347" s="52"/>
      <c r="U347" s="49" t="s">
        <v>45</v>
      </c>
      <c r="V347" s="140" t="s">
        <v>1063</v>
      </c>
      <c r="W347" s="39" t="s">
        <v>1063</v>
      </c>
      <c r="X347" s="39" t="s">
        <v>1063</v>
      </c>
      <c r="Y347" s="55">
        <v>942000</v>
      </c>
      <c r="Z347" s="49" t="s">
        <v>44</v>
      </c>
      <c r="AA347" s="49"/>
      <c r="AB347" s="49"/>
      <c r="AC347" s="54"/>
      <c r="AD347" s="65" t="s">
        <v>1178</v>
      </c>
      <c r="AE347" s="54"/>
      <c r="AF347" s="54"/>
      <c r="AG347" s="54"/>
      <c r="AH347" s="50"/>
      <c r="AI347" s="52" t="s">
        <v>113</v>
      </c>
    </row>
    <row r="348" spans="1:35" s="26" customFormat="1" ht="36.75" customHeight="1" x14ac:dyDescent="0.2">
      <c r="A348" s="42" t="s">
        <v>1263</v>
      </c>
      <c r="B348" s="42" t="s">
        <v>213</v>
      </c>
      <c r="C348" s="49" t="s">
        <v>35</v>
      </c>
      <c r="D348" s="49" t="s">
        <v>843</v>
      </c>
      <c r="E348" s="49"/>
      <c r="F348" s="50" t="s">
        <v>286</v>
      </c>
      <c r="G348" s="50" t="s">
        <v>1264</v>
      </c>
      <c r="H348" s="49"/>
      <c r="I348" s="49" t="s">
        <v>40</v>
      </c>
      <c r="J348" s="134">
        <v>41988</v>
      </c>
      <c r="K348" s="51" t="s">
        <v>193</v>
      </c>
      <c r="L348" s="51"/>
      <c r="M348" s="52" t="s">
        <v>45</v>
      </c>
      <c r="N348" s="49" t="s">
        <v>42</v>
      </c>
      <c r="O348" s="49" t="s">
        <v>1174</v>
      </c>
      <c r="P348" s="52" t="s">
        <v>185</v>
      </c>
      <c r="Q348" s="39"/>
      <c r="R348" s="160" t="s">
        <v>185</v>
      </c>
      <c r="S348" s="49"/>
      <c r="T348" s="52"/>
      <c r="U348" s="49" t="s">
        <v>45</v>
      </c>
      <c r="V348" s="140" t="s">
        <v>1063</v>
      </c>
      <c r="W348" s="54" t="s">
        <v>1063</v>
      </c>
      <c r="X348" s="54" t="s">
        <v>1063</v>
      </c>
      <c r="Y348" s="55">
        <v>7440.46</v>
      </c>
      <c r="Z348" s="49"/>
      <c r="AA348" s="49"/>
      <c r="AB348" s="49"/>
      <c r="AC348" s="54"/>
      <c r="AD348" s="65"/>
      <c r="AE348" s="54"/>
      <c r="AF348" s="54"/>
      <c r="AG348" s="54"/>
      <c r="AH348" s="50"/>
      <c r="AI348" s="52" t="s">
        <v>109</v>
      </c>
    </row>
    <row r="349" spans="1:35" s="26" customFormat="1" ht="76.5" customHeight="1" x14ac:dyDescent="0.2">
      <c r="A349" s="42" t="s">
        <v>1272</v>
      </c>
      <c r="B349" s="42" t="s">
        <v>213</v>
      </c>
      <c r="C349" s="49" t="s">
        <v>35</v>
      </c>
      <c r="D349" s="49" t="s">
        <v>0</v>
      </c>
      <c r="E349" s="49" t="s">
        <v>29</v>
      </c>
      <c r="F349" s="50" t="s">
        <v>784</v>
      </c>
      <c r="G349" s="50" t="s">
        <v>1273</v>
      </c>
      <c r="H349" s="49"/>
      <c r="I349" s="49" t="s">
        <v>40</v>
      </c>
      <c r="J349" s="134">
        <v>42030</v>
      </c>
      <c r="K349" s="51"/>
      <c r="L349" s="51"/>
      <c r="M349" s="52" t="s">
        <v>44</v>
      </c>
      <c r="N349" s="49" t="s">
        <v>41</v>
      </c>
      <c r="O349" s="49" t="s">
        <v>245</v>
      </c>
      <c r="P349" s="136">
        <v>41934</v>
      </c>
      <c r="Q349" s="39" t="s">
        <v>313</v>
      </c>
      <c r="R349" s="160" t="s">
        <v>1274</v>
      </c>
      <c r="S349" s="49"/>
      <c r="T349" s="52"/>
      <c r="U349" s="49" t="s">
        <v>45</v>
      </c>
      <c r="V349" s="140" t="s">
        <v>1063</v>
      </c>
      <c r="W349" s="54" t="s">
        <v>1063</v>
      </c>
      <c r="X349" s="54" t="s">
        <v>1063</v>
      </c>
      <c r="Y349" s="55">
        <v>8232.9</v>
      </c>
      <c r="Z349" s="49"/>
      <c r="AA349" s="49"/>
      <c r="AB349" s="49"/>
      <c r="AC349" s="54"/>
      <c r="AD349" s="65" t="s">
        <v>1063</v>
      </c>
      <c r="AE349" s="54"/>
      <c r="AF349" s="54"/>
      <c r="AG349" s="54"/>
      <c r="AH349" s="50"/>
      <c r="AI349" s="52" t="s">
        <v>113</v>
      </c>
    </row>
    <row r="350" spans="1:35" s="26" customFormat="1" ht="63.75" customHeight="1" x14ac:dyDescent="0.2">
      <c r="A350" s="42" t="s">
        <v>1266</v>
      </c>
      <c r="B350" s="42" t="s">
        <v>213</v>
      </c>
      <c r="C350" s="193" t="s">
        <v>36</v>
      </c>
      <c r="D350" s="49" t="s">
        <v>0</v>
      </c>
      <c r="E350" s="49" t="s">
        <v>28</v>
      </c>
      <c r="F350" s="50" t="s">
        <v>1267</v>
      </c>
      <c r="G350" s="50" t="s">
        <v>1268</v>
      </c>
      <c r="H350" s="49"/>
      <c r="I350" s="49" t="s">
        <v>49</v>
      </c>
      <c r="J350" s="134" t="s">
        <v>1063</v>
      </c>
      <c r="K350" s="51"/>
      <c r="L350" s="51"/>
      <c r="M350" s="52" t="s">
        <v>45</v>
      </c>
      <c r="N350" s="49" t="s">
        <v>42</v>
      </c>
      <c r="O350" s="49" t="s">
        <v>51</v>
      </c>
      <c r="P350" s="136">
        <v>41961</v>
      </c>
      <c r="Q350" s="39" t="s">
        <v>701</v>
      </c>
      <c r="R350" s="160" t="s">
        <v>1292</v>
      </c>
      <c r="S350" s="49"/>
      <c r="T350" s="52"/>
      <c r="U350" s="49" t="s">
        <v>45</v>
      </c>
      <c r="V350" s="140" t="s">
        <v>1063</v>
      </c>
      <c r="W350" s="54" t="s">
        <v>1063</v>
      </c>
      <c r="X350" s="54" t="s">
        <v>1063</v>
      </c>
      <c r="Y350" s="55">
        <v>34835407</v>
      </c>
      <c r="Z350" s="49" t="s">
        <v>44</v>
      </c>
      <c r="AA350" s="49"/>
      <c r="AB350" s="49"/>
      <c r="AC350" s="54"/>
      <c r="AD350" s="65" t="s">
        <v>1269</v>
      </c>
      <c r="AE350" s="54"/>
      <c r="AF350" s="54"/>
      <c r="AG350" s="54"/>
      <c r="AH350" s="50"/>
      <c r="AI350" s="52" t="s">
        <v>113</v>
      </c>
    </row>
    <row r="351" spans="1:35" s="26" customFormat="1" ht="62.45" customHeight="1" x14ac:dyDescent="0.2">
      <c r="A351" s="42" t="s">
        <v>1570</v>
      </c>
      <c r="B351" s="42" t="s">
        <v>213</v>
      </c>
      <c r="C351" s="49" t="s">
        <v>38</v>
      </c>
      <c r="D351" s="49" t="s">
        <v>0</v>
      </c>
      <c r="E351" s="49" t="s">
        <v>31</v>
      </c>
      <c r="F351" s="50" t="s">
        <v>1582</v>
      </c>
      <c r="G351" s="50" t="s">
        <v>1583</v>
      </c>
      <c r="H351" s="49"/>
      <c r="I351" s="49" t="s">
        <v>40</v>
      </c>
      <c r="J351" s="134">
        <v>42030</v>
      </c>
      <c r="K351" s="51"/>
      <c r="L351" s="51"/>
      <c r="M351" s="52" t="s">
        <v>44</v>
      </c>
      <c r="N351" s="49" t="s">
        <v>42</v>
      </c>
      <c r="O351" s="49" t="s">
        <v>51</v>
      </c>
      <c r="P351" s="136">
        <v>41948</v>
      </c>
      <c r="Q351" s="39" t="s">
        <v>283</v>
      </c>
      <c r="R351" s="160" t="s">
        <v>1281</v>
      </c>
      <c r="S351" s="49"/>
      <c r="T351" s="52"/>
      <c r="U351" s="49" t="s">
        <v>45</v>
      </c>
      <c r="V351" s="140" t="s">
        <v>1063</v>
      </c>
      <c r="W351" s="39" t="s">
        <v>1063</v>
      </c>
      <c r="X351" s="39" t="s">
        <v>1063</v>
      </c>
      <c r="Y351" s="55">
        <v>255000</v>
      </c>
      <c r="Z351" s="49" t="s">
        <v>44</v>
      </c>
      <c r="AA351" s="49"/>
      <c r="AB351" s="49"/>
      <c r="AC351" s="54"/>
      <c r="AD351" s="65" t="s">
        <v>1178</v>
      </c>
      <c r="AE351" s="54"/>
      <c r="AF351" s="54"/>
      <c r="AG351" s="54"/>
      <c r="AH351" s="50"/>
      <c r="AI351" s="52" t="s">
        <v>113</v>
      </c>
    </row>
    <row r="352" spans="1:35" s="26" customFormat="1" ht="77.45" customHeight="1" x14ac:dyDescent="0.2">
      <c r="A352" s="42" t="s">
        <v>1275</v>
      </c>
      <c r="B352" s="42" t="s">
        <v>213</v>
      </c>
      <c r="C352" s="49" t="s">
        <v>35</v>
      </c>
      <c r="D352" s="49" t="s">
        <v>0</v>
      </c>
      <c r="E352" s="49" t="s">
        <v>28</v>
      </c>
      <c r="F352" s="50" t="s">
        <v>784</v>
      </c>
      <c r="G352" s="50" t="s">
        <v>1584</v>
      </c>
      <c r="H352" s="49"/>
      <c r="I352" s="49" t="s">
        <v>40</v>
      </c>
      <c r="J352" s="134">
        <v>42030</v>
      </c>
      <c r="K352" s="51"/>
      <c r="L352" s="51"/>
      <c r="M352" s="52" t="s">
        <v>44</v>
      </c>
      <c r="N352" s="49" t="s">
        <v>41</v>
      </c>
      <c r="O352" s="49" t="s">
        <v>245</v>
      </c>
      <c r="P352" s="136">
        <v>41955</v>
      </c>
      <c r="Q352" s="39" t="s">
        <v>313</v>
      </c>
      <c r="R352" s="160" t="s">
        <v>1280</v>
      </c>
      <c r="S352" s="49"/>
      <c r="T352" s="52"/>
      <c r="U352" s="49" t="s">
        <v>45</v>
      </c>
      <c r="V352" s="140" t="s">
        <v>1063</v>
      </c>
      <c r="W352" s="39" t="s">
        <v>1063</v>
      </c>
      <c r="X352" s="39" t="s">
        <v>1063</v>
      </c>
      <c r="Y352" s="55">
        <v>48111.62</v>
      </c>
      <c r="Z352" s="49" t="s">
        <v>527</v>
      </c>
      <c r="AA352" s="49"/>
      <c r="AB352" s="49"/>
      <c r="AC352" s="54"/>
      <c r="AD352" s="132" t="s">
        <v>1063</v>
      </c>
      <c r="AE352" s="54"/>
      <c r="AF352" s="54"/>
      <c r="AG352" s="54"/>
      <c r="AH352" s="50"/>
      <c r="AI352" s="52" t="s">
        <v>113</v>
      </c>
    </row>
    <row r="353" spans="1:35" s="26" customFormat="1" ht="102" customHeight="1" x14ac:dyDescent="0.2">
      <c r="A353" s="42" t="s">
        <v>1276</v>
      </c>
      <c r="B353" s="42" t="s">
        <v>212</v>
      </c>
      <c r="C353" s="49"/>
      <c r="D353" s="49" t="s">
        <v>1277</v>
      </c>
      <c r="E353" s="49" t="s">
        <v>1279</v>
      </c>
      <c r="F353" s="50" t="s">
        <v>1278</v>
      </c>
      <c r="G353" s="50" t="s">
        <v>1585</v>
      </c>
      <c r="H353" s="49"/>
      <c r="I353" s="49" t="s">
        <v>40</v>
      </c>
      <c r="J353" s="134">
        <v>42030</v>
      </c>
      <c r="K353" s="51" t="s">
        <v>125</v>
      </c>
      <c r="L353" s="51" t="s">
        <v>1586</v>
      </c>
      <c r="M353" s="52" t="s">
        <v>45</v>
      </c>
      <c r="N353" s="49" t="s">
        <v>41</v>
      </c>
      <c r="O353" s="49" t="s">
        <v>51</v>
      </c>
      <c r="P353" s="136">
        <v>41957</v>
      </c>
      <c r="Q353" s="39" t="s">
        <v>187</v>
      </c>
      <c r="R353" s="160" t="s">
        <v>1896</v>
      </c>
      <c r="S353" s="49"/>
      <c r="T353" s="52"/>
      <c r="U353" s="49" t="s">
        <v>44</v>
      </c>
      <c r="V353" s="139" t="s">
        <v>1282</v>
      </c>
      <c r="W353" s="98" t="s">
        <v>1061</v>
      </c>
      <c r="X353" s="65">
        <v>35000</v>
      </c>
      <c r="Y353" s="39" t="s">
        <v>1063</v>
      </c>
      <c r="Z353" s="49" t="s">
        <v>45</v>
      </c>
      <c r="AA353" s="49"/>
      <c r="AB353" s="49"/>
      <c r="AC353" s="54"/>
      <c r="AD353" s="54" t="s">
        <v>773</v>
      </c>
      <c r="AE353" s="54"/>
      <c r="AF353" s="54"/>
      <c r="AG353" s="54"/>
      <c r="AH353" s="50"/>
      <c r="AI353" s="52" t="s">
        <v>113</v>
      </c>
    </row>
    <row r="354" spans="1:35" s="26" customFormat="1" ht="46.9" customHeight="1" x14ac:dyDescent="0.2">
      <c r="A354" s="42" t="s">
        <v>1283</v>
      </c>
      <c r="B354" s="42" t="s">
        <v>213</v>
      </c>
      <c r="C354" s="49" t="s">
        <v>37</v>
      </c>
      <c r="D354" s="49" t="s">
        <v>672</v>
      </c>
      <c r="E354" s="49"/>
      <c r="F354" s="50" t="s">
        <v>1284</v>
      </c>
      <c r="G354" s="50" t="s">
        <v>1285</v>
      </c>
      <c r="H354" s="49"/>
      <c r="I354" s="49" t="s">
        <v>40</v>
      </c>
      <c r="J354" s="134"/>
      <c r="K354" s="51" t="s">
        <v>193</v>
      </c>
      <c r="L354" s="51"/>
      <c r="M354" s="52" t="s">
        <v>45</v>
      </c>
      <c r="N354" s="49" t="s">
        <v>42</v>
      </c>
      <c r="O354" s="49" t="s">
        <v>51</v>
      </c>
      <c r="P354" s="52" t="s">
        <v>185</v>
      </c>
      <c r="Q354" s="39" t="s">
        <v>1286</v>
      </c>
      <c r="R354" s="160"/>
      <c r="S354" s="49"/>
      <c r="T354" s="52"/>
      <c r="U354" s="49" t="s">
        <v>45</v>
      </c>
      <c r="V354" s="140" t="s">
        <v>1063</v>
      </c>
      <c r="W354" s="39" t="s">
        <v>1063</v>
      </c>
      <c r="X354" s="39" t="s">
        <v>1063</v>
      </c>
      <c r="Y354" s="39" t="s">
        <v>1287</v>
      </c>
      <c r="Z354" s="49" t="s">
        <v>45</v>
      </c>
      <c r="AA354" s="49"/>
      <c r="AB354" s="49"/>
      <c r="AC354" s="54"/>
      <c r="AD354" s="39" t="s">
        <v>1063</v>
      </c>
      <c r="AE354" s="54"/>
      <c r="AF354" s="54"/>
      <c r="AG354" s="54"/>
      <c r="AH354" s="50"/>
      <c r="AI354" s="52" t="s">
        <v>109</v>
      </c>
    </row>
    <row r="355" spans="1:35" s="26" customFormat="1" ht="97.15" customHeight="1" x14ac:dyDescent="0.2">
      <c r="A355" s="42" t="s">
        <v>1289</v>
      </c>
      <c r="B355" s="42" t="s">
        <v>213</v>
      </c>
      <c r="C355" s="49" t="s">
        <v>38</v>
      </c>
      <c r="D355" s="49" t="s">
        <v>672</v>
      </c>
      <c r="E355" s="49"/>
      <c r="F355" s="50" t="s">
        <v>784</v>
      </c>
      <c r="G355" s="50" t="s">
        <v>1290</v>
      </c>
      <c r="H355" s="49"/>
      <c r="I355" s="49" t="s">
        <v>40</v>
      </c>
      <c r="J355" s="134">
        <v>42030</v>
      </c>
      <c r="K355" s="51" t="s">
        <v>193</v>
      </c>
      <c r="L355" s="51"/>
      <c r="M355" s="52" t="s">
        <v>45</v>
      </c>
      <c r="N355" s="49" t="s">
        <v>41</v>
      </c>
      <c r="O355" s="49" t="s">
        <v>245</v>
      </c>
      <c r="P355" s="136" t="s">
        <v>48</v>
      </c>
      <c r="Q355" s="39" t="s">
        <v>1286</v>
      </c>
      <c r="R355" s="160"/>
      <c r="S355" s="49"/>
      <c r="T355" s="52"/>
      <c r="U355" s="49" t="s">
        <v>45</v>
      </c>
      <c r="V355" s="140" t="s">
        <v>1063</v>
      </c>
      <c r="W355" s="39" t="s">
        <v>1063</v>
      </c>
      <c r="X355" s="39" t="s">
        <v>1063</v>
      </c>
      <c r="Y355" s="39" t="s">
        <v>1291</v>
      </c>
      <c r="Z355" s="49" t="s">
        <v>45</v>
      </c>
      <c r="AA355" s="49"/>
      <c r="AB355" s="49"/>
      <c r="AC355" s="54"/>
      <c r="AD355" s="39" t="s">
        <v>1063</v>
      </c>
      <c r="AE355" s="54"/>
      <c r="AF355" s="54"/>
      <c r="AG355" s="54"/>
      <c r="AH355" s="50"/>
      <c r="AI355" s="52" t="s">
        <v>109</v>
      </c>
    </row>
    <row r="356" spans="1:35" s="26" customFormat="1" ht="52.9" customHeight="1" x14ac:dyDescent="0.2">
      <c r="A356" s="42" t="s">
        <v>1293</v>
      </c>
      <c r="B356" s="42" t="s">
        <v>213</v>
      </c>
      <c r="C356" s="49" t="s">
        <v>36</v>
      </c>
      <c r="D356" s="49" t="s">
        <v>843</v>
      </c>
      <c r="E356" s="49" t="s">
        <v>844</v>
      </c>
      <c r="F356" s="50" t="s">
        <v>260</v>
      </c>
      <c r="G356" s="50" t="s">
        <v>1294</v>
      </c>
      <c r="H356" s="49"/>
      <c r="I356" s="49" t="s">
        <v>49</v>
      </c>
      <c r="J356" s="134" t="s">
        <v>1063</v>
      </c>
      <c r="K356" s="51" t="s">
        <v>125</v>
      </c>
      <c r="L356" s="51" t="s">
        <v>1587</v>
      </c>
      <c r="M356" s="52" t="s">
        <v>45</v>
      </c>
      <c r="N356" s="49" t="s">
        <v>43</v>
      </c>
      <c r="O356" s="49" t="s">
        <v>70</v>
      </c>
      <c r="P356" s="136">
        <v>42060</v>
      </c>
      <c r="Q356" s="39" t="s">
        <v>187</v>
      </c>
      <c r="R356" s="160" t="s">
        <v>1355</v>
      </c>
      <c r="S356" s="49"/>
      <c r="T356" s="52"/>
      <c r="U356" s="49" t="s">
        <v>44</v>
      </c>
      <c r="V356" s="139" t="s">
        <v>1356</v>
      </c>
      <c r="W356" s="98" t="s">
        <v>1061</v>
      </c>
      <c r="X356" s="98" t="s">
        <v>1062</v>
      </c>
      <c r="Y356" s="39" t="s">
        <v>1063</v>
      </c>
      <c r="Z356" s="49" t="s">
        <v>44</v>
      </c>
      <c r="AA356" s="49"/>
      <c r="AB356" s="49"/>
      <c r="AC356" s="54"/>
      <c r="AD356" s="65" t="s">
        <v>1588</v>
      </c>
      <c r="AE356" s="54"/>
      <c r="AF356" s="54"/>
      <c r="AG356" s="54"/>
      <c r="AH356" s="50"/>
      <c r="AI356" s="52" t="s">
        <v>109</v>
      </c>
    </row>
    <row r="357" spans="1:35" s="26" customFormat="1" ht="76.5" customHeight="1" x14ac:dyDescent="0.2">
      <c r="A357" s="42" t="s">
        <v>1295</v>
      </c>
      <c r="B357" s="42" t="s">
        <v>212</v>
      </c>
      <c r="C357" s="211" t="s">
        <v>38</v>
      </c>
      <c r="D357" s="49" t="s">
        <v>0</v>
      </c>
      <c r="E357" s="49"/>
      <c r="F357" s="50" t="s">
        <v>784</v>
      </c>
      <c r="G357" s="50" t="s">
        <v>1349</v>
      </c>
      <c r="H357" s="50" t="s">
        <v>1299</v>
      </c>
      <c r="I357" s="49" t="s">
        <v>49</v>
      </c>
      <c r="J357" s="134" t="s">
        <v>1063</v>
      </c>
      <c r="K357" s="51" t="s">
        <v>195</v>
      </c>
      <c r="L357" s="51" t="s">
        <v>1302</v>
      </c>
      <c r="M357" s="52" t="s">
        <v>45</v>
      </c>
      <c r="N357" s="49" t="s">
        <v>41</v>
      </c>
      <c r="O357" s="49" t="s">
        <v>245</v>
      </c>
      <c r="P357" s="136">
        <v>42012</v>
      </c>
      <c r="Q357" s="39" t="s">
        <v>187</v>
      </c>
      <c r="R357" s="160" t="s">
        <v>1322</v>
      </c>
      <c r="S357" s="49"/>
      <c r="T357" s="52"/>
      <c r="U357" s="49" t="s">
        <v>44</v>
      </c>
      <c r="V357" s="139" t="s">
        <v>1323</v>
      </c>
      <c r="W357" s="98" t="s">
        <v>1061</v>
      </c>
      <c r="X357" s="98" t="s">
        <v>1062</v>
      </c>
      <c r="Y357" s="39" t="s">
        <v>1063</v>
      </c>
      <c r="Z357" s="49" t="s">
        <v>45</v>
      </c>
      <c r="AA357" s="49"/>
      <c r="AB357" s="49"/>
      <c r="AC357" s="54"/>
      <c r="AD357" s="65" t="s">
        <v>773</v>
      </c>
      <c r="AE357" s="54"/>
      <c r="AF357" s="54"/>
      <c r="AG357" s="54"/>
      <c r="AH357" s="50"/>
      <c r="AI357" s="52" t="s">
        <v>114</v>
      </c>
    </row>
    <row r="358" spans="1:35" s="26" customFormat="1" ht="76.5" customHeight="1" x14ac:dyDescent="0.2">
      <c r="A358" s="42" t="s">
        <v>1296</v>
      </c>
      <c r="B358" s="42" t="s">
        <v>212</v>
      </c>
      <c r="C358" s="49" t="s">
        <v>36</v>
      </c>
      <c r="D358" s="49" t="s">
        <v>0</v>
      </c>
      <c r="E358" s="49"/>
      <c r="F358" s="50" t="s">
        <v>784</v>
      </c>
      <c r="G358" s="50" t="s">
        <v>1350</v>
      </c>
      <c r="H358" s="50" t="s">
        <v>1589</v>
      </c>
      <c r="I358" s="49" t="s">
        <v>49</v>
      </c>
      <c r="J358" s="134" t="s">
        <v>1063</v>
      </c>
      <c r="K358" s="51" t="s">
        <v>195</v>
      </c>
      <c r="L358" s="51" t="s">
        <v>1302</v>
      </c>
      <c r="M358" s="52" t="s">
        <v>45</v>
      </c>
      <c r="N358" s="49" t="s">
        <v>41</v>
      </c>
      <c r="O358" s="49" t="s">
        <v>245</v>
      </c>
      <c r="P358" s="136">
        <v>42012</v>
      </c>
      <c r="Q358" s="39" t="s">
        <v>187</v>
      </c>
      <c r="R358" s="160" t="s">
        <v>1322</v>
      </c>
      <c r="S358" s="49"/>
      <c r="T358" s="52"/>
      <c r="U358" s="49" t="s">
        <v>44</v>
      </c>
      <c r="V358" s="139" t="s">
        <v>1323</v>
      </c>
      <c r="W358" s="98" t="s">
        <v>1061</v>
      </c>
      <c r="X358" s="98" t="s">
        <v>1062</v>
      </c>
      <c r="Y358" s="39" t="s">
        <v>1063</v>
      </c>
      <c r="Z358" s="49" t="s">
        <v>45</v>
      </c>
      <c r="AA358" s="49"/>
      <c r="AB358" s="49"/>
      <c r="AC358" s="54"/>
      <c r="AD358" s="65" t="s">
        <v>773</v>
      </c>
      <c r="AE358" s="54"/>
      <c r="AF358" s="54"/>
      <c r="AG358" s="54"/>
      <c r="AH358" s="50"/>
      <c r="AI358" s="52" t="s">
        <v>114</v>
      </c>
    </row>
    <row r="359" spans="1:35" s="26" customFormat="1" ht="76.5" customHeight="1" x14ac:dyDescent="0.2">
      <c r="A359" s="42" t="s">
        <v>1297</v>
      </c>
      <c r="B359" s="42" t="s">
        <v>212</v>
      </c>
      <c r="C359" s="49" t="s">
        <v>34</v>
      </c>
      <c r="D359" s="49" t="s">
        <v>0</v>
      </c>
      <c r="E359" s="49"/>
      <c r="F359" s="50" t="s">
        <v>784</v>
      </c>
      <c r="G359" s="50" t="s">
        <v>1351</v>
      </c>
      <c r="H359" s="50" t="s">
        <v>1300</v>
      </c>
      <c r="I359" s="49" t="s">
        <v>49</v>
      </c>
      <c r="J359" s="134" t="s">
        <v>1063</v>
      </c>
      <c r="K359" s="51" t="s">
        <v>195</v>
      </c>
      <c r="L359" s="51" t="s">
        <v>1302</v>
      </c>
      <c r="M359" s="52" t="s">
        <v>45</v>
      </c>
      <c r="N359" s="49" t="s">
        <v>41</v>
      </c>
      <c r="O359" s="49" t="s">
        <v>320</v>
      </c>
      <c r="P359" s="136">
        <v>42012</v>
      </c>
      <c r="Q359" s="39" t="s">
        <v>187</v>
      </c>
      <c r="R359" s="160" t="s">
        <v>1322</v>
      </c>
      <c r="S359" s="49"/>
      <c r="T359" s="52"/>
      <c r="U359" s="49" t="s">
        <v>44</v>
      </c>
      <c r="V359" s="139" t="s">
        <v>1323</v>
      </c>
      <c r="W359" s="98" t="s">
        <v>1061</v>
      </c>
      <c r="X359" s="98" t="s">
        <v>1062</v>
      </c>
      <c r="Y359" s="39" t="s">
        <v>1063</v>
      </c>
      <c r="Z359" s="49" t="s">
        <v>45</v>
      </c>
      <c r="AA359" s="49"/>
      <c r="AB359" s="49"/>
      <c r="AC359" s="54"/>
      <c r="AD359" s="65" t="s">
        <v>773</v>
      </c>
      <c r="AE359" s="54"/>
      <c r="AF359" s="54"/>
      <c r="AG359" s="54"/>
      <c r="AH359" s="50"/>
      <c r="AI359" s="52" t="s">
        <v>114</v>
      </c>
    </row>
    <row r="360" spans="1:35" s="26" customFormat="1" ht="76.5" customHeight="1" x14ac:dyDescent="0.2">
      <c r="A360" s="42" t="s">
        <v>1298</v>
      </c>
      <c r="B360" s="42" t="s">
        <v>212</v>
      </c>
      <c r="C360" s="49" t="s">
        <v>38</v>
      </c>
      <c r="D360" s="49" t="s">
        <v>0</v>
      </c>
      <c r="E360" s="49"/>
      <c r="F360" s="50" t="s">
        <v>784</v>
      </c>
      <c r="G360" s="50" t="s">
        <v>1352</v>
      </c>
      <c r="H360" s="50" t="s">
        <v>1301</v>
      </c>
      <c r="I360" s="49" t="s">
        <v>49</v>
      </c>
      <c r="J360" s="134" t="s">
        <v>1063</v>
      </c>
      <c r="K360" s="51" t="s">
        <v>195</v>
      </c>
      <c r="L360" s="51" t="s">
        <v>1302</v>
      </c>
      <c r="M360" s="52" t="s">
        <v>45</v>
      </c>
      <c r="N360" s="49" t="s">
        <v>41</v>
      </c>
      <c r="O360" s="49" t="s">
        <v>245</v>
      </c>
      <c r="P360" s="136">
        <v>42012</v>
      </c>
      <c r="Q360" s="39" t="s">
        <v>187</v>
      </c>
      <c r="R360" s="160" t="s">
        <v>1322</v>
      </c>
      <c r="S360" s="49"/>
      <c r="T360" s="52"/>
      <c r="U360" s="49" t="s">
        <v>44</v>
      </c>
      <c r="V360" s="139" t="s">
        <v>1323</v>
      </c>
      <c r="W360" s="98" t="s">
        <v>1061</v>
      </c>
      <c r="X360" s="98" t="s">
        <v>1062</v>
      </c>
      <c r="Y360" s="39" t="s">
        <v>1063</v>
      </c>
      <c r="Z360" s="49" t="s">
        <v>45</v>
      </c>
      <c r="AA360" s="49"/>
      <c r="AB360" s="49"/>
      <c r="AC360" s="54"/>
      <c r="AD360" s="65" t="s">
        <v>773</v>
      </c>
      <c r="AE360" s="54"/>
      <c r="AF360" s="54"/>
      <c r="AG360" s="54"/>
      <c r="AH360" s="50"/>
      <c r="AI360" s="52" t="s">
        <v>114</v>
      </c>
    </row>
    <row r="361" spans="1:35" s="26" customFormat="1" ht="63.75" customHeight="1" x14ac:dyDescent="0.2">
      <c r="A361" s="42" t="s">
        <v>1303</v>
      </c>
      <c r="B361" s="42" t="s">
        <v>213</v>
      </c>
      <c r="C361" s="49" t="s">
        <v>34</v>
      </c>
      <c r="D361" s="49" t="s">
        <v>0</v>
      </c>
      <c r="E361" s="49"/>
      <c r="F361" s="50" t="s">
        <v>386</v>
      </c>
      <c r="G361" s="50" t="s">
        <v>1304</v>
      </c>
      <c r="H361" s="49"/>
      <c r="I361" s="49" t="s">
        <v>40</v>
      </c>
      <c r="J361" s="134">
        <v>42058</v>
      </c>
      <c r="K361" s="51" t="s">
        <v>125</v>
      </c>
      <c r="L361" s="51" t="s">
        <v>1302</v>
      </c>
      <c r="M361" s="52" t="s">
        <v>45</v>
      </c>
      <c r="N361" s="49" t="s">
        <v>42</v>
      </c>
      <c r="O361" s="49" t="s">
        <v>1174</v>
      </c>
      <c r="P361" s="136">
        <v>42009</v>
      </c>
      <c r="Q361" s="39" t="s">
        <v>187</v>
      </c>
      <c r="R361" s="160" t="s">
        <v>1319</v>
      </c>
      <c r="S361" s="49"/>
      <c r="T361" s="52"/>
      <c r="U361" s="49" t="s">
        <v>44</v>
      </c>
      <c r="V361" s="139" t="s">
        <v>1320</v>
      </c>
      <c r="W361" s="98" t="s">
        <v>1061</v>
      </c>
      <c r="X361" s="98">
        <v>800000</v>
      </c>
      <c r="Y361" s="39" t="s">
        <v>1063</v>
      </c>
      <c r="Z361" s="49" t="s">
        <v>44</v>
      </c>
      <c r="AA361" s="49"/>
      <c r="AB361" s="49"/>
      <c r="AC361" s="54"/>
      <c r="AD361" s="65" t="s">
        <v>1305</v>
      </c>
      <c r="AE361" s="54"/>
      <c r="AF361" s="54"/>
      <c r="AG361" s="54"/>
      <c r="AH361" s="50"/>
      <c r="AI361" s="52" t="s">
        <v>114</v>
      </c>
    </row>
    <row r="362" spans="1:35" s="26" customFormat="1" ht="52.9" customHeight="1" x14ac:dyDescent="0.2">
      <c r="A362" s="42" t="s">
        <v>1306</v>
      </c>
      <c r="B362" s="42" t="s">
        <v>213</v>
      </c>
      <c r="C362" s="49" t="s">
        <v>34</v>
      </c>
      <c r="D362" s="49" t="s">
        <v>843</v>
      </c>
      <c r="E362" s="49" t="s">
        <v>844</v>
      </c>
      <c r="F362" s="50" t="s">
        <v>1205</v>
      </c>
      <c r="G362" s="50" t="s">
        <v>1590</v>
      </c>
      <c r="H362" s="50" t="s">
        <v>1307</v>
      </c>
      <c r="I362" s="49" t="s">
        <v>40</v>
      </c>
      <c r="J362" s="134">
        <v>42058</v>
      </c>
      <c r="K362" s="51" t="s">
        <v>195</v>
      </c>
      <c r="L362" s="51" t="s">
        <v>1321</v>
      </c>
      <c r="M362" s="52" t="s">
        <v>45</v>
      </c>
      <c r="N362" s="49" t="s">
        <v>43</v>
      </c>
      <c r="O362" s="49" t="s">
        <v>1207</v>
      </c>
      <c r="P362" s="136">
        <v>42009</v>
      </c>
      <c r="Q362" s="39" t="s">
        <v>187</v>
      </c>
      <c r="R362" s="160" t="s">
        <v>1319</v>
      </c>
      <c r="S362" s="49"/>
      <c r="T362" s="52"/>
      <c r="U362" s="49" t="s">
        <v>44</v>
      </c>
      <c r="V362" s="139" t="s">
        <v>1320</v>
      </c>
      <c r="W362" s="98" t="s">
        <v>1061</v>
      </c>
      <c r="X362" s="98" t="s">
        <v>1062</v>
      </c>
      <c r="Y362" s="39" t="s">
        <v>1063</v>
      </c>
      <c r="Z362" s="49" t="s">
        <v>45</v>
      </c>
      <c r="AA362" s="49"/>
      <c r="AB362" s="49"/>
      <c r="AC362" s="54"/>
      <c r="AD362" s="65" t="s">
        <v>548</v>
      </c>
      <c r="AE362" s="54"/>
      <c r="AF362" s="54"/>
      <c r="AG362" s="54"/>
      <c r="AH362" s="50"/>
      <c r="AI362" s="52" t="s">
        <v>109</v>
      </c>
    </row>
    <row r="363" spans="1:35" s="26" customFormat="1" ht="51" customHeight="1" x14ac:dyDescent="0.2">
      <c r="A363" s="42" t="s">
        <v>1308</v>
      </c>
      <c r="B363" s="42" t="s">
        <v>213</v>
      </c>
      <c r="C363" s="49" t="s">
        <v>34</v>
      </c>
      <c r="D363" s="49" t="s">
        <v>843</v>
      </c>
      <c r="E363" s="49" t="s">
        <v>844</v>
      </c>
      <c r="F363" s="50" t="s">
        <v>644</v>
      </c>
      <c r="G363" s="50" t="s">
        <v>1591</v>
      </c>
      <c r="H363" s="50" t="s">
        <v>1309</v>
      </c>
      <c r="I363" s="49" t="s">
        <v>40</v>
      </c>
      <c r="J363" s="134">
        <v>42058</v>
      </c>
      <c r="K363" s="51" t="s">
        <v>195</v>
      </c>
      <c r="L363" s="51" t="s">
        <v>1321</v>
      </c>
      <c r="M363" s="52" t="s">
        <v>45</v>
      </c>
      <c r="N363" s="49" t="s">
        <v>43</v>
      </c>
      <c r="O363" s="49" t="s">
        <v>1207</v>
      </c>
      <c r="P363" s="136">
        <v>42009</v>
      </c>
      <c r="Q363" s="39" t="s">
        <v>187</v>
      </c>
      <c r="R363" s="160" t="s">
        <v>1319</v>
      </c>
      <c r="S363" s="49"/>
      <c r="T363" s="52"/>
      <c r="U363" s="49" t="s">
        <v>44</v>
      </c>
      <c r="V363" s="139" t="s">
        <v>1320</v>
      </c>
      <c r="W363" s="98" t="s">
        <v>1061</v>
      </c>
      <c r="X363" s="98" t="s">
        <v>1062</v>
      </c>
      <c r="Y363" s="132" t="s">
        <v>1063</v>
      </c>
      <c r="Z363" s="49" t="s">
        <v>45</v>
      </c>
      <c r="AA363" s="49"/>
      <c r="AB363" s="49"/>
      <c r="AC363" s="54"/>
      <c r="AD363" s="65" t="s">
        <v>548</v>
      </c>
      <c r="AE363" s="54"/>
      <c r="AF363" s="54"/>
      <c r="AG363" s="54"/>
      <c r="AH363" s="50"/>
      <c r="AI363" s="52" t="s">
        <v>109</v>
      </c>
    </row>
    <row r="364" spans="1:35" s="26" customFormat="1" ht="113.25" customHeight="1" x14ac:dyDescent="0.2">
      <c r="A364" s="42" t="s">
        <v>1310</v>
      </c>
      <c r="B364" s="42" t="s">
        <v>212</v>
      </c>
      <c r="C364" s="49" t="s">
        <v>38</v>
      </c>
      <c r="D364" s="49" t="s">
        <v>0</v>
      </c>
      <c r="E364" s="49"/>
      <c r="F364" s="50" t="s">
        <v>1311</v>
      </c>
      <c r="G364" s="50" t="s">
        <v>1312</v>
      </c>
      <c r="H364" s="50"/>
      <c r="I364" s="49" t="s">
        <v>49</v>
      </c>
      <c r="J364" s="134" t="s">
        <v>1063</v>
      </c>
      <c r="K364" s="51"/>
      <c r="L364" s="51"/>
      <c r="M364" s="52" t="s">
        <v>45</v>
      </c>
      <c r="N364" s="49" t="s">
        <v>41</v>
      </c>
      <c r="O364" s="49" t="s">
        <v>51</v>
      </c>
      <c r="P364" s="136">
        <v>42012</v>
      </c>
      <c r="Q364" s="39" t="s">
        <v>1313</v>
      </c>
      <c r="R364" s="160" t="s">
        <v>3109</v>
      </c>
      <c r="S364" s="49"/>
      <c r="T364" s="52">
        <v>2</v>
      </c>
      <c r="U364" s="49" t="s">
        <v>45</v>
      </c>
      <c r="V364" s="140" t="s">
        <v>1063</v>
      </c>
      <c r="W364" s="98" t="s">
        <v>1063</v>
      </c>
      <c r="X364" s="98" t="s">
        <v>1063</v>
      </c>
      <c r="Y364" s="55">
        <v>319055</v>
      </c>
      <c r="Z364" s="49" t="s">
        <v>45</v>
      </c>
      <c r="AA364" s="49"/>
      <c r="AB364" s="49"/>
      <c r="AC364" s="54"/>
      <c r="AD364" s="65" t="s">
        <v>773</v>
      </c>
      <c r="AE364" s="54"/>
      <c r="AF364" s="54"/>
      <c r="AG364" s="54"/>
      <c r="AH364" s="50"/>
      <c r="AI364" s="52" t="s">
        <v>113</v>
      </c>
    </row>
    <row r="365" spans="1:35" s="26" customFormat="1" ht="78.75" customHeight="1" x14ac:dyDescent="0.2">
      <c r="A365" s="42" t="s">
        <v>1314</v>
      </c>
      <c r="B365" s="42" t="s">
        <v>212</v>
      </c>
      <c r="C365" s="193" t="s">
        <v>36</v>
      </c>
      <c r="D365" s="49" t="s">
        <v>0</v>
      </c>
      <c r="E365" s="49"/>
      <c r="F365" s="50" t="s">
        <v>1315</v>
      </c>
      <c r="G365" s="50" t="s">
        <v>1316</v>
      </c>
      <c r="H365" s="50"/>
      <c r="I365" s="49" t="s">
        <v>49</v>
      </c>
      <c r="J365" s="134" t="s">
        <v>1063</v>
      </c>
      <c r="K365" s="51"/>
      <c r="L365" s="51"/>
      <c r="M365" s="52" t="s">
        <v>45</v>
      </c>
      <c r="N365" s="49" t="s">
        <v>41</v>
      </c>
      <c r="O365" s="49" t="s">
        <v>51</v>
      </c>
      <c r="P365" s="136">
        <v>42019</v>
      </c>
      <c r="Q365" s="39" t="s">
        <v>187</v>
      </c>
      <c r="R365" s="160" t="s">
        <v>3088</v>
      </c>
      <c r="S365" s="49"/>
      <c r="T365" s="52">
        <v>2</v>
      </c>
      <c r="U365" s="49" t="s">
        <v>45</v>
      </c>
      <c r="V365" s="140" t="s">
        <v>1063</v>
      </c>
      <c r="W365" s="98" t="s">
        <v>1063</v>
      </c>
      <c r="X365" s="98" t="s">
        <v>1063</v>
      </c>
      <c r="Y365" s="55">
        <v>168590</v>
      </c>
      <c r="Z365" s="49" t="s">
        <v>45</v>
      </c>
      <c r="AA365" s="49"/>
      <c r="AB365" s="49"/>
      <c r="AC365" s="54"/>
      <c r="AD365" s="65" t="s">
        <v>773</v>
      </c>
      <c r="AE365" s="54"/>
      <c r="AF365" s="54"/>
      <c r="AG365" s="54"/>
      <c r="AH365" s="50"/>
      <c r="AI365" s="52" t="s">
        <v>113</v>
      </c>
    </row>
    <row r="366" spans="1:35" s="26" customFormat="1" ht="114.75" customHeight="1" x14ac:dyDescent="0.2">
      <c r="A366" s="42" t="s">
        <v>1317</v>
      </c>
      <c r="B366" s="42" t="s">
        <v>212</v>
      </c>
      <c r="C366" s="49"/>
      <c r="D366" s="49" t="s">
        <v>1277</v>
      </c>
      <c r="E366" s="49" t="s">
        <v>1279</v>
      </c>
      <c r="F366" s="50" t="s">
        <v>1318</v>
      </c>
      <c r="G366" s="50" t="s">
        <v>1592</v>
      </c>
      <c r="H366" s="50"/>
      <c r="I366" s="49" t="s">
        <v>40</v>
      </c>
      <c r="J366" s="134">
        <v>42058</v>
      </c>
      <c r="K366" s="51" t="s">
        <v>125</v>
      </c>
      <c r="L366" s="51" t="s">
        <v>1302</v>
      </c>
      <c r="M366" s="52" t="s">
        <v>45</v>
      </c>
      <c r="N366" s="49" t="s">
        <v>41</v>
      </c>
      <c r="O366" s="49" t="s">
        <v>51</v>
      </c>
      <c r="P366" s="136">
        <v>42017</v>
      </c>
      <c r="Q366" s="39" t="s">
        <v>187</v>
      </c>
      <c r="R366" s="160" t="s">
        <v>1330</v>
      </c>
      <c r="S366" s="49"/>
      <c r="T366" s="52"/>
      <c r="U366" s="49" t="s">
        <v>44</v>
      </c>
      <c r="V366" s="139" t="s">
        <v>1331</v>
      </c>
      <c r="W366" s="98" t="s">
        <v>1061</v>
      </c>
      <c r="X366" s="98">
        <v>75000</v>
      </c>
      <c r="Y366" s="55" t="s">
        <v>1063</v>
      </c>
      <c r="Z366" s="7" t="s">
        <v>527</v>
      </c>
      <c r="AA366" s="49"/>
      <c r="AB366" s="49"/>
      <c r="AC366" s="54"/>
      <c r="AD366" s="65" t="s">
        <v>773</v>
      </c>
      <c r="AE366" s="54"/>
      <c r="AF366" s="54"/>
      <c r="AG366" s="54"/>
      <c r="AH366" s="50"/>
      <c r="AI366" s="52" t="s">
        <v>113</v>
      </c>
    </row>
    <row r="367" spans="1:35" s="26" customFormat="1" ht="23.25" customHeight="1" x14ac:dyDescent="0.2">
      <c r="A367" s="40" t="s">
        <v>1326</v>
      </c>
      <c r="B367" s="42"/>
      <c r="C367" s="49"/>
      <c r="D367" s="49"/>
      <c r="E367" s="49"/>
      <c r="F367" s="50"/>
      <c r="G367" s="50"/>
      <c r="H367" s="50"/>
      <c r="I367" s="49"/>
      <c r="J367" s="134"/>
      <c r="K367" s="51"/>
      <c r="L367" s="51"/>
      <c r="M367" s="52"/>
      <c r="N367" s="49"/>
      <c r="O367" s="49"/>
      <c r="P367" s="52"/>
      <c r="Q367" s="39"/>
      <c r="R367" s="160"/>
      <c r="S367" s="49"/>
      <c r="T367" s="52"/>
      <c r="U367" s="49"/>
      <c r="V367" s="140"/>
      <c r="W367" s="98"/>
      <c r="X367" s="98"/>
      <c r="Y367" s="55"/>
      <c r="Z367" s="49"/>
      <c r="AA367" s="49"/>
      <c r="AB367" s="49"/>
      <c r="AC367" s="54"/>
      <c r="AD367" s="65"/>
      <c r="AE367" s="54"/>
      <c r="AF367" s="54"/>
      <c r="AG367" s="54"/>
      <c r="AH367" s="50"/>
      <c r="AI367" s="52"/>
    </row>
    <row r="368" spans="1:35" s="26" customFormat="1" ht="25.5" customHeight="1" x14ac:dyDescent="0.2">
      <c r="A368" s="42" t="s">
        <v>1327</v>
      </c>
      <c r="B368" s="42" t="s">
        <v>213</v>
      </c>
      <c r="C368" s="49" t="s">
        <v>35</v>
      </c>
      <c r="D368" s="49" t="s">
        <v>672</v>
      </c>
      <c r="E368" s="49"/>
      <c r="F368" s="50" t="s">
        <v>1328</v>
      </c>
      <c r="G368" s="50" t="s">
        <v>1329</v>
      </c>
      <c r="H368" s="50"/>
      <c r="I368" s="49" t="s">
        <v>40</v>
      </c>
      <c r="J368" s="134">
        <v>42117</v>
      </c>
      <c r="K368" s="51" t="s">
        <v>193</v>
      </c>
      <c r="L368" s="51"/>
      <c r="M368" s="52" t="s">
        <v>45</v>
      </c>
      <c r="N368" s="49" t="s">
        <v>43</v>
      </c>
      <c r="O368" s="49" t="s">
        <v>536</v>
      </c>
      <c r="P368" s="52"/>
      <c r="Q368" s="39" t="s">
        <v>542</v>
      </c>
      <c r="R368" s="160"/>
      <c r="S368" s="49"/>
      <c r="T368" s="52"/>
      <c r="U368" s="49" t="s">
        <v>45</v>
      </c>
      <c r="V368" s="140" t="s">
        <v>1063</v>
      </c>
      <c r="W368" s="98" t="s">
        <v>1063</v>
      </c>
      <c r="X368" s="98" t="s">
        <v>1063</v>
      </c>
      <c r="Y368" s="55">
        <v>5802.16</v>
      </c>
      <c r="Z368" s="49" t="s">
        <v>45</v>
      </c>
      <c r="AA368" s="49"/>
      <c r="AB368" s="49"/>
      <c r="AC368" s="54"/>
      <c r="AD368" s="65" t="s">
        <v>1063</v>
      </c>
      <c r="AE368" s="54"/>
      <c r="AF368" s="54"/>
      <c r="AG368" s="54"/>
      <c r="AH368" s="50"/>
      <c r="AI368" s="52" t="s">
        <v>109</v>
      </c>
    </row>
    <row r="369" spans="1:35" s="26" customFormat="1" ht="25.5" customHeight="1" x14ac:dyDescent="0.2">
      <c r="A369" s="42" t="s">
        <v>1333</v>
      </c>
      <c r="B369" s="42" t="s">
        <v>213</v>
      </c>
      <c r="C369" s="49" t="s">
        <v>35</v>
      </c>
      <c r="D369" s="49" t="s">
        <v>672</v>
      </c>
      <c r="E369" s="49"/>
      <c r="F369" s="50" t="s">
        <v>1103</v>
      </c>
      <c r="G369" s="50" t="s">
        <v>1332</v>
      </c>
      <c r="H369" s="50"/>
      <c r="I369" s="49" t="s">
        <v>40</v>
      </c>
      <c r="J369" s="134">
        <v>42145</v>
      </c>
      <c r="K369" s="51" t="s">
        <v>193</v>
      </c>
      <c r="L369" s="51"/>
      <c r="M369" s="52" t="s">
        <v>45</v>
      </c>
      <c r="N369" s="49" t="s">
        <v>43</v>
      </c>
      <c r="O369" s="49" t="s">
        <v>536</v>
      </c>
      <c r="P369" s="52"/>
      <c r="Q369" s="39" t="s">
        <v>71</v>
      </c>
      <c r="R369" s="160"/>
      <c r="S369" s="49"/>
      <c r="T369" s="52"/>
      <c r="U369" s="49" t="s">
        <v>45</v>
      </c>
      <c r="V369" s="140" t="s">
        <v>1063</v>
      </c>
      <c r="W369" s="98" t="s">
        <v>1063</v>
      </c>
      <c r="X369" s="98" t="s">
        <v>1063</v>
      </c>
      <c r="Y369" s="55">
        <v>5087</v>
      </c>
      <c r="Z369" s="49" t="s">
        <v>45</v>
      </c>
      <c r="AA369" s="49"/>
      <c r="AB369" s="49"/>
      <c r="AC369" s="54"/>
      <c r="AD369" s="65" t="s">
        <v>1063</v>
      </c>
      <c r="AE369" s="54"/>
      <c r="AF369" s="54"/>
      <c r="AG369" s="54"/>
      <c r="AH369" s="50"/>
      <c r="AI369" s="52" t="s">
        <v>109</v>
      </c>
    </row>
    <row r="370" spans="1:35" s="26" customFormat="1" ht="68.25" customHeight="1" x14ac:dyDescent="0.2">
      <c r="A370" s="42" t="s">
        <v>1334</v>
      </c>
      <c r="B370" s="42" t="s">
        <v>213</v>
      </c>
      <c r="C370" s="49" t="s">
        <v>35</v>
      </c>
      <c r="D370" s="49" t="s">
        <v>0</v>
      </c>
      <c r="E370" s="49" t="s">
        <v>29</v>
      </c>
      <c r="F370" s="50" t="s">
        <v>307</v>
      </c>
      <c r="G370" s="50" t="s">
        <v>1335</v>
      </c>
      <c r="H370" s="50"/>
      <c r="I370" s="49" t="s">
        <v>40</v>
      </c>
      <c r="J370" s="134">
        <v>42117</v>
      </c>
      <c r="K370" s="51" t="s">
        <v>125</v>
      </c>
      <c r="L370" s="51" t="s">
        <v>1302</v>
      </c>
      <c r="M370" s="52" t="s">
        <v>45</v>
      </c>
      <c r="N370" s="49" t="s">
        <v>41</v>
      </c>
      <c r="O370" s="49" t="s">
        <v>51</v>
      </c>
      <c r="P370" s="136">
        <v>42044</v>
      </c>
      <c r="Q370" s="39" t="s">
        <v>187</v>
      </c>
      <c r="R370" s="160" t="s">
        <v>1897</v>
      </c>
      <c r="S370" s="49"/>
      <c r="T370" s="52"/>
      <c r="U370" s="49" t="s">
        <v>44</v>
      </c>
      <c r="V370" s="139" t="s">
        <v>1346</v>
      </c>
      <c r="W370" s="98" t="s">
        <v>874</v>
      </c>
      <c r="X370" s="98">
        <v>40000</v>
      </c>
      <c r="Y370" s="55" t="s">
        <v>1063</v>
      </c>
      <c r="Z370" s="49" t="s">
        <v>45</v>
      </c>
      <c r="AA370" s="49"/>
      <c r="AB370" s="49"/>
      <c r="AC370" s="54"/>
      <c r="AD370" s="65" t="s">
        <v>773</v>
      </c>
      <c r="AE370" s="54"/>
      <c r="AF370" s="54"/>
      <c r="AG370" s="54"/>
      <c r="AH370" s="50"/>
      <c r="AI370" s="52" t="s">
        <v>113</v>
      </c>
    </row>
    <row r="371" spans="1:35" s="26" customFormat="1" ht="76.5" customHeight="1" x14ac:dyDescent="0.2">
      <c r="A371" s="42" t="s">
        <v>1571</v>
      </c>
      <c r="B371" s="42" t="s">
        <v>213</v>
      </c>
      <c r="C371" s="49" t="s">
        <v>35</v>
      </c>
      <c r="D371" s="49" t="s">
        <v>0</v>
      </c>
      <c r="E371" s="49"/>
      <c r="F371" s="50" t="s">
        <v>1105</v>
      </c>
      <c r="G371" s="50" t="s">
        <v>1336</v>
      </c>
      <c r="H371" s="50"/>
      <c r="I371" s="49" t="s">
        <v>40</v>
      </c>
      <c r="J371" s="134" t="s">
        <v>1357</v>
      </c>
      <c r="K371" s="51" t="s">
        <v>125</v>
      </c>
      <c r="L371" s="51" t="s">
        <v>1595</v>
      </c>
      <c r="M371" s="52" t="s">
        <v>44</v>
      </c>
      <c r="N371" s="49" t="s">
        <v>42</v>
      </c>
      <c r="O371" s="49" t="s">
        <v>51</v>
      </c>
      <c r="P371" s="136">
        <v>42062</v>
      </c>
      <c r="Q371" s="39" t="s">
        <v>1063</v>
      </c>
      <c r="R371" s="160" t="s">
        <v>1725</v>
      </c>
      <c r="S371" s="49"/>
      <c r="T371" s="52">
        <v>1</v>
      </c>
      <c r="U371" s="49" t="s">
        <v>45</v>
      </c>
      <c r="V371" s="140" t="s">
        <v>1063</v>
      </c>
      <c r="W371" s="98" t="s">
        <v>874</v>
      </c>
      <c r="X371" s="98" t="s">
        <v>1339</v>
      </c>
      <c r="Y371" s="55" t="s">
        <v>1063</v>
      </c>
      <c r="Z371" s="49" t="s">
        <v>44</v>
      </c>
      <c r="AA371" s="49"/>
      <c r="AB371" s="49"/>
      <c r="AC371" s="54"/>
      <c r="AD371" s="65" t="s">
        <v>1178</v>
      </c>
      <c r="AE371" s="54"/>
      <c r="AF371" s="54"/>
      <c r="AG371" s="54"/>
      <c r="AH371" s="50"/>
      <c r="AI371" s="52" t="s">
        <v>114</v>
      </c>
    </row>
    <row r="372" spans="1:35" s="26" customFormat="1" ht="76.5" customHeight="1" x14ac:dyDescent="0.2">
      <c r="A372" s="42" t="s">
        <v>1572</v>
      </c>
      <c r="B372" s="42" t="s">
        <v>213</v>
      </c>
      <c r="C372" s="49" t="s">
        <v>35</v>
      </c>
      <c r="D372" s="49" t="s">
        <v>0</v>
      </c>
      <c r="E372" s="49"/>
      <c r="F372" s="50" t="s">
        <v>1107</v>
      </c>
      <c r="G372" s="50" t="s">
        <v>1337</v>
      </c>
      <c r="H372" s="50"/>
      <c r="I372" s="49" t="s">
        <v>40</v>
      </c>
      <c r="J372" s="134" t="s">
        <v>1357</v>
      </c>
      <c r="K372" s="51" t="s">
        <v>125</v>
      </c>
      <c r="L372" s="51" t="s">
        <v>1595</v>
      </c>
      <c r="M372" s="52" t="s">
        <v>44</v>
      </c>
      <c r="N372" s="49" t="s">
        <v>42</v>
      </c>
      <c r="O372" s="49" t="s">
        <v>51</v>
      </c>
      <c r="P372" s="136">
        <v>42062</v>
      </c>
      <c r="Q372" s="39" t="s">
        <v>1063</v>
      </c>
      <c r="R372" s="160" t="s">
        <v>1725</v>
      </c>
      <c r="S372" s="49"/>
      <c r="T372" s="52">
        <v>1</v>
      </c>
      <c r="U372" s="49" t="s">
        <v>45</v>
      </c>
      <c r="V372" s="140" t="s">
        <v>1063</v>
      </c>
      <c r="W372" s="98" t="s">
        <v>874</v>
      </c>
      <c r="X372" s="98" t="s">
        <v>1339</v>
      </c>
      <c r="Y372" s="55" t="s">
        <v>1063</v>
      </c>
      <c r="Z372" s="49" t="s">
        <v>44</v>
      </c>
      <c r="AA372" s="49"/>
      <c r="AB372" s="49"/>
      <c r="AC372" s="54"/>
      <c r="AD372" s="65" t="s">
        <v>1178</v>
      </c>
      <c r="AE372" s="54"/>
      <c r="AF372" s="54"/>
      <c r="AG372" s="54"/>
      <c r="AH372" s="50"/>
      <c r="AI372" s="52" t="s">
        <v>114</v>
      </c>
    </row>
    <row r="373" spans="1:35" s="26" customFormat="1" ht="36" customHeight="1" x14ac:dyDescent="0.2">
      <c r="A373" s="42" t="s">
        <v>1341</v>
      </c>
      <c r="B373" s="42" t="s">
        <v>213</v>
      </c>
      <c r="C373" s="49" t="s">
        <v>38</v>
      </c>
      <c r="D373" s="49" t="s">
        <v>0</v>
      </c>
      <c r="E373" s="49"/>
      <c r="F373" s="50" t="s">
        <v>191</v>
      </c>
      <c r="G373" s="50" t="s">
        <v>1340</v>
      </c>
      <c r="H373" s="50"/>
      <c r="I373" s="49" t="s">
        <v>40</v>
      </c>
      <c r="J373" s="134" t="s">
        <v>1394</v>
      </c>
      <c r="K373" s="51" t="s">
        <v>193</v>
      </c>
      <c r="L373" s="51"/>
      <c r="M373" s="52" t="s">
        <v>45</v>
      </c>
      <c r="N373" s="49" t="s">
        <v>43</v>
      </c>
      <c r="O373" s="49" t="s">
        <v>51</v>
      </c>
      <c r="P373" s="52"/>
      <c r="Q373" s="39"/>
      <c r="R373" s="160"/>
      <c r="S373" s="49"/>
      <c r="T373" s="52"/>
      <c r="U373" s="49" t="s">
        <v>45</v>
      </c>
      <c r="V373" s="140" t="s">
        <v>1063</v>
      </c>
      <c r="W373" s="55" t="s">
        <v>1063</v>
      </c>
      <c r="X373" s="55" t="s">
        <v>1063</v>
      </c>
      <c r="Y373" s="55">
        <v>5500</v>
      </c>
      <c r="Z373" s="49" t="s">
        <v>45</v>
      </c>
      <c r="AA373" s="49"/>
      <c r="AB373" s="49"/>
      <c r="AC373" s="54"/>
      <c r="AD373" s="65" t="s">
        <v>1063</v>
      </c>
      <c r="AE373" s="54"/>
      <c r="AF373" s="54"/>
      <c r="AG373" s="54"/>
      <c r="AH373" s="50"/>
      <c r="AI373" s="52" t="s">
        <v>113</v>
      </c>
    </row>
    <row r="374" spans="1:35" s="26" customFormat="1" ht="146.25" customHeight="1" x14ac:dyDescent="0.2">
      <c r="A374" s="42" t="s">
        <v>1410</v>
      </c>
      <c r="B374" s="42" t="s">
        <v>212</v>
      </c>
      <c r="C374" s="49"/>
      <c r="D374" s="49" t="s">
        <v>1277</v>
      </c>
      <c r="E374" s="49" t="s">
        <v>1279</v>
      </c>
      <c r="F374" s="50" t="s">
        <v>1344</v>
      </c>
      <c r="G374" s="147" t="s">
        <v>1345</v>
      </c>
      <c r="H374" s="50"/>
      <c r="I374" s="49" t="s">
        <v>40</v>
      </c>
      <c r="J374" s="134">
        <v>42117</v>
      </c>
      <c r="K374" s="51" t="s">
        <v>125</v>
      </c>
      <c r="L374" s="146" t="s">
        <v>1593</v>
      </c>
      <c r="M374" s="52" t="s">
        <v>45</v>
      </c>
      <c r="N374" s="49" t="s">
        <v>41</v>
      </c>
      <c r="O374" s="49" t="s">
        <v>51</v>
      </c>
      <c r="P374" s="136">
        <v>42066</v>
      </c>
      <c r="Q374" s="39" t="s">
        <v>187</v>
      </c>
      <c r="R374" s="160" t="s">
        <v>1358</v>
      </c>
      <c r="S374" s="49"/>
      <c r="T374" s="52"/>
      <c r="U374" s="49" t="s">
        <v>44</v>
      </c>
      <c r="V374" s="139" t="s">
        <v>1359</v>
      </c>
      <c r="W374" s="98" t="s">
        <v>874</v>
      </c>
      <c r="X374" s="98">
        <v>180000</v>
      </c>
      <c r="Y374" s="55" t="s">
        <v>1063</v>
      </c>
      <c r="Z374" s="49" t="s">
        <v>45</v>
      </c>
      <c r="AA374" s="49"/>
      <c r="AB374" s="49"/>
      <c r="AC374" s="54"/>
      <c r="AD374" s="65" t="s">
        <v>773</v>
      </c>
      <c r="AE374" s="54"/>
      <c r="AF374" s="54"/>
      <c r="AG374" s="54"/>
      <c r="AH374" s="50"/>
      <c r="AI374" s="52" t="s">
        <v>109</v>
      </c>
    </row>
    <row r="375" spans="1:35" s="26" customFormat="1" ht="140.25" customHeight="1" x14ac:dyDescent="0.2">
      <c r="A375" s="42" t="s">
        <v>1342</v>
      </c>
      <c r="B375" s="42" t="s">
        <v>213</v>
      </c>
      <c r="C375" s="49" t="s">
        <v>37</v>
      </c>
      <c r="D375" s="49" t="s">
        <v>0</v>
      </c>
      <c r="E375" s="49"/>
      <c r="F375" s="50" t="s">
        <v>191</v>
      </c>
      <c r="G375" s="50" t="s">
        <v>1343</v>
      </c>
      <c r="H375" s="50"/>
      <c r="I375" s="49" t="s">
        <v>40</v>
      </c>
      <c r="J375" s="134" t="s">
        <v>1394</v>
      </c>
      <c r="K375" s="51" t="s">
        <v>193</v>
      </c>
      <c r="L375" s="51"/>
      <c r="M375" s="52" t="s">
        <v>45</v>
      </c>
      <c r="N375" s="49" t="s">
        <v>41</v>
      </c>
      <c r="O375" s="49" t="s">
        <v>51</v>
      </c>
      <c r="P375" s="52"/>
      <c r="Q375" s="39" t="s">
        <v>248</v>
      </c>
      <c r="R375" s="160"/>
      <c r="S375" s="49"/>
      <c r="T375" s="52"/>
      <c r="U375" s="49" t="s">
        <v>45</v>
      </c>
      <c r="V375" s="140" t="s">
        <v>1063</v>
      </c>
      <c r="W375" s="98" t="s">
        <v>1063</v>
      </c>
      <c r="X375" s="98" t="s">
        <v>1063</v>
      </c>
      <c r="Y375" s="55">
        <v>6700</v>
      </c>
      <c r="Z375" s="49" t="s">
        <v>45</v>
      </c>
      <c r="AA375" s="49"/>
      <c r="AB375" s="49"/>
      <c r="AC375" s="54"/>
      <c r="AD375" s="65" t="s">
        <v>1063</v>
      </c>
      <c r="AE375" s="54"/>
      <c r="AF375" s="54"/>
      <c r="AG375" s="54"/>
      <c r="AH375" s="50"/>
      <c r="AI375" s="52" t="s">
        <v>113</v>
      </c>
    </row>
    <row r="376" spans="1:35" s="26" customFormat="1" ht="75" customHeight="1" x14ac:dyDescent="0.2">
      <c r="A376" s="42" t="s">
        <v>1353</v>
      </c>
      <c r="B376" s="42" t="s">
        <v>213</v>
      </c>
      <c r="C376" s="49" t="s">
        <v>36</v>
      </c>
      <c r="D376" s="49" t="s">
        <v>0</v>
      </c>
      <c r="E376" s="49"/>
      <c r="F376" s="50" t="s">
        <v>1904</v>
      </c>
      <c r="G376" s="50" t="s">
        <v>421</v>
      </c>
      <c r="H376" s="50"/>
      <c r="I376" s="49" t="s">
        <v>40</v>
      </c>
      <c r="J376" s="134">
        <v>42117</v>
      </c>
      <c r="K376" s="51" t="s">
        <v>125</v>
      </c>
      <c r="L376" s="146" t="s">
        <v>1594</v>
      </c>
      <c r="M376" s="52" t="s">
        <v>45</v>
      </c>
      <c r="N376" s="49" t="s">
        <v>42</v>
      </c>
      <c r="O376" s="49" t="s">
        <v>51</v>
      </c>
      <c r="P376" s="136">
        <v>42067</v>
      </c>
      <c r="Q376" s="39" t="s">
        <v>187</v>
      </c>
      <c r="R376" s="160" t="s">
        <v>1360</v>
      </c>
      <c r="S376" s="49"/>
      <c r="T376" s="52">
        <v>2</v>
      </c>
      <c r="U376" s="49" t="s">
        <v>44</v>
      </c>
      <c r="V376" s="139" t="s">
        <v>1361</v>
      </c>
      <c r="W376" s="98" t="s">
        <v>874</v>
      </c>
      <c r="X376" s="98">
        <v>5000000</v>
      </c>
      <c r="Y376" s="55" t="s">
        <v>1063</v>
      </c>
      <c r="Z376" s="49" t="s">
        <v>45</v>
      </c>
      <c r="AA376" s="49"/>
      <c r="AB376" s="49"/>
      <c r="AC376" s="54"/>
      <c r="AD376" s="65" t="s">
        <v>1354</v>
      </c>
      <c r="AE376" s="54"/>
      <c r="AF376" s="54"/>
      <c r="AG376" s="54"/>
      <c r="AH376" s="50"/>
      <c r="AI376" s="52" t="s">
        <v>113</v>
      </c>
    </row>
    <row r="377" spans="1:35" s="26" customFormat="1" ht="102" customHeight="1" x14ac:dyDescent="0.2">
      <c r="A377" s="42" t="s">
        <v>1579</v>
      </c>
      <c r="B377" s="42" t="s">
        <v>213</v>
      </c>
      <c r="C377" s="49" t="s">
        <v>35</v>
      </c>
      <c r="D377" s="49" t="s">
        <v>843</v>
      </c>
      <c r="E377" s="49" t="s">
        <v>844</v>
      </c>
      <c r="F377" s="50" t="s">
        <v>1389</v>
      </c>
      <c r="G377" s="50" t="s">
        <v>1390</v>
      </c>
      <c r="H377" s="50"/>
      <c r="I377" s="49" t="s">
        <v>40</v>
      </c>
      <c r="J377" s="134" t="s">
        <v>1357</v>
      </c>
      <c r="K377" s="51" t="s">
        <v>125</v>
      </c>
      <c r="L377" s="51" t="s">
        <v>1595</v>
      </c>
      <c r="M377" s="52" t="s">
        <v>44</v>
      </c>
      <c r="N377" s="49" t="s">
        <v>42</v>
      </c>
      <c r="O377" s="49" t="s">
        <v>51</v>
      </c>
      <c r="P377" s="136">
        <v>42135</v>
      </c>
      <c r="Q377" s="39" t="s">
        <v>1063</v>
      </c>
      <c r="R377" s="160" t="s">
        <v>1338</v>
      </c>
      <c r="S377" s="49"/>
      <c r="T377" s="52"/>
      <c r="U377" s="49" t="s">
        <v>45</v>
      </c>
      <c r="V377" s="140" t="s">
        <v>1063</v>
      </c>
      <c r="W377" s="98" t="s">
        <v>874</v>
      </c>
      <c r="X377" s="98" t="s">
        <v>1339</v>
      </c>
      <c r="Y377" s="55" t="s">
        <v>1097</v>
      </c>
      <c r="Z377" s="49" t="s">
        <v>44</v>
      </c>
      <c r="AA377" s="49"/>
      <c r="AB377" s="49"/>
      <c r="AC377" s="54"/>
      <c r="AD377" s="65" t="s">
        <v>1178</v>
      </c>
      <c r="AE377" s="54"/>
      <c r="AF377" s="54"/>
      <c r="AG377" s="54"/>
      <c r="AH377" s="50"/>
      <c r="AI377" s="52" t="s">
        <v>114</v>
      </c>
    </row>
    <row r="378" spans="1:35" s="26" customFormat="1" ht="89.25" customHeight="1" x14ac:dyDescent="0.2">
      <c r="A378" s="42" t="s">
        <v>1573</v>
      </c>
      <c r="B378" s="42" t="s">
        <v>213</v>
      </c>
      <c r="C378" s="49" t="s">
        <v>38</v>
      </c>
      <c r="D378" s="49" t="s">
        <v>843</v>
      </c>
      <c r="E378" s="49" t="s">
        <v>844</v>
      </c>
      <c r="F378" s="50" t="s">
        <v>346</v>
      </c>
      <c r="G378" s="50" t="s">
        <v>1392</v>
      </c>
      <c r="H378" s="50"/>
      <c r="I378" s="49" t="s">
        <v>40</v>
      </c>
      <c r="J378" s="134" t="s">
        <v>1357</v>
      </c>
      <c r="K378" s="51" t="s">
        <v>125</v>
      </c>
      <c r="L378" s="51" t="s">
        <v>1595</v>
      </c>
      <c r="M378" s="52" t="s">
        <v>44</v>
      </c>
      <c r="N378" s="49" t="s">
        <v>42</v>
      </c>
      <c r="O378" s="49" t="s">
        <v>51</v>
      </c>
      <c r="P378" s="136">
        <v>42135</v>
      </c>
      <c r="Q378" s="39" t="s">
        <v>1063</v>
      </c>
      <c r="R378" s="160" t="s">
        <v>1338</v>
      </c>
      <c r="S378" s="49"/>
      <c r="T378" s="52"/>
      <c r="U378" s="49" t="s">
        <v>45</v>
      </c>
      <c r="V378" s="140" t="s">
        <v>1063</v>
      </c>
      <c r="W378" s="98" t="s">
        <v>874</v>
      </c>
      <c r="X378" s="98" t="s">
        <v>1339</v>
      </c>
      <c r="Y378" s="55" t="s">
        <v>1063</v>
      </c>
      <c r="Z378" s="49" t="s">
        <v>45</v>
      </c>
      <c r="AA378" s="49"/>
      <c r="AB378" s="49"/>
      <c r="AC378" s="54"/>
      <c r="AD378" s="65" t="s">
        <v>1178</v>
      </c>
      <c r="AE378" s="54"/>
      <c r="AF378" s="54"/>
      <c r="AG378" s="54"/>
      <c r="AH378" s="50"/>
      <c r="AI378" s="52" t="s">
        <v>114</v>
      </c>
    </row>
    <row r="379" spans="1:35" s="26" customFormat="1" ht="51" customHeight="1" x14ac:dyDescent="0.2">
      <c r="A379" s="42" t="s">
        <v>1574</v>
      </c>
      <c r="B379" s="42" t="s">
        <v>213</v>
      </c>
      <c r="C379" s="49" t="s">
        <v>36</v>
      </c>
      <c r="D379" s="49" t="s">
        <v>843</v>
      </c>
      <c r="E379" s="49"/>
      <c r="F379" s="50" t="s">
        <v>1906</v>
      </c>
      <c r="G379" s="50" t="s">
        <v>1532</v>
      </c>
      <c r="H379" s="50"/>
      <c r="I379" s="49" t="s">
        <v>40</v>
      </c>
      <c r="J379" s="134">
        <v>42177</v>
      </c>
      <c r="K379" s="51" t="s">
        <v>125</v>
      </c>
      <c r="L379" s="51" t="s">
        <v>1595</v>
      </c>
      <c r="M379" s="52" t="s">
        <v>44</v>
      </c>
      <c r="N379" s="49" t="s">
        <v>42</v>
      </c>
      <c r="O379" s="49" t="s">
        <v>51</v>
      </c>
      <c r="P379" s="136">
        <v>42116</v>
      </c>
      <c r="Q379" s="39" t="s">
        <v>1719</v>
      </c>
      <c r="R379" s="160" t="s">
        <v>1717</v>
      </c>
      <c r="S379" s="49"/>
      <c r="T379" s="52">
        <v>2</v>
      </c>
      <c r="U379" s="49" t="s">
        <v>45</v>
      </c>
      <c r="V379" s="140"/>
      <c r="W379" s="98" t="s">
        <v>874</v>
      </c>
      <c r="X379" s="98">
        <v>500000</v>
      </c>
      <c r="Y379" s="55" t="s">
        <v>1063</v>
      </c>
      <c r="Z379" s="49" t="s">
        <v>44</v>
      </c>
      <c r="AA379" s="49"/>
      <c r="AB379" s="49"/>
      <c r="AC379" s="54"/>
      <c r="AD379" s="65" t="s">
        <v>1178</v>
      </c>
      <c r="AE379" s="54"/>
      <c r="AF379" s="54"/>
      <c r="AG379" s="54"/>
      <c r="AH379" s="50"/>
      <c r="AI379" s="52" t="s">
        <v>114</v>
      </c>
    </row>
    <row r="380" spans="1:35" s="26" customFormat="1" ht="51" customHeight="1" x14ac:dyDescent="0.2">
      <c r="A380" s="42" t="s">
        <v>1575</v>
      </c>
      <c r="B380" s="42" t="s">
        <v>213</v>
      </c>
      <c r="C380" s="49" t="s">
        <v>34</v>
      </c>
      <c r="D380" s="49" t="s">
        <v>843</v>
      </c>
      <c r="E380" s="49" t="s">
        <v>844</v>
      </c>
      <c r="F380" s="50" t="s">
        <v>1906</v>
      </c>
      <c r="G380" s="50" t="s">
        <v>1533</v>
      </c>
      <c r="H380" s="50"/>
      <c r="I380" s="49" t="s">
        <v>40</v>
      </c>
      <c r="J380" s="134">
        <v>42177</v>
      </c>
      <c r="K380" s="51" t="s">
        <v>125</v>
      </c>
      <c r="L380" s="51" t="s">
        <v>1595</v>
      </c>
      <c r="M380" s="52" t="s">
        <v>44</v>
      </c>
      <c r="N380" s="49" t="s">
        <v>42</v>
      </c>
      <c r="O380" s="49" t="s">
        <v>51</v>
      </c>
      <c r="P380" s="136">
        <v>42116</v>
      </c>
      <c r="Q380" s="39" t="s">
        <v>1719</v>
      </c>
      <c r="R380" s="160" t="s">
        <v>1717</v>
      </c>
      <c r="S380" s="49"/>
      <c r="T380" s="52">
        <v>2</v>
      </c>
      <c r="U380" s="49" t="s">
        <v>45</v>
      </c>
      <c r="V380" s="140"/>
      <c r="W380" s="98" t="s">
        <v>874</v>
      </c>
      <c r="X380" s="98">
        <v>500000</v>
      </c>
      <c r="Y380" s="55" t="s">
        <v>1063</v>
      </c>
      <c r="Z380" s="49" t="s">
        <v>44</v>
      </c>
      <c r="AA380" s="49"/>
      <c r="AB380" s="49"/>
      <c r="AC380" s="54"/>
      <c r="AD380" s="65" t="s">
        <v>1178</v>
      </c>
      <c r="AE380" s="54"/>
      <c r="AF380" s="54"/>
      <c r="AG380" s="54"/>
      <c r="AH380" s="50"/>
      <c r="AI380" s="52" t="s">
        <v>114</v>
      </c>
    </row>
    <row r="381" spans="1:35" s="26" customFormat="1" ht="76.5" customHeight="1" x14ac:dyDescent="0.2">
      <c r="A381" s="42" t="s">
        <v>1576</v>
      </c>
      <c r="B381" s="42" t="s">
        <v>213</v>
      </c>
      <c r="C381" s="49" t="s">
        <v>38</v>
      </c>
      <c r="D381" s="49" t="s">
        <v>843</v>
      </c>
      <c r="E381" s="49"/>
      <c r="F381" s="50" t="s">
        <v>1393</v>
      </c>
      <c r="G381" s="50" t="s">
        <v>1534</v>
      </c>
      <c r="H381" s="50"/>
      <c r="I381" s="49" t="s">
        <v>40</v>
      </c>
      <c r="J381" s="134">
        <v>42177</v>
      </c>
      <c r="K381" s="51" t="s">
        <v>125</v>
      </c>
      <c r="L381" s="51" t="s">
        <v>1595</v>
      </c>
      <c r="M381" s="52" t="s">
        <v>44</v>
      </c>
      <c r="N381" s="49" t="s">
        <v>42</v>
      </c>
      <c r="O381" s="49" t="s">
        <v>51</v>
      </c>
      <c r="P381" s="136">
        <v>42116</v>
      </c>
      <c r="Q381" s="39" t="s">
        <v>1719</v>
      </c>
      <c r="R381" s="160" t="s">
        <v>1717</v>
      </c>
      <c r="S381" s="49"/>
      <c r="T381" s="52">
        <v>1</v>
      </c>
      <c r="U381" s="49" t="s">
        <v>45</v>
      </c>
      <c r="V381" s="140"/>
      <c r="W381" s="98" t="s">
        <v>874</v>
      </c>
      <c r="X381" s="98">
        <v>500000</v>
      </c>
      <c r="Y381" s="55" t="s">
        <v>1063</v>
      </c>
      <c r="Z381" s="49" t="s">
        <v>44</v>
      </c>
      <c r="AA381" s="49"/>
      <c r="AB381" s="49"/>
      <c r="AC381" s="54"/>
      <c r="AD381" s="65" t="s">
        <v>1178</v>
      </c>
      <c r="AE381" s="54"/>
      <c r="AF381" s="54"/>
      <c r="AG381" s="54"/>
      <c r="AH381" s="50"/>
      <c r="AI381" s="52" t="s">
        <v>114</v>
      </c>
    </row>
    <row r="382" spans="1:35" s="26" customFormat="1" ht="76.5" customHeight="1" x14ac:dyDescent="0.2">
      <c r="A382" s="42" t="s">
        <v>1577</v>
      </c>
      <c r="B382" s="42" t="s">
        <v>213</v>
      </c>
      <c r="C382" s="49" t="s">
        <v>35</v>
      </c>
      <c r="D382" s="49" t="s">
        <v>843</v>
      </c>
      <c r="E382" s="49"/>
      <c r="F382" s="50" t="s">
        <v>353</v>
      </c>
      <c r="G382" s="50" t="s">
        <v>1535</v>
      </c>
      <c r="H382" s="50"/>
      <c r="I382" s="49" t="s">
        <v>40</v>
      </c>
      <c r="J382" s="134">
        <v>42177</v>
      </c>
      <c r="K382" s="51" t="s">
        <v>125</v>
      </c>
      <c r="L382" s="51" t="s">
        <v>1595</v>
      </c>
      <c r="M382" s="52" t="s">
        <v>44</v>
      </c>
      <c r="N382" s="49" t="s">
        <v>42</v>
      </c>
      <c r="O382" s="49" t="s">
        <v>51</v>
      </c>
      <c r="P382" s="136">
        <v>42116</v>
      </c>
      <c r="Q382" s="39" t="s">
        <v>1719</v>
      </c>
      <c r="R382" s="160" t="s">
        <v>1717</v>
      </c>
      <c r="S382" s="49"/>
      <c r="T382" s="52">
        <v>1</v>
      </c>
      <c r="U382" s="49" t="s">
        <v>45</v>
      </c>
      <c r="V382" s="140"/>
      <c r="W382" s="98" t="s">
        <v>874</v>
      </c>
      <c r="X382" s="98">
        <v>500000</v>
      </c>
      <c r="Y382" s="55" t="s">
        <v>1063</v>
      </c>
      <c r="Z382" s="49" t="s">
        <v>44</v>
      </c>
      <c r="AA382" s="49"/>
      <c r="AB382" s="49"/>
      <c r="AC382" s="54"/>
      <c r="AD382" s="65" t="s">
        <v>1178</v>
      </c>
      <c r="AE382" s="54"/>
      <c r="AF382" s="54"/>
      <c r="AG382" s="54"/>
      <c r="AH382" s="50"/>
      <c r="AI382" s="52" t="s">
        <v>114</v>
      </c>
    </row>
    <row r="383" spans="1:35" s="26" customFormat="1" ht="51" customHeight="1" x14ac:dyDescent="0.2">
      <c r="A383" s="42" t="s">
        <v>1578</v>
      </c>
      <c r="B383" s="42" t="s">
        <v>213</v>
      </c>
      <c r="C383" s="49" t="s">
        <v>37</v>
      </c>
      <c r="D383" s="49" t="s">
        <v>843</v>
      </c>
      <c r="E383" s="49"/>
      <c r="F383" s="50" t="s">
        <v>1907</v>
      </c>
      <c r="G383" s="50" t="s">
        <v>1536</v>
      </c>
      <c r="H383" s="50"/>
      <c r="I383" s="49" t="s">
        <v>40</v>
      </c>
      <c r="J383" s="134">
        <v>42177</v>
      </c>
      <c r="K383" s="51" t="s">
        <v>125</v>
      </c>
      <c r="L383" s="51" t="s">
        <v>1595</v>
      </c>
      <c r="M383" s="52" t="s">
        <v>44</v>
      </c>
      <c r="N383" s="49" t="s">
        <v>42</v>
      </c>
      <c r="O383" s="49" t="s">
        <v>51</v>
      </c>
      <c r="P383" s="136">
        <v>42116</v>
      </c>
      <c r="Q383" s="39" t="s">
        <v>1719</v>
      </c>
      <c r="R383" s="160" t="s">
        <v>1717</v>
      </c>
      <c r="S383" s="49"/>
      <c r="T383" s="52">
        <v>2</v>
      </c>
      <c r="U383" s="49" t="s">
        <v>45</v>
      </c>
      <c r="V383" s="140"/>
      <c r="W383" s="54" t="s">
        <v>874</v>
      </c>
      <c r="X383" s="54">
        <v>500000</v>
      </c>
      <c r="Y383" s="55" t="s">
        <v>1063</v>
      </c>
      <c r="Z383" s="49" t="s">
        <v>44</v>
      </c>
      <c r="AA383" s="49"/>
      <c r="AB383" s="49"/>
      <c r="AC383" s="54"/>
      <c r="AD383" s="65" t="s">
        <v>1178</v>
      </c>
      <c r="AE383" s="54"/>
      <c r="AF383" s="54"/>
      <c r="AG383" s="54"/>
      <c r="AH383" s="50"/>
      <c r="AI383" s="52" t="s">
        <v>114</v>
      </c>
    </row>
    <row r="384" spans="1:35" s="26" customFormat="1" ht="67.150000000000006" customHeight="1" x14ac:dyDescent="0.2">
      <c r="A384" s="42" t="s">
        <v>1395</v>
      </c>
      <c r="B384" s="42" t="s">
        <v>212</v>
      </c>
      <c r="C384" s="49" t="s">
        <v>36</v>
      </c>
      <c r="D384" s="49" t="s">
        <v>0</v>
      </c>
      <c r="E384" s="49" t="s">
        <v>29</v>
      </c>
      <c r="F384" s="50" t="s">
        <v>307</v>
      </c>
      <c r="G384" s="50" t="s">
        <v>1396</v>
      </c>
      <c r="H384" s="50"/>
      <c r="I384" s="49" t="s">
        <v>40</v>
      </c>
      <c r="J384" s="134">
        <v>42177</v>
      </c>
      <c r="K384" s="51"/>
      <c r="L384" s="51"/>
      <c r="M384" s="52" t="s">
        <v>45</v>
      </c>
      <c r="N384" s="49" t="s">
        <v>41</v>
      </c>
      <c r="O384" s="49" t="s">
        <v>51</v>
      </c>
      <c r="P384" s="136">
        <v>42129</v>
      </c>
      <c r="Q384" s="39" t="s">
        <v>173</v>
      </c>
      <c r="R384" s="160" t="s">
        <v>1162</v>
      </c>
      <c r="S384" s="49"/>
      <c r="T384" s="52">
        <v>3</v>
      </c>
      <c r="U384" s="49" t="s">
        <v>45</v>
      </c>
      <c r="V384" s="140" t="s">
        <v>1063</v>
      </c>
      <c r="W384" s="54" t="s">
        <v>1063</v>
      </c>
      <c r="X384" s="54" t="s">
        <v>1063</v>
      </c>
      <c r="Y384" s="55">
        <v>103442</v>
      </c>
      <c r="Z384" s="49" t="s">
        <v>45</v>
      </c>
      <c r="AA384" s="49"/>
      <c r="AB384" s="49"/>
      <c r="AC384" s="54"/>
      <c r="AD384" s="65" t="s">
        <v>773</v>
      </c>
      <c r="AE384" s="54"/>
      <c r="AF384" s="54"/>
      <c r="AG384" s="54"/>
      <c r="AH384" s="50"/>
      <c r="AI384" s="52" t="s">
        <v>113</v>
      </c>
    </row>
    <row r="385" spans="1:35" s="26" customFormat="1" ht="102" customHeight="1" x14ac:dyDescent="0.2">
      <c r="A385" s="42" t="s">
        <v>1397</v>
      </c>
      <c r="B385" s="42" t="s">
        <v>213</v>
      </c>
      <c r="C385" s="49" t="s">
        <v>36</v>
      </c>
      <c r="D385" s="49" t="s">
        <v>0</v>
      </c>
      <c r="E385" s="49"/>
      <c r="F385" s="50" t="s">
        <v>1398</v>
      </c>
      <c r="G385" s="50" t="s">
        <v>1596</v>
      </c>
      <c r="H385" s="50" t="s">
        <v>1399</v>
      </c>
      <c r="I385" s="49" t="s">
        <v>49</v>
      </c>
      <c r="J385" s="134" t="s">
        <v>1063</v>
      </c>
      <c r="K385" s="51" t="s">
        <v>192</v>
      </c>
      <c r="L385" s="51"/>
      <c r="M385" s="52" t="s">
        <v>45</v>
      </c>
      <c r="N385" s="49" t="s">
        <v>42</v>
      </c>
      <c r="O385" s="49" t="s">
        <v>51</v>
      </c>
      <c r="P385" s="136">
        <v>42152</v>
      </c>
      <c r="Q385" s="39" t="s">
        <v>173</v>
      </c>
      <c r="R385" s="160" t="s">
        <v>1423</v>
      </c>
      <c r="S385" s="49"/>
      <c r="T385" s="52"/>
      <c r="U385" s="49" t="s">
        <v>45</v>
      </c>
      <c r="V385" s="140"/>
      <c r="W385" s="54" t="s">
        <v>1063</v>
      </c>
      <c r="X385" s="54" t="s">
        <v>1063</v>
      </c>
      <c r="Y385" s="55">
        <v>1996489.25</v>
      </c>
      <c r="Z385" s="49" t="s">
        <v>44</v>
      </c>
      <c r="AA385" s="49"/>
      <c r="AB385" s="49"/>
      <c r="AC385" s="54"/>
      <c r="AD385" s="65" t="s">
        <v>1400</v>
      </c>
      <c r="AE385" s="54"/>
      <c r="AF385" s="54"/>
      <c r="AG385" s="54"/>
      <c r="AH385" s="50"/>
      <c r="AI385" s="52" t="s">
        <v>113</v>
      </c>
    </row>
    <row r="386" spans="1:35" s="26" customFormat="1" ht="102" customHeight="1" x14ac:dyDescent="0.2">
      <c r="A386" s="42" t="s">
        <v>1401</v>
      </c>
      <c r="B386" s="42" t="s">
        <v>213</v>
      </c>
      <c r="C386" s="49" t="s">
        <v>36</v>
      </c>
      <c r="D386" s="49" t="s">
        <v>0</v>
      </c>
      <c r="E386" s="49"/>
      <c r="F386" s="50" t="s">
        <v>1402</v>
      </c>
      <c r="G386" s="50" t="s">
        <v>1597</v>
      </c>
      <c r="H386" s="50" t="s">
        <v>1598</v>
      </c>
      <c r="I386" s="49" t="s">
        <v>49</v>
      </c>
      <c r="J386" s="134" t="s">
        <v>1063</v>
      </c>
      <c r="K386" s="51" t="s">
        <v>192</v>
      </c>
      <c r="L386" s="51"/>
      <c r="M386" s="52" t="s">
        <v>45</v>
      </c>
      <c r="N386" s="49" t="s">
        <v>42</v>
      </c>
      <c r="O386" s="49" t="s">
        <v>51</v>
      </c>
      <c r="P386" s="136">
        <v>42152</v>
      </c>
      <c r="Q386" s="39" t="s">
        <v>173</v>
      </c>
      <c r="R386" s="160" t="s">
        <v>1423</v>
      </c>
      <c r="S386" s="49"/>
      <c r="T386" s="52"/>
      <c r="U386" s="49" t="s">
        <v>45</v>
      </c>
      <c r="V386" s="140"/>
      <c r="W386" s="54" t="s">
        <v>1063</v>
      </c>
      <c r="X386" s="54" t="s">
        <v>1063</v>
      </c>
      <c r="Y386" s="55">
        <v>1099510</v>
      </c>
      <c r="Z386" s="49" t="s">
        <v>44</v>
      </c>
      <c r="AA386" s="49"/>
      <c r="AB386" s="49"/>
      <c r="AC386" s="54"/>
      <c r="AD386" s="65" t="s">
        <v>1400</v>
      </c>
      <c r="AE386" s="54"/>
      <c r="AF386" s="54"/>
      <c r="AG386" s="54"/>
      <c r="AH386" s="50"/>
      <c r="AI386" s="52" t="s">
        <v>113</v>
      </c>
    </row>
    <row r="387" spans="1:35" s="26" customFormat="1" ht="70.5" customHeight="1" x14ac:dyDescent="0.2">
      <c r="A387" s="42" t="s">
        <v>1403</v>
      </c>
      <c r="B387" s="42" t="s">
        <v>213</v>
      </c>
      <c r="C387" s="49" t="s">
        <v>34</v>
      </c>
      <c r="D387" s="49" t="s">
        <v>1</v>
      </c>
      <c r="E387" s="49"/>
      <c r="F387" s="50" t="s">
        <v>749</v>
      </c>
      <c r="G387" s="50" t="s">
        <v>1101</v>
      </c>
      <c r="H387" s="50"/>
      <c r="I387" s="49" t="s">
        <v>49</v>
      </c>
      <c r="J387" s="134" t="s">
        <v>1063</v>
      </c>
      <c r="K387" s="51" t="s">
        <v>125</v>
      </c>
      <c r="L387" s="51" t="s">
        <v>1599</v>
      </c>
      <c r="M387" s="52" t="s">
        <v>45</v>
      </c>
      <c r="N387" s="49" t="s">
        <v>43</v>
      </c>
      <c r="O387" s="49" t="s">
        <v>751</v>
      </c>
      <c r="P387" s="136">
        <v>42152</v>
      </c>
      <c r="Q387" s="39" t="s">
        <v>398</v>
      </c>
      <c r="R387" s="160" t="s">
        <v>1898</v>
      </c>
      <c r="S387" s="49"/>
      <c r="T387" s="52"/>
      <c r="U387" s="49" t="s">
        <v>44</v>
      </c>
      <c r="V387" s="139" t="s">
        <v>1424</v>
      </c>
      <c r="W387" s="54" t="s">
        <v>874</v>
      </c>
      <c r="X387" s="54" t="s">
        <v>1339</v>
      </c>
      <c r="Y387" s="55" t="s">
        <v>1063</v>
      </c>
      <c r="Z387" s="49" t="s">
        <v>45</v>
      </c>
      <c r="AA387" s="49"/>
      <c r="AB387" s="49"/>
      <c r="AC387" s="54"/>
      <c r="AD387" s="65" t="s">
        <v>773</v>
      </c>
      <c r="AE387" s="54"/>
      <c r="AF387" s="54"/>
      <c r="AG387" s="54"/>
      <c r="AH387" s="50"/>
      <c r="AI387" s="52" t="s">
        <v>113</v>
      </c>
    </row>
    <row r="388" spans="1:35" s="26" customFormat="1" ht="65.25" customHeight="1" x14ac:dyDescent="0.2">
      <c r="A388" s="42" t="s">
        <v>1404</v>
      </c>
      <c r="B388" s="42" t="s">
        <v>213</v>
      </c>
      <c r="C388" s="49" t="s">
        <v>35</v>
      </c>
      <c r="D388" s="49" t="s">
        <v>843</v>
      </c>
      <c r="E388" s="49" t="s">
        <v>844</v>
      </c>
      <c r="F388" s="50" t="s">
        <v>53</v>
      </c>
      <c r="G388" s="50" t="s">
        <v>1600</v>
      </c>
      <c r="H388" s="50" t="s">
        <v>1309</v>
      </c>
      <c r="I388" s="49" t="s">
        <v>40</v>
      </c>
      <c r="J388" s="134">
        <v>42198</v>
      </c>
      <c r="K388" s="51" t="s">
        <v>195</v>
      </c>
      <c r="L388" s="51" t="s">
        <v>1602</v>
      </c>
      <c r="M388" s="52" t="s">
        <v>45</v>
      </c>
      <c r="N388" s="49" t="s">
        <v>43</v>
      </c>
      <c r="O388" s="49" t="s">
        <v>1207</v>
      </c>
      <c r="P388" s="136">
        <v>42159</v>
      </c>
      <c r="Q388" s="39" t="s">
        <v>187</v>
      </c>
      <c r="R388" s="160" t="s">
        <v>1899</v>
      </c>
      <c r="S388" s="49"/>
      <c r="T388" s="52"/>
      <c r="U388" s="49" t="s">
        <v>44</v>
      </c>
      <c r="V388" s="139" t="s">
        <v>1603</v>
      </c>
      <c r="W388" s="54" t="s">
        <v>874</v>
      </c>
      <c r="X388" s="65">
        <v>60000</v>
      </c>
      <c r="Y388" s="55" t="s">
        <v>1063</v>
      </c>
      <c r="Z388" s="49" t="s">
        <v>45</v>
      </c>
      <c r="AA388" s="49"/>
      <c r="AB388" s="49"/>
      <c r="AC388" s="54"/>
      <c r="AD388" s="65" t="s">
        <v>548</v>
      </c>
      <c r="AE388" s="54"/>
      <c r="AF388" s="54"/>
      <c r="AG388" s="54"/>
      <c r="AH388" s="50"/>
      <c r="AI388" s="52" t="s">
        <v>109</v>
      </c>
    </row>
    <row r="389" spans="1:35" s="26" customFormat="1" ht="66" customHeight="1" x14ac:dyDescent="0.2">
      <c r="A389" s="42" t="s">
        <v>1405</v>
      </c>
      <c r="B389" s="42" t="s">
        <v>213</v>
      </c>
      <c r="C389" s="49" t="s">
        <v>37</v>
      </c>
      <c r="D389" s="49" t="s">
        <v>843</v>
      </c>
      <c r="E389" s="49" t="s">
        <v>844</v>
      </c>
      <c r="F389" s="50" t="s">
        <v>53</v>
      </c>
      <c r="G389" s="50" t="s">
        <v>1601</v>
      </c>
      <c r="H389" s="50" t="s">
        <v>1406</v>
      </c>
      <c r="I389" s="49" t="s">
        <v>40</v>
      </c>
      <c r="J389" s="134">
        <v>42198</v>
      </c>
      <c r="K389" s="51" t="s">
        <v>195</v>
      </c>
      <c r="L389" s="51" t="s">
        <v>1602</v>
      </c>
      <c r="M389" s="52" t="s">
        <v>45</v>
      </c>
      <c r="N389" s="49" t="s">
        <v>43</v>
      </c>
      <c r="O389" s="49" t="s">
        <v>1207</v>
      </c>
      <c r="P389" s="136">
        <v>42159</v>
      </c>
      <c r="Q389" s="39" t="s">
        <v>187</v>
      </c>
      <c r="R389" s="160" t="s">
        <v>1899</v>
      </c>
      <c r="S389" s="49"/>
      <c r="T389" s="52"/>
      <c r="U389" s="49" t="s">
        <v>44</v>
      </c>
      <c r="V389" s="139" t="s">
        <v>1603</v>
      </c>
      <c r="W389" s="54" t="s">
        <v>874</v>
      </c>
      <c r="X389" s="65">
        <v>130000</v>
      </c>
      <c r="Y389" s="55" t="s">
        <v>1063</v>
      </c>
      <c r="Z389" s="49" t="s">
        <v>45</v>
      </c>
      <c r="AA389" s="49"/>
      <c r="AB389" s="49"/>
      <c r="AC389" s="54"/>
      <c r="AD389" s="65" t="s">
        <v>548</v>
      </c>
      <c r="AE389" s="54"/>
      <c r="AF389" s="54"/>
      <c r="AG389" s="54"/>
      <c r="AH389" s="50"/>
      <c r="AI389" s="52" t="s">
        <v>109</v>
      </c>
    </row>
    <row r="390" spans="1:35" s="26" customFormat="1" ht="57.6" customHeight="1" x14ac:dyDescent="0.2">
      <c r="A390" s="42" t="s">
        <v>1409</v>
      </c>
      <c r="B390" s="42" t="s">
        <v>213</v>
      </c>
      <c r="C390" s="49" t="s">
        <v>38</v>
      </c>
      <c r="D390" s="186" t="s">
        <v>1420</v>
      </c>
      <c r="E390" s="49"/>
      <c r="F390" s="50" t="s">
        <v>1417</v>
      </c>
      <c r="G390" s="50" t="s">
        <v>1418</v>
      </c>
      <c r="H390" s="50"/>
      <c r="I390" s="49" t="s">
        <v>40</v>
      </c>
      <c r="J390" s="134">
        <v>42198</v>
      </c>
      <c r="K390" s="51" t="s">
        <v>193</v>
      </c>
      <c r="L390" s="51"/>
      <c r="M390" s="52" t="s">
        <v>45</v>
      </c>
      <c r="N390" s="49" t="s">
        <v>43</v>
      </c>
      <c r="O390" s="49" t="s">
        <v>1419</v>
      </c>
      <c r="P390" s="52"/>
      <c r="Q390" s="39"/>
      <c r="R390" s="160"/>
      <c r="S390" s="49"/>
      <c r="T390" s="52"/>
      <c r="U390" s="49" t="s">
        <v>45</v>
      </c>
      <c r="V390" s="140" t="s">
        <v>1063</v>
      </c>
      <c r="W390" s="98" t="s">
        <v>1063</v>
      </c>
      <c r="X390" s="98" t="s">
        <v>1063</v>
      </c>
      <c r="Y390" s="55">
        <v>6930</v>
      </c>
      <c r="Z390" s="49" t="s">
        <v>45</v>
      </c>
      <c r="AA390" s="49"/>
      <c r="AB390" s="49"/>
      <c r="AC390" s="54"/>
      <c r="AD390" s="65"/>
      <c r="AE390" s="54"/>
      <c r="AF390" s="54"/>
      <c r="AG390" s="54"/>
      <c r="AH390" s="50"/>
      <c r="AI390" s="52" t="s">
        <v>109</v>
      </c>
    </row>
    <row r="391" spans="1:35" s="26" customFormat="1" ht="57.6" customHeight="1" x14ac:dyDescent="0.2">
      <c r="A391" s="42" t="s">
        <v>1407</v>
      </c>
      <c r="B391" s="42" t="s">
        <v>212</v>
      </c>
      <c r="C391" s="49"/>
      <c r="D391" s="49" t="s">
        <v>1277</v>
      </c>
      <c r="E391" s="49" t="s">
        <v>1279</v>
      </c>
      <c r="F391" s="50" t="s">
        <v>1411</v>
      </c>
      <c r="G391" s="50" t="s">
        <v>1604</v>
      </c>
      <c r="H391" s="50" t="s">
        <v>1412</v>
      </c>
      <c r="I391" s="49" t="s">
        <v>49</v>
      </c>
      <c r="J391" s="134" t="s">
        <v>1063</v>
      </c>
      <c r="K391" s="51" t="s">
        <v>195</v>
      </c>
      <c r="L391" s="51" t="s">
        <v>1413</v>
      </c>
      <c r="M391" s="52" t="s">
        <v>45</v>
      </c>
      <c r="N391" s="49" t="s">
        <v>41</v>
      </c>
      <c r="O391" s="49" t="s">
        <v>51</v>
      </c>
      <c r="P391" s="136">
        <v>42177</v>
      </c>
      <c r="Q391" s="39" t="s">
        <v>173</v>
      </c>
      <c r="R391" s="160" t="s">
        <v>1441</v>
      </c>
      <c r="S391" s="49"/>
      <c r="T391" s="52"/>
      <c r="U391" s="49" t="s">
        <v>44</v>
      </c>
      <c r="V391" s="140" t="s">
        <v>1442</v>
      </c>
      <c r="W391" s="54" t="s">
        <v>874</v>
      </c>
      <c r="X391" s="54" t="s">
        <v>1339</v>
      </c>
      <c r="Y391" s="55" t="s">
        <v>1063</v>
      </c>
      <c r="Z391" s="49" t="s">
        <v>44</v>
      </c>
      <c r="AA391" s="49"/>
      <c r="AB391" s="49"/>
      <c r="AC391" s="54"/>
      <c r="AD391" s="65" t="s">
        <v>773</v>
      </c>
      <c r="AE391" s="54"/>
      <c r="AF391" s="54"/>
      <c r="AG391" s="54"/>
      <c r="AH391" s="50"/>
      <c r="AI391" s="52" t="s">
        <v>113</v>
      </c>
    </row>
    <row r="392" spans="1:35" s="26" customFormat="1" ht="57.6" customHeight="1" x14ac:dyDescent="0.2">
      <c r="A392" s="42" t="s">
        <v>1408</v>
      </c>
      <c r="B392" s="42" t="s">
        <v>212</v>
      </c>
      <c r="C392" s="49"/>
      <c r="D392" s="49" t="s">
        <v>1277</v>
      </c>
      <c r="E392" s="49" t="s">
        <v>1279</v>
      </c>
      <c r="F392" s="50" t="s">
        <v>1414</v>
      </c>
      <c r="G392" s="50" t="s">
        <v>1415</v>
      </c>
      <c r="H392" s="50" t="s">
        <v>1416</v>
      </c>
      <c r="I392" s="49" t="s">
        <v>49</v>
      </c>
      <c r="J392" s="134" t="s">
        <v>1063</v>
      </c>
      <c r="K392" s="51" t="s">
        <v>195</v>
      </c>
      <c r="L392" s="51" t="s">
        <v>1413</v>
      </c>
      <c r="M392" s="52" t="s">
        <v>45</v>
      </c>
      <c r="N392" s="49" t="s">
        <v>41</v>
      </c>
      <c r="O392" s="49" t="s">
        <v>51</v>
      </c>
      <c r="P392" s="136">
        <v>42177</v>
      </c>
      <c r="Q392" s="39" t="s">
        <v>173</v>
      </c>
      <c r="R392" s="160" t="s">
        <v>1441</v>
      </c>
      <c r="S392" s="49"/>
      <c r="T392" s="52"/>
      <c r="U392" s="49" t="s">
        <v>44</v>
      </c>
      <c r="V392" s="140" t="s">
        <v>1442</v>
      </c>
      <c r="W392" s="54" t="s">
        <v>874</v>
      </c>
      <c r="X392" s="54" t="s">
        <v>1339</v>
      </c>
      <c r="Y392" s="55" t="s">
        <v>1063</v>
      </c>
      <c r="Z392" s="49" t="s">
        <v>45</v>
      </c>
      <c r="AA392" s="49"/>
      <c r="AB392" s="49"/>
      <c r="AC392" s="54"/>
      <c r="AD392" s="65" t="s">
        <v>773</v>
      </c>
      <c r="AE392" s="54"/>
      <c r="AF392" s="54"/>
      <c r="AG392" s="54"/>
      <c r="AH392" s="50"/>
      <c r="AI392" s="52" t="s">
        <v>113</v>
      </c>
    </row>
    <row r="393" spans="1:35" s="26" customFormat="1" ht="72.599999999999994" customHeight="1" x14ac:dyDescent="0.2">
      <c r="A393" s="42" t="s">
        <v>1580</v>
      </c>
      <c r="B393" s="42" t="s">
        <v>213</v>
      </c>
      <c r="C393" s="49" t="s">
        <v>38</v>
      </c>
      <c r="D393" s="49" t="s">
        <v>0</v>
      </c>
      <c r="E393" s="49" t="s">
        <v>31</v>
      </c>
      <c r="F393" s="50" t="s">
        <v>358</v>
      </c>
      <c r="G393" s="50" t="s">
        <v>1421</v>
      </c>
      <c r="H393" s="50"/>
      <c r="I393" s="49" t="s">
        <v>40</v>
      </c>
      <c r="J393" s="134">
        <v>42261</v>
      </c>
      <c r="K393" s="51" t="s">
        <v>125</v>
      </c>
      <c r="L393" s="51" t="s">
        <v>1595</v>
      </c>
      <c r="M393" s="52" t="s">
        <v>44</v>
      </c>
      <c r="N393" s="49" t="s">
        <v>42</v>
      </c>
      <c r="O393" s="49" t="s">
        <v>51</v>
      </c>
      <c r="P393" s="136">
        <v>42167</v>
      </c>
      <c r="Q393" s="39" t="s">
        <v>187</v>
      </c>
      <c r="R393" s="160" t="s">
        <v>1443</v>
      </c>
      <c r="S393" s="49"/>
      <c r="T393" s="52"/>
      <c r="U393" s="49" t="s">
        <v>44</v>
      </c>
      <c r="V393" s="140" t="s">
        <v>1444</v>
      </c>
      <c r="W393" s="54" t="s">
        <v>874</v>
      </c>
      <c r="X393" s="54">
        <v>3000000</v>
      </c>
      <c r="Y393" s="55" t="s">
        <v>1063</v>
      </c>
      <c r="Z393" s="49" t="s">
        <v>45</v>
      </c>
      <c r="AA393" s="49"/>
      <c r="AB393" s="49"/>
      <c r="AC393" s="54"/>
      <c r="AD393" s="65" t="s">
        <v>1422</v>
      </c>
      <c r="AE393" s="54"/>
      <c r="AF393" s="54"/>
      <c r="AG393" s="54"/>
      <c r="AH393" s="50"/>
      <c r="AI393" s="52" t="s">
        <v>114</v>
      </c>
    </row>
    <row r="394" spans="1:35" s="26" customFormat="1" ht="69.75" customHeight="1" x14ac:dyDescent="0.2">
      <c r="A394" s="42" t="s">
        <v>1425</v>
      </c>
      <c r="B394" s="42" t="s">
        <v>213</v>
      </c>
      <c r="C394" s="49" t="s">
        <v>34</v>
      </c>
      <c r="D394" s="49" t="s">
        <v>843</v>
      </c>
      <c r="E394" s="49" t="s">
        <v>844</v>
      </c>
      <c r="F394" s="50" t="s">
        <v>1426</v>
      </c>
      <c r="G394" s="50" t="s">
        <v>1427</v>
      </c>
      <c r="H394" s="50"/>
      <c r="I394" s="49" t="s">
        <v>40</v>
      </c>
      <c r="J394" s="134">
        <v>42261</v>
      </c>
      <c r="K394" s="51" t="s">
        <v>125</v>
      </c>
      <c r="L394" s="51" t="s">
        <v>1428</v>
      </c>
      <c r="M394" s="52" t="s">
        <v>45</v>
      </c>
      <c r="N394" s="49" t="s">
        <v>43</v>
      </c>
      <c r="O394" s="49" t="s">
        <v>860</v>
      </c>
      <c r="P394" s="136">
        <v>42180</v>
      </c>
      <c r="Q394" s="39" t="s">
        <v>187</v>
      </c>
      <c r="R394" s="160" t="s">
        <v>2424</v>
      </c>
      <c r="S394" s="49"/>
      <c r="T394" s="52"/>
      <c r="U394" s="49" t="s">
        <v>44</v>
      </c>
      <c r="V394" s="140" t="s">
        <v>1445</v>
      </c>
      <c r="W394" s="54" t="s">
        <v>874</v>
      </c>
      <c r="X394" s="54">
        <v>40000</v>
      </c>
      <c r="Y394" s="55" t="s">
        <v>1063</v>
      </c>
      <c r="Z394" s="49" t="s">
        <v>44</v>
      </c>
      <c r="AA394" s="49"/>
      <c r="AB394" s="49"/>
      <c r="AC394" s="54"/>
      <c r="AD394" s="149" t="s">
        <v>113</v>
      </c>
      <c r="AE394" s="54"/>
      <c r="AF394" s="54"/>
      <c r="AG394" s="54"/>
      <c r="AH394" s="50"/>
      <c r="AI394" s="52" t="s">
        <v>109</v>
      </c>
    </row>
    <row r="395" spans="1:35" s="26" customFormat="1" ht="57.6" customHeight="1" x14ac:dyDescent="0.2">
      <c r="A395" s="42" t="s">
        <v>1429</v>
      </c>
      <c r="B395" s="42" t="s">
        <v>212</v>
      </c>
      <c r="C395" s="193" t="s">
        <v>34</v>
      </c>
      <c r="D395" s="49" t="s">
        <v>1</v>
      </c>
      <c r="E395" s="49"/>
      <c r="F395" s="50" t="s">
        <v>1436</v>
      </c>
      <c r="G395" s="50" t="s">
        <v>1605</v>
      </c>
      <c r="H395" s="50" t="s">
        <v>1437</v>
      </c>
      <c r="I395" s="49" t="s">
        <v>49</v>
      </c>
      <c r="J395" s="134" t="s">
        <v>1063</v>
      </c>
      <c r="K395" s="51" t="s">
        <v>195</v>
      </c>
      <c r="L395" s="51" t="s">
        <v>1391</v>
      </c>
      <c r="M395" s="52" t="s">
        <v>45</v>
      </c>
      <c r="N395" s="49" t="s">
        <v>41</v>
      </c>
      <c r="O395" s="49" t="s">
        <v>245</v>
      </c>
      <c r="P395" s="136">
        <v>42205</v>
      </c>
      <c r="Q395" s="39" t="s">
        <v>187</v>
      </c>
      <c r="R395" s="160" t="s">
        <v>1459</v>
      </c>
      <c r="S395" s="49"/>
      <c r="T395" s="52"/>
      <c r="U395" s="49" t="s">
        <v>44</v>
      </c>
      <c r="V395" s="140" t="s">
        <v>1460</v>
      </c>
      <c r="W395" s="54" t="s">
        <v>874</v>
      </c>
      <c r="X395" s="54" t="s">
        <v>1339</v>
      </c>
      <c r="Y395" s="55" t="s">
        <v>1063</v>
      </c>
      <c r="Z395" s="49" t="s">
        <v>45</v>
      </c>
      <c r="AA395" s="49"/>
      <c r="AB395" s="49"/>
      <c r="AC395" s="54"/>
      <c r="AD395" s="149" t="s">
        <v>1378</v>
      </c>
      <c r="AE395" s="54"/>
      <c r="AF395" s="54"/>
      <c r="AG395" s="54"/>
      <c r="AH395" s="50"/>
      <c r="AI395" s="52" t="s">
        <v>114</v>
      </c>
    </row>
    <row r="396" spans="1:35" s="26" customFormat="1" ht="57.6" customHeight="1" x14ac:dyDescent="0.2">
      <c r="A396" s="42" t="s">
        <v>1430</v>
      </c>
      <c r="B396" s="42" t="s">
        <v>212</v>
      </c>
      <c r="C396" s="211" t="s">
        <v>38</v>
      </c>
      <c r="D396" s="49" t="s">
        <v>1</v>
      </c>
      <c r="E396" s="49"/>
      <c r="F396" s="50" t="s">
        <v>1436</v>
      </c>
      <c r="G396" s="50" t="s">
        <v>1606</v>
      </c>
      <c r="H396" s="50" t="s">
        <v>1438</v>
      </c>
      <c r="I396" s="49" t="s">
        <v>49</v>
      </c>
      <c r="J396" s="134" t="s">
        <v>1063</v>
      </c>
      <c r="K396" s="51" t="s">
        <v>195</v>
      </c>
      <c r="L396" s="51" t="s">
        <v>1391</v>
      </c>
      <c r="M396" s="52" t="s">
        <v>45</v>
      </c>
      <c r="N396" s="49" t="s">
        <v>41</v>
      </c>
      <c r="O396" s="49" t="s">
        <v>245</v>
      </c>
      <c r="P396" s="136">
        <v>42205</v>
      </c>
      <c r="Q396" s="39" t="s">
        <v>187</v>
      </c>
      <c r="R396" s="160" t="s">
        <v>1459</v>
      </c>
      <c r="S396" s="49"/>
      <c r="T396" s="52"/>
      <c r="U396" s="49" t="s">
        <v>44</v>
      </c>
      <c r="V396" s="140" t="s">
        <v>1460</v>
      </c>
      <c r="W396" s="54" t="s">
        <v>874</v>
      </c>
      <c r="X396" s="54" t="s">
        <v>1339</v>
      </c>
      <c r="Y396" s="55" t="s">
        <v>1063</v>
      </c>
      <c r="Z396" s="49" t="s">
        <v>45</v>
      </c>
      <c r="AA396" s="49"/>
      <c r="AB396" s="49"/>
      <c r="AC396" s="54"/>
      <c r="AD396" s="149" t="s">
        <v>1378</v>
      </c>
      <c r="AE396" s="54"/>
      <c r="AF396" s="54"/>
      <c r="AG396" s="54"/>
      <c r="AH396" s="50"/>
      <c r="AI396" s="52" t="s">
        <v>114</v>
      </c>
    </row>
    <row r="397" spans="1:35" s="26" customFormat="1" ht="57.6" customHeight="1" x14ac:dyDescent="0.2">
      <c r="A397" s="42" t="s">
        <v>1431</v>
      </c>
      <c r="B397" s="42" t="s">
        <v>213</v>
      </c>
      <c r="C397" s="49" t="s">
        <v>36</v>
      </c>
      <c r="D397" s="49" t="s">
        <v>1</v>
      </c>
      <c r="E397" s="49"/>
      <c r="F397" s="50" t="s">
        <v>140</v>
      </c>
      <c r="G397" s="50" t="s">
        <v>1607</v>
      </c>
      <c r="H397" s="50" t="s">
        <v>1439</v>
      </c>
      <c r="I397" s="49" t="s">
        <v>49</v>
      </c>
      <c r="J397" s="134" t="s">
        <v>1063</v>
      </c>
      <c r="K397" s="51" t="s">
        <v>195</v>
      </c>
      <c r="L397" s="51" t="s">
        <v>1391</v>
      </c>
      <c r="M397" s="52" t="s">
        <v>45</v>
      </c>
      <c r="N397" s="49" t="s">
        <v>41</v>
      </c>
      <c r="O397" s="49" t="s">
        <v>245</v>
      </c>
      <c r="P397" s="136">
        <v>42205</v>
      </c>
      <c r="Q397" s="39" t="s">
        <v>187</v>
      </c>
      <c r="R397" s="160" t="s">
        <v>1459</v>
      </c>
      <c r="S397" s="49"/>
      <c r="T397" s="52"/>
      <c r="U397" s="49" t="s">
        <v>44</v>
      </c>
      <c r="V397" s="140" t="s">
        <v>1460</v>
      </c>
      <c r="W397" s="54" t="s">
        <v>874</v>
      </c>
      <c r="X397" s="54" t="s">
        <v>1339</v>
      </c>
      <c r="Y397" s="55" t="s">
        <v>1063</v>
      </c>
      <c r="Z397" s="49" t="s">
        <v>45</v>
      </c>
      <c r="AA397" s="49"/>
      <c r="AB397" s="49"/>
      <c r="AC397" s="54"/>
      <c r="AD397" s="149" t="s">
        <v>1378</v>
      </c>
      <c r="AE397" s="54"/>
      <c r="AF397" s="54"/>
      <c r="AG397" s="54"/>
      <c r="AH397" s="50"/>
      <c r="AI397" s="52" t="s">
        <v>114</v>
      </c>
    </row>
    <row r="398" spans="1:35" s="26" customFormat="1" ht="57.6" customHeight="1" x14ac:dyDescent="0.2">
      <c r="A398" s="42" t="s">
        <v>1432</v>
      </c>
      <c r="B398" s="42" t="s">
        <v>212</v>
      </c>
      <c r="C398" s="49" t="s">
        <v>38</v>
      </c>
      <c r="D398" s="49" t="s">
        <v>1</v>
      </c>
      <c r="E398" s="49"/>
      <c r="F398" s="50" t="s">
        <v>1436</v>
      </c>
      <c r="G398" s="50" t="s">
        <v>1608</v>
      </c>
      <c r="H398" s="50" t="s">
        <v>1440</v>
      </c>
      <c r="I398" s="49" t="s">
        <v>49</v>
      </c>
      <c r="J398" s="134" t="s">
        <v>1063</v>
      </c>
      <c r="K398" s="51" t="s">
        <v>195</v>
      </c>
      <c r="L398" s="51" t="s">
        <v>1391</v>
      </c>
      <c r="M398" s="52" t="s">
        <v>45</v>
      </c>
      <c r="N398" s="49" t="s">
        <v>41</v>
      </c>
      <c r="O398" s="49" t="s">
        <v>245</v>
      </c>
      <c r="P398" s="136">
        <v>42205</v>
      </c>
      <c r="Q398" s="39" t="s">
        <v>187</v>
      </c>
      <c r="R398" s="160" t="s">
        <v>1459</v>
      </c>
      <c r="S398" s="49"/>
      <c r="T398" s="52"/>
      <c r="U398" s="49" t="s">
        <v>44</v>
      </c>
      <c r="V398" s="140" t="s">
        <v>1460</v>
      </c>
      <c r="W398" s="54" t="s">
        <v>874</v>
      </c>
      <c r="X398" s="54" t="s">
        <v>1339</v>
      </c>
      <c r="Y398" s="55" t="s">
        <v>1063</v>
      </c>
      <c r="Z398" s="49" t="s">
        <v>45</v>
      </c>
      <c r="AA398" s="49"/>
      <c r="AB398" s="49"/>
      <c r="AC398" s="54"/>
      <c r="AD398" s="149" t="s">
        <v>1378</v>
      </c>
      <c r="AE398" s="54"/>
      <c r="AF398" s="54"/>
      <c r="AG398" s="54"/>
      <c r="AH398" s="50"/>
      <c r="AI398" s="52" t="s">
        <v>114</v>
      </c>
    </row>
    <row r="399" spans="1:35" s="26" customFormat="1" ht="57.6" customHeight="1" x14ac:dyDescent="0.2">
      <c r="A399" s="42" t="s">
        <v>1433</v>
      </c>
      <c r="B399" s="42" t="s">
        <v>212</v>
      </c>
      <c r="C399" s="193" t="s">
        <v>34</v>
      </c>
      <c r="D399" s="49" t="s">
        <v>843</v>
      </c>
      <c r="E399" s="49" t="s">
        <v>844</v>
      </c>
      <c r="F399" s="50" t="s">
        <v>812</v>
      </c>
      <c r="G399" s="50" t="s">
        <v>1434</v>
      </c>
      <c r="H399" s="50"/>
      <c r="I399" s="49" t="s">
        <v>49</v>
      </c>
      <c r="J399" s="134" t="s">
        <v>1063</v>
      </c>
      <c r="K399" s="51" t="s">
        <v>125</v>
      </c>
      <c r="L399" s="51" t="s">
        <v>1463</v>
      </c>
      <c r="M399" s="52" t="s">
        <v>45</v>
      </c>
      <c r="N399" s="49" t="s">
        <v>43</v>
      </c>
      <c r="O399" s="49" t="s">
        <v>70</v>
      </c>
      <c r="P399" s="136">
        <v>42208</v>
      </c>
      <c r="Q399" s="39" t="s">
        <v>187</v>
      </c>
      <c r="R399" s="160" t="s">
        <v>1461</v>
      </c>
      <c r="S399" s="49"/>
      <c r="T399" s="52"/>
      <c r="U399" s="49" t="s">
        <v>44</v>
      </c>
      <c r="V399" s="140" t="s">
        <v>1462</v>
      </c>
      <c r="W399" s="54" t="s">
        <v>874</v>
      </c>
      <c r="X399" s="54" t="s">
        <v>1339</v>
      </c>
      <c r="Y399" s="55" t="s">
        <v>1063</v>
      </c>
      <c r="Z399" s="49" t="s">
        <v>45</v>
      </c>
      <c r="AA399" s="49"/>
      <c r="AB399" s="49"/>
      <c r="AC399" s="54"/>
      <c r="AD399" s="149" t="s">
        <v>1435</v>
      </c>
      <c r="AE399" s="54"/>
      <c r="AF399" s="54"/>
      <c r="AG399" s="54"/>
      <c r="AH399" s="50"/>
      <c r="AI399" s="52" t="s">
        <v>109</v>
      </c>
    </row>
    <row r="400" spans="1:35" s="26" customFormat="1" ht="57.6" customHeight="1" x14ac:dyDescent="0.2">
      <c r="A400" s="42" t="s">
        <v>1447</v>
      </c>
      <c r="B400" s="42" t="s">
        <v>213</v>
      </c>
      <c r="C400" s="49" t="s">
        <v>35</v>
      </c>
      <c r="D400" s="49" t="s">
        <v>0</v>
      </c>
      <c r="E400" s="49"/>
      <c r="F400" s="50" t="s">
        <v>619</v>
      </c>
      <c r="G400" s="50" t="s">
        <v>1449</v>
      </c>
      <c r="H400" s="50"/>
      <c r="I400" s="49" t="s">
        <v>40</v>
      </c>
      <c r="J400" s="134">
        <v>42261</v>
      </c>
      <c r="K400" s="51" t="s">
        <v>193</v>
      </c>
      <c r="L400" s="51" t="s">
        <v>1063</v>
      </c>
      <c r="M400" s="52" t="s">
        <v>45</v>
      </c>
      <c r="N400" s="49" t="s">
        <v>41</v>
      </c>
      <c r="O400" s="49" t="s">
        <v>51</v>
      </c>
      <c r="P400" s="52"/>
      <c r="Q400" s="39" t="s">
        <v>398</v>
      </c>
      <c r="R400" s="160"/>
      <c r="S400" s="49"/>
      <c r="T400" s="52"/>
      <c r="U400" s="49" t="s">
        <v>45</v>
      </c>
      <c r="V400" s="140" t="s">
        <v>1063</v>
      </c>
      <c r="W400" s="54" t="s">
        <v>1063</v>
      </c>
      <c r="X400" s="54" t="s">
        <v>1063</v>
      </c>
      <c r="Y400" s="55">
        <v>6633.75</v>
      </c>
      <c r="Z400" s="49" t="s">
        <v>45</v>
      </c>
      <c r="AA400" s="49"/>
      <c r="AB400" s="49"/>
      <c r="AC400" s="54"/>
      <c r="AD400" s="149"/>
      <c r="AE400" s="54"/>
      <c r="AF400" s="54"/>
      <c r="AG400" s="54"/>
      <c r="AH400" s="50"/>
      <c r="AI400" s="52" t="s">
        <v>113</v>
      </c>
    </row>
    <row r="401" spans="1:35" s="26" customFormat="1" ht="57.6" customHeight="1" x14ac:dyDescent="0.2">
      <c r="A401" s="42" t="s">
        <v>1446</v>
      </c>
      <c r="B401" s="42" t="s">
        <v>213</v>
      </c>
      <c r="C401" s="49" t="s">
        <v>37</v>
      </c>
      <c r="D401" s="49" t="s">
        <v>0</v>
      </c>
      <c r="E401" s="49" t="s">
        <v>29</v>
      </c>
      <c r="F401" s="50" t="s">
        <v>307</v>
      </c>
      <c r="G401" s="50" t="s">
        <v>1448</v>
      </c>
      <c r="H401" s="50"/>
      <c r="I401" s="49" t="s">
        <v>40</v>
      </c>
      <c r="J401" s="134">
        <v>42261</v>
      </c>
      <c r="K401" s="51" t="s">
        <v>193</v>
      </c>
      <c r="L401" s="51" t="s">
        <v>1063</v>
      </c>
      <c r="M401" s="52" t="s">
        <v>45</v>
      </c>
      <c r="N401" s="49" t="s">
        <v>41</v>
      </c>
      <c r="O401" s="49" t="s">
        <v>51</v>
      </c>
      <c r="P401" s="52"/>
      <c r="Q401" s="39" t="s">
        <v>217</v>
      </c>
      <c r="R401" s="160"/>
      <c r="S401" s="49"/>
      <c r="T401" s="52"/>
      <c r="U401" s="49" t="s">
        <v>45</v>
      </c>
      <c r="V401" s="140" t="s">
        <v>1063</v>
      </c>
      <c r="W401" s="54" t="s">
        <v>1063</v>
      </c>
      <c r="X401" s="54" t="s">
        <v>1063</v>
      </c>
      <c r="Y401" s="55">
        <v>6500</v>
      </c>
      <c r="Z401" s="49" t="s">
        <v>45</v>
      </c>
      <c r="AA401" s="49"/>
      <c r="AB401" s="49"/>
      <c r="AC401" s="54"/>
      <c r="AD401" s="149"/>
      <c r="AE401" s="54"/>
      <c r="AF401" s="54"/>
      <c r="AG401" s="54"/>
      <c r="AH401" s="50"/>
      <c r="AI401" s="52" t="s">
        <v>113</v>
      </c>
    </row>
    <row r="402" spans="1:35" s="26" customFormat="1" ht="70.900000000000006" customHeight="1" x14ac:dyDescent="0.2">
      <c r="A402" s="42" t="s">
        <v>1581</v>
      </c>
      <c r="B402" s="42" t="s">
        <v>213</v>
      </c>
      <c r="C402" s="49" t="s">
        <v>37</v>
      </c>
      <c r="D402" s="49" t="s">
        <v>0</v>
      </c>
      <c r="E402" s="49" t="s">
        <v>31</v>
      </c>
      <c r="F402" s="50" t="s">
        <v>1609</v>
      </c>
      <c r="G402" s="50" t="s">
        <v>1450</v>
      </c>
      <c r="H402" s="50"/>
      <c r="I402" s="49" t="s">
        <v>40</v>
      </c>
      <c r="J402" s="134">
        <v>42261</v>
      </c>
      <c r="K402" s="51"/>
      <c r="L402" s="146" t="s">
        <v>1063</v>
      </c>
      <c r="M402" s="52" t="s">
        <v>44</v>
      </c>
      <c r="N402" s="49" t="s">
        <v>42</v>
      </c>
      <c r="O402" s="49" t="s">
        <v>51</v>
      </c>
      <c r="P402" s="136">
        <v>42214</v>
      </c>
      <c r="Q402" s="39" t="s">
        <v>1451</v>
      </c>
      <c r="R402" s="160" t="s">
        <v>1458</v>
      </c>
      <c r="S402" s="49"/>
      <c r="T402" s="52"/>
      <c r="U402" s="49" t="s">
        <v>45</v>
      </c>
      <c r="V402" s="140" t="s">
        <v>1063</v>
      </c>
      <c r="W402" s="54" t="s">
        <v>1063</v>
      </c>
      <c r="X402" s="54" t="s">
        <v>1063</v>
      </c>
      <c r="Y402" s="55">
        <v>113000</v>
      </c>
      <c r="Z402" s="7" t="s">
        <v>527</v>
      </c>
      <c r="AA402" s="49"/>
      <c r="AB402" s="49"/>
      <c r="AC402" s="54"/>
      <c r="AD402" s="149" t="s">
        <v>549</v>
      </c>
      <c r="AE402" s="54"/>
      <c r="AF402" s="54"/>
      <c r="AG402" s="54"/>
      <c r="AH402" s="50"/>
      <c r="AI402" s="52" t="s">
        <v>113</v>
      </c>
    </row>
    <row r="403" spans="1:35" s="26" customFormat="1" ht="57.6" customHeight="1" x14ac:dyDescent="0.2">
      <c r="A403" s="42" t="s">
        <v>1452</v>
      </c>
      <c r="B403" s="42" t="s">
        <v>212</v>
      </c>
      <c r="C403" s="193" t="s">
        <v>34</v>
      </c>
      <c r="D403" s="49" t="s">
        <v>843</v>
      </c>
      <c r="E403" s="49" t="s">
        <v>844</v>
      </c>
      <c r="F403" s="50" t="s">
        <v>1454</v>
      </c>
      <c r="G403" s="50" t="s">
        <v>1610</v>
      </c>
      <c r="H403" s="50" t="s">
        <v>1455</v>
      </c>
      <c r="I403" s="49" t="s">
        <v>49</v>
      </c>
      <c r="J403" s="134" t="s">
        <v>1063</v>
      </c>
      <c r="K403" s="51" t="s">
        <v>195</v>
      </c>
      <c r="L403" s="146" t="s">
        <v>1612</v>
      </c>
      <c r="M403" s="52" t="s">
        <v>45</v>
      </c>
      <c r="N403" s="50" t="s">
        <v>43</v>
      </c>
      <c r="O403" s="49" t="s">
        <v>538</v>
      </c>
      <c r="P403" s="136">
        <v>42234</v>
      </c>
      <c r="Q403" s="39" t="s">
        <v>187</v>
      </c>
      <c r="R403" s="160" t="s">
        <v>1468</v>
      </c>
      <c r="S403" s="49"/>
      <c r="T403" s="52"/>
      <c r="U403" s="49" t="s">
        <v>44</v>
      </c>
      <c r="V403" s="140" t="s">
        <v>1469</v>
      </c>
      <c r="W403" s="54" t="s">
        <v>874</v>
      </c>
      <c r="X403" s="54" t="s">
        <v>1339</v>
      </c>
      <c r="Y403" s="55" t="s">
        <v>1063</v>
      </c>
      <c r="Z403" s="52" t="s">
        <v>527</v>
      </c>
      <c r="AA403" s="49"/>
      <c r="AB403" s="49"/>
      <c r="AC403" s="54"/>
      <c r="AD403" s="149" t="s">
        <v>1457</v>
      </c>
      <c r="AE403" s="54"/>
      <c r="AF403" s="54"/>
      <c r="AG403" s="54"/>
      <c r="AH403" s="50"/>
      <c r="AI403" s="52" t="s">
        <v>109</v>
      </c>
    </row>
    <row r="404" spans="1:35" s="26" customFormat="1" ht="57.6" customHeight="1" x14ac:dyDescent="0.2">
      <c r="A404" s="42" t="s">
        <v>1453</v>
      </c>
      <c r="B404" s="42" t="s">
        <v>212</v>
      </c>
      <c r="C404" s="193" t="s">
        <v>34</v>
      </c>
      <c r="D404" s="49" t="s">
        <v>843</v>
      </c>
      <c r="E404" s="49" t="s">
        <v>844</v>
      </c>
      <c r="F404" s="50" t="s">
        <v>1454</v>
      </c>
      <c r="G404" s="50" t="s">
        <v>1611</v>
      </c>
      <c r="H404" s="50" t="s">
        <v>1456</v>
      </c>
      <c r="I404" s="49" t="s">
        <v>49</v>
      </c>
      <c r="J404" s="134" t="s">
        <v>1063</v>
      </c>
      <c r="K404" s="51" t="s">
        <v>195</v>
      </c>
      <c r="L404" s="146" t="s">
        <v>1612</v>
      </c>
      <c r="M404" s="52" t="s">
        <v>45</v>
      </c>
      <c r="N404" s="50" t="s">
        <v>43</v>
      </c>
      <c r="O404" s="49" t="s">
        <v>538</v>
      </c>
      <c r="P404" s="136">
        <v>42234</v>
      </c>
      <c r="Q404" s="39" t="s">
        <v>187</v>
      </c>
      <c r="R404" s="160" t="s">
        <v>1468</v>
      </c>
      <c r="S404" s="49"/>
      <c r="T404" s="52"/>
      <c r="U404" s="49" t="s">
        <v>44</v>
      </c>
      <c r="V404" s="140" t="s">
        <v>1469</v>
      </c>
      <c r="W404" s="54" t="s">
        <v>874</v>
      </c>
      <c r="X404" s="54" t="s">
        <v>1339</v>
      </c>
      <c r="Y404" s="55" t="s">
        <v>1063</v>
      </c>
      <c r="Z404" s="52" t="s">
        <v>527</v>
      </c>
      <c r="AA404" s="49"/>
      <c r="AB404" s="49"/>
      <c r="AC404" s="54"/>
      <c r="AD404" s="149" t="s">
        <v>1457</v>
      </c>
      <c r="AE404" s="54"/>
      <c r="AF404" s="54"/>
      <c r="AG404" s="54"/>
      <c r="AH404" s="50"/>
      <c r="AI404" s="52" t="s">
        <v>109</v>
      </c>
    </row>
    <row r="405" spans="1:35" s="26" customFormat="1" ht="57.6" customHeight="1" x14ac:dyDescent="0.2">
      <c r="A405" s="42" t="s">
        <v>1465</v>
      </c>
      <c r="B405" s="42" t="s">
        <v>213</v>
      </c>
      <c r="C405" s="49" t="s">
        <v>38</v>
      </c>
      <c r="D405" s="49" t="s">
        <v>0</v>
      </c>
      <c r="E405" s="49" t="s">
        <v>31</v>
      </c>
      <c r="F405" s="50" t="s">
        <v>1466</v>
      </c>
      <c r="G405" s="50" t="s">
        <v>1467</v>
      </c>
      <c r="H405" s="134" t="s">
        <v>1063</v>
      </c>
      <c r="I405" s="49" t="s">
        <v>40</v>
      </c>
      <c r="J405" s="134">
        <v>42317</v>
      </c>
      <c r="K405" s="51" t="s">
        <v>193</v>
      </c>
      <c r="L405" s="51" t="s">
        <v>1063</v>
      </c>
      <c r="M405" s="52" t="s">
        <v>45</v>
      </c>
      <c r="N405" s="49" t="s">
        <v>41</v>
      </c>
      <c r="O405" s="49" t="s">
        <v>51</v>
      </c>
      <c r="P405" s="52"/>
      <c r="Q405" s="39" t="s">
        <v>313</v>
      </c>
      <c r="R405" s="160"/>
      <c r="S405" s="49"/>
      <c r="T405" s="52"/>
      <c r="U405" s="49" t="s">
        <v>45</v>
      </c>
      <c r="V405" s="54" t="s">
        <v>1063</v>
      </c>
      <c r="W405" s="54" t="s">
        <v>1063</v>
      </c>
      <c r="X405" s="54" t="s">
        <v>1063</v>
      </c>
      <c r="Y405" s="55">
        <v>5800</v>
      </c>
      <c r="Z405" s="52" t="s">
        <v>45</v>
      </c>
      <c r="AA405" s="49"/>
      <c r="AB405" s="49"/>
      <c r="AC405" s="54"/>
      <c r="AD405" s="149"/>
      <c r="AE405" s="54"/>
      <c r="AF405" s="54"/>
      <c r="AG405" s="54"/>
      <c r="AH405" s="50"/>
      <c r="AI405" s="52" t="s">
        <v>113</v>
      </c>
    </row>
    <row r="406" spans="1:35" s="26" customFormat="1" ht="57.6" customHeight="1" x14ac:dyDescent="0.2">
      <c r="A406" s="42" t="s">
        <v>1632</v>
      </c>
      <c r="B406" s="42" t="s">
        <v>213</v>
      </c>
      <c r="C406" s="49" t="s">
        <v>35</v>
      </c>
      <c r="D406" s="49" t="s">
        <v>843</v>
      </c>
      <c r="E406" s="49" t="s">
        <v>844</v>
      </c>
      <c r="F406" s="50" t="s">
        <v>1634</v>
      </c>
      <c r="G406" s="50" t="s">
        <v>1734</v>
      </c>
      <c r="H406" s="50" t="s">
        <v>1635</v>
      </c>
      <c r="I406" s="49" t="s">
        <v>273</v>
      </c>
      <c r="J406" s="134" t="s">
        <v>1063</v>
      </c>
      <c r="K406" s="51" t="s">
        <v>195</v>
      </c>
      <c r="L406" s="51" t="s">
        <v>1636</v>
      </c>
      <c r="M406" s="52" t="s">
        <v>45</v>
      </c>
      <c r="N406" s="49" t="s">
        <v>43</v>
      </c>
      <c r="O406" s="49" t="s">
        <v>538</v>
      </c>
      <c r="P406" s="136">
        <v>42291</v>
      </c>
      <c r="Q406" s="39" t="s">
        <v>187</v>
      </c>
      <c r="R406" s="160" t="s">
        <v>1647</v>
      </c>
      <c r="S406" s="49"/>
      <c r="T406" s="52"/>
      <c r="U406" s="49" t="s">
        <v>44</v>
      </c>
      <c r="V406" s="140" t="s">
        <v>1648</v>
      </c>
      <c r="W406" s="54" t="s">
        <v>874</v>
      </c>
      <c r="X406" s="54" t="s">
        <v>1339</v>
      </c>
      <c r="Y406" s="55" t="s">
        <v>1063</v>
      </c>
      <c r="Z406" s="52" t="s">
        <v>527</v>
      </c>
      <c r="AA406" s="49"/>
      <c r="AB406" s="49"/>
      <c r="AC406" s="54"/>
      <c r="AD406" s="149" t="s">
        <v>1457</v>
      </c>
      <c r="AE406" s="54"/>
      <c r="AF406" s="54"/>
      <c r="AG406" s="54"/>
      <c r="AH406" s="50"/>
      <c r="AI406" s="52" t="s">
        <v>109</v>
      </c>
    </row>
    <row r="407" spans="1:35" s="26" customFormat="1" ht="57.6" customHeight="1" x14ac:dyDescent="0.2">
      <c r="A407" s="42" t="s">
        <v>1633</v>
      </c>
      <c r="B407" s="42" t="s">
        <v>213</v>
      </c>
      <c r="C407" s="49" t="s">
        <v>35</v>
      </c>
      <c r="D407" s="49" t="s">
        <v>843</v>
      </c>
      <c r="E407" s="49" t="s">
        <v>844</v>
      </c>
      <c r="F407" s="50" t="s">
        <v>1634</v>
      </c>
      <c r="G407" s="50" t="s">
        <v>1733</v>
      </c>
      <c r="H407" s="50" t="s">
        <v>1637</v>
      </c>
      <c r="I407" s="49" t="s">
        <v>273</v>
      </c>
      <c r="J407" s="134" t="s">
        <v>1063</v>
      </c>
      <c r="K407" s="51" t="s">
        <v>195</v>
      </c>
      <c r="L407" s="51" t="s">
        <v>1636</v>
      </c>
      <c r="M407" s="52" t="s">
        <v>45</v>
      </c>
      <c r="N407" s="49" t="s">
        <v>43</v>
      </c>
      <c r="O407" s="49" t="s">
        <v>538</v>
      </c>
      <c r="P407" s="136">
        <v>42291</v>
      </c>
      <c r="Q407" s="39" t="s">
        <v>187</v>
      </c>
      <c r="R407" s="160" t="s">
        <v>1647</v>
      </c>
      <c r="S407" s="49"/>
      <c r="T407" s="52"/>
      <c r="U407" s="49" t="s">
        <v>44</v>
      </c>
      <c r="V407" s="140" t="s">
        <v>1648</v>
      </c>
      <c r="W407" s="54" t="s">
        <v>874</v>
      </c>
      <c r="X407" s="54" t="s">
        <v>1339</v>
      </c>
      <c r="Y407" s="55" t="s">
        <v>1063</v>
      </c>
      <c r="Z407" s="52" t="s">
        <v>527</v>
      </c>
      <c r="AA407" s="49"/>
      <c r="AB407" s="49"/>
      <c r="AC407" s="54"/>
      <c r="AD407" s="149" t="s">
        <v>1457</v>
      </c>
      <c r="AE407" s="54"/>
      <c r="AF407" s="54"/>
      <c r="AG407" s="54"/>
      <c r="AH407" s="50"/>
      <c r="AI407" s="52" t="s">
        <v>109</v>
      </c>
    </row>
    <row r="408" spans="1:35" s="26" customFormat="1" ht="95.45" customHeight="1" x14ac:dyDescent="0.2">
      <c r="A408" s="42" t="s">
        <v>1638</v>
      </c>
      <c r="B408" s="42" t="s">
        <v>212</v>
      </c>
      <c r="C408" s="193" t="s">
        <v>36</v>
      </c>
      <c r="D408" s="49" t="s">
        <v>0</v>
      </c>
      <c r="E408" s="49" t="s">
        <v>31</v>
      </c>
      <c r="F408" s="50" t="s">
        <v>1908</v>
      </c>
      <c r="G408" s="50" t="s">
        <v>1731</v>
      </c>
      <c r="H408" s="134" t="s">
        <v>1644</v>
      </c>
      <c r="I408" s="50" t="s">
        <v>1646</v>
      </c>
      <c r="J408" s="134" t="s">
        <v>1063</v>
      </c>
      <c r="K408" s="51" t="s">
        <v>192</v>
      </c>
      <c r="L408" s="51" t="s">
        <v>1063</v>
      </c>
      <c r="M408" s="52" t="s">
        <v>45</v>
      </c>
      <c r="N408" s="49" t="s">
        <v>42</v>
      </c>
      <c r="O408" s="49" t="s">
        <v>51</v>
      </c>
      <c r="P408" s="136">
        <v>42306</v>
      </c>
      <c r="Q408" s="39" t="s">
        <v>187</v>
      </c>
      <c r="R408" s="160" t="s">
        <v>1657</v>
      </c>
      <c r="S408" s="49"/>
      <c r="T408" s="52">
        <v>1</v>
      </c>
      <c r="U408" s="49" t="s">
        <v>44</v>
      </c>
      <c r="V408" s="140" t="s">
        <v>1658</v>
      </c>
      <c r="W408" s="54" t="s">
        <v>874</v>
      </c>
      <c r="X408" s="54" t="s">
        <v>1339</v>
      </c>
      <c r="Y408" s="55" t="s">
        <v>1063</v>
      </c>
      <c r="Z408" s="52" t="s">
        <v>527</v>
      </c>
      <c r="AA408" s="49"/>
      <c r="AB408" s="49"/>
      <c r="AC408" s="54"/>
      <c r="AD408" s="149" t="s">
        <v>549</v>
      </c>
      <c r="AE408" s="54"/>
      <c r="AF408" s="54"/>
      <c r="AG408" s="54"/>
      <c r="AH408" s="50"/>
      <c r="AI408" s="52" t="s">
        <v>114</v>
      </c>
    </row>
    <row r="409" spans="1:35" s="26" customFormat="1" ht="96.6" customHeight="1" x14ac:dyDescent="0.2">
      <c r="A409" s="42" t="s">
        <v>1639</v>
      </c>
      <c r="B409" s="42" t="s">
        <v>212</v>
      </c>
      <c r="C409" s="193" t="s">
        <v>36</v>
      </c>
      <c r="D409" s="49" t="s">
        <v>0</v>
      </c>
      <c r="E409" s="49" t="s">
        <v>31</v>
      </c>
      <c r="F409" s="50" t="s">
        <v>1909</v>
      </c>
      <c r="G409" s="50" t="s">
        <v>1732</v>
      </c>
      <c r="H409" s="134" t="s">
        <v>1645</v>
      </c>
      <c r="I409" s="50" t="s">
        <v>1646</v>
      </c>
      <c r="J409" s="134" t="s">
        <v>1063</v>
      </c>
      <c r="K409" s="51" t="s">
        <v>192</v>
      </c>
      <c r="L409" s="51" t="s">
        <v>1063</v>
      </c>
      <c r="M409" s="52" t="s">
        <v>45</v>
      </c>
      <c r="N409" s="49" t="s">
        <v>42</v>
      </c>
      <c r="O409" s="49" t="s">
        <v>51</v>
      </c>
      <c r="P409" s="136">
        <v>42306</v>
      </c>
      <c r="Q409" s="39" t="s">
        <v>187</v>
      </c>
      <c r="R409" s="160" t="s">
        <v>1657</v>
      </c>
      <c r="S409" s="49"/>
      <c r="T409" s="52">
        <v>2</v>
      </c>
      <c r="U409" s="49" t="s">
        <v>44</v>
      </c>
      <c r="V409" s="140" t="s">
        <v>1658</v>
      </c>
      <c r="W409" s="54" t="s">
        <v>874</v>
      </c>
      <c r="X409" s="54" t="s">
        <v>1339</v>
      </c>
      <c r="Y409" s="55" t="s">
        <v>1063</v>
      </c>
      <c r="Z409" s="52" t="s">
        <v>527</v>
      </c>
      <c r="AA409" s="49"/>
      <c r="AB409" s="49"/>
      <c r="AC409" s="54"/>
      <c r="AD409" s="149" t="s">
        <v>549</v>
      </c>
      <c r="AE409" s="54"/>
      <c r="AF409" s="54"/>
      <c r="AG409" s="54"/>
      <c r="AH409" s="50"/>
      <c r="AI409" s="52" t="s">
        <v>114</v>
      </c>
    </row>
    <row r="410" spans="1:35" s="26" customFormat="1" ht="57.6" customHeight="1" x14ac:dyDescent="0.2">
      <c r="A410" s="42" t="s">
        <v>1640</v>
      </c>
      <c r="B410" s="42" t="s">
        <v>212</v>
      </c>
      <c r="C410" s="49" t="s">
        <v>34</v>
      </c>
      <c r="D410" s="49" t="s">
        <v>1</v>
      </c>
      <c r="E410" s="49"/>
      <c r="F410" s="50" t="s">
        <v>140</v>
      </c>
      <c r="G410" s="50" t="s">
        <v>1641</v>
      </c>
      <c r="H410" s="50" t="s">
        <v>1642</v>
      </c>
      <c r="I410" s="49" t="s">
        <v>273</v>
      </c>
      <c r="J410" s="134" t="s">
        <v>1063</v>
      </c>
      <c r="K410" s="51" t="s">
        <v>195</v>
      </c>
      <c r="L410" s="51" t="s">
        <v>1643</v>
      </c>
      <c r="M410" s="52" t="s">
        <v>45</v>
      </c>
      <c r="N410" s="49" t="s">
        <v>41</v>
      </c>
      <c r="O410" s="49" t="s">
        <v>245</v>
      </c>
      <c r="P410" s="136">
        <v>42304</v>
      </c>
      <c r="Q410" s="39" t="s">
        <v>187</v>
      </c>
      <c r="R410" s="160" t="s">
        <v>1650</v>
      </c>
      <c r="S410" s="49"/>
      <c r="T410" s="52"/>
      <c r="U410" s="49" t="s">
        <v>44</v>
      </c>
      <c r="V410" s="140" t="s">
        <v>1649</v>
      </c>
      <c r="W410" s="54" t="s">
        <v>874</v>
      </c>
      <c r="X410" s="54" t="s">
        <v>1339</v>
      </c>
      <c r="Y410" s="55" t="s">
        <v>1063</v>
      </c>
      <c r="Z410" s="49" t="s">
        <v>45</v>
      </c>
      <c r="AA410" s="49"/>
      <c r="AB410" s="49"/>
      <c r="AC410" s="54"/>
      <c r="AD410" s="65" t="s">
        <v>1378</v>
      </c>
      <c r="AE410" s="54"/>
      <c r="AF410" s="54"/>
      <c r="AG410" s="54"/>
      <c r="AH410" s="50"/>
      <c r="AI410" s="52" t="s">
        <v>114</v>
      </c>
    </row>
    <row r="411" spans="1:35" s="26" customFormat="1" ht="57.6" customHeight="1" x14ac:dyDescent="0.2">
      <c r="A411" s="42" t="s">
        <v>1651</v>
      </c>
      <c r="B411" s="42" t="s">
        <v>213</v>
      </c>
      <c r="C411" s="49" t="s">
        <v>34</v>
      </c>
      <c r="D411" s="49" t="s">
        <v>0</v>
      </c>
      <c r="E411" s="49" t="s">
        <v>29</v>
      </c>
      <c r="F411" s="50" t="s">
        <v>304</v>
      </c>
      <c r="G411" s="50" t="s">
        <v>1652</v>
      </c>
      <c r="H411" s="50" t="s">
        <v>1063</v>
      </c>
      <c r="I411" s="49" t="s">
        <v>40</v>
      </c>
      <c r="J411" s="134">
        <v>42422</v>
      </c>
      <c r="K411" s="51" t="s">
        <v>193</v>
      </c>
      <c r="L411" s="51" t="s">
        <v>1063</v>
      </c>
      <c r="M411" s="52" t="s">
        <v>45</v>
      </c>
      <c r="N411" s="49" t="s">
        <v>41</v>
      </c>
      <c r="O411" s="49" t="s">
        <v>51</v>
      </c>
      <c r="P411" s="52"/>
      <c r="Q411" s="39"/>
      <c r="R411" s="160"/>
      <c r="S411" s="49"/>
      <c r="T411" s="52"/>
      <c r="U411" s="49" t="s">
        <v>45</v>
      </c>
      <c r="V411" s="140" t="s">
        <v>1063</v>
      </c>
      <c r="W411" s="54"/>
      <c r="X411" s="54"/>
      <c r="Y411" s="55">
        <v>5604</v>
      </c>
      <c r="Z411" s="49" t="s">
        <v>45</v>
      </c>
      <c r="AA411" s="49"/>
      <c r="AB411" s="49"/>
      <c r="AC411" s="54"/>
      <c r="AD411" s="65" t="s">
        <v>1063</v>
      </c>
      <c r="AE411" s="54"/>
      <c r="AF411" s="54"/>
      <c r="AG411" s="54"/>
      <c r="AH411" s="50"/>
      <c r="AI411" s="52" t="s">
        <v>113</v>
      </c>
    </row>
    <row r="412" spans="1:35" s="26" customFormat="1" ht="57.6" customHeight="1" x14ac:dyDescent="0.2">
      <c r="A412" s="42" t="s">
        <v>1653</v>
      </c>
      <c r="B412" s="42" t="s">
        <v>212</v>
      </c>
      <c r="C412" s="49" t="s">
        <v>36</v>
      </c>
      <c r="D412" s="49" t="s">
        <v>1</v>
      </c>
      <c r="E412" s="49" t="s">
        <v>24</v>
      </c>
      <c r="F412" s="50" t="s">
        <v>1684</v>
      </c>
      <c r="G412" s="50" t="s">
        <v>1654</v>
      </c>
      <c r="H412" s="50" t="s">
        <v>1063</v>
      </c>
      <c r="I412" s="49" t="s">
        <v>49</v>
      </c>
      <c r="J412" s="134" t="s">
        <v>1063</v>
      </c>
      <c r="K412" s="51" t="s">
        <v>125</v>
      </c>
      <c r="L412" s="51" t="s">
        <v>1643</v>
      </c>
      <c r="M412" s="52" t="s">
        <v>45</v>
      </c>
      <c r="N412" s="49" t="s">
        <v>41</v>
      </c>
      <c r="O412" s="49" t="s">
        <v>245</v>
      </c>
      <c r="P412" s="136">
        <v>42333</v>
      </c>
      <c r="Q412" s="39" t="s">
        <v>187</v>
      </c>
      <c r="R412" s="160" t="s">
        <v>1668</v>
      </c>
      <c r="S412" s="49"/>
      <c r="T412" s="52"/>
      <c r="U412" s="49" t="s">
        <v>44</v>
      </c>
      <c r="V412" s="140" t="s">
        <v>1669</v>
      </c>
      <c r="W412" s="54" t="s">
        <v>874</v>
      </c>
      <c r="X412" s="54" t="s">
        <v>1339</v>
      </c>
      <c r="Y412" s="55" t="s">
        <v>1063</v>
      </c>
      <c r="Z412" s="49" t="s">
        <v>44</v>
      </c>
      <c r="AA412" s="49"/>
      <c r="AB412" s="49"/>
      <c r="AC412" s="54"/>
      <c r="AD412" s="65" t="s">
        <v>546</v>
      </c>
      <c r="AE412" s="54"/>
      <c r="AF412" s="54"/>
      <c r="AG412" s="54"/>
      <c r="AH412" s="50"/>
      <c r="AI412" s="52" t="s">
        <v>114</v>
      </c>
    </row>
    <row r="413" spans="1:35" s="26" customFormat="1" ht="165.75" customHeight="1" x14ac:dyDescent="0.2">
      <c r="A413" s="42" t="s">
        <v>1655</v>
      </c>
      <c r="B413" s="42" t="s">
        <v>212</v>
      </c>
      <c r="C413" s="49" t="s">
        <v>38</v>
      </c>
      <c r="D413" s="49" t="s">
        <v>843</v>
      </c>
      <c r="E413" s="49" t="s">
        <v>844</v>
      </c>
      <c r="F413" s="50" t="s">
        <v>613</v>
      </c>
      <c r="G413" s="50" t="s">
        <v>1656</v>
      </c>
      <c r="H413" s="50" t="s">
        <v>1063</v>
      </c>
      <c r="I413" s="49" t="s">
        <v>40</v>
      </c>
      <c r="J413" s="134">
        <v>42422</v>
      </c>
      <c r="K413" s="51" t="s">
        <v>125</v>
      </c>
      <c r="L413" s="51" t="s">
        <v>1643</v>
      </c>
      <c r="M413" s="52" t="s">
        <v>45</v>
      </c>
      <c r="N413" s="49" t="s">
        <v>43</v>
      </c>
      <c r="O413" s="49" t="s">
        <v>615</v>
      </c>
      <c r="P413" s="136">
        <v>42328</v>
      </c>
      <c r="Q413" s="39" t="s">
        <v>187</v>
      </c>
      <c r="R413" s="160" t="s">
        <v>1659</v>
      </c>
      <c r="S413" s="49"/>
      <c r="T413" s="52"/>
      <c r="U413" s="49" t="s">
        <v>44</v>
      </c>
      <c r="V413" s="140" t="s">
        <v>1660</v>
      </c>
      <c r="W413" s="54" t="s">
        <v>874</v>
      </c>
      <c r="X413" s="65" t="s">
        <v>1747</v>
      </c>
      <c r="Y413" s="55" t="s">
        <v>1063</v>
      </c>
      <c r="Z413" s="49" t="s">
        <v>527</v>
      </c>
      <c r="AA413" s="49"/>
      <c r="AB413" s="49"/>
      <c r="AC413" s="54"/>
      <c r="AD413" s="65" t="s">
        <v>113</v>
      </c>
      <c r="AE413" s="54"/>
      <c r="AF413" s="54"/>
      <c r="AG413" s="54"/>
      <c r="AH413" s="50"/>
      <c r="AI413" s="52" t="s">
        <v>114</v>
      </c>
    </row>
    <row r="414" spans="1:35" s="26" customFormat="1" ht="57.6" customHeight="1" x14ac:dyDescent="0.2">
      <c r="A414" s="42" t="s">
        <v>1661</v>
      </c>
      <c r="B414" s="42" t="s">
        <v>213</v>
      </c>
      <c r="C414" s="49" t="s">
        <v>38</v>
      </c>
      <c r="D414" s="49" t="s">
        <v>0</v>
      </c>
      <c r="E414" s="49" t="s">
        <v>29</v>
      </c>
      <c r="F414" s="50" t="s">
        <v>307</v>
      </c>
      <c r="G414" s="187" t="s">
        <v>1662</v>
      </c>
      <c r="H414" s="50" t="s">
        <v>1063</v>
      </c>
      <c r="I414" s="49" t="s">
        <v>40</v>
      </c>
      <c r="J414" s="134">
        <v>42422</v>
      </c>
      <c r="K414" s="51" t="s">
        <v>193</v>
      </c>
      <c r="L414" s="134" t="s">
        <v>1063</v>
      </c>
      <c r="M414" s="52" t="s">
        <v>45</v>
      </c>
      <c r="N414" s="49" t="s">
        <v>41</v>
      </c>
      <c r="O414" s="49" t="s">
        <v>51</v>
      </c>
      <c r="P414" s="52"/>
      <c r="Q414" s="39" t="s">
        <v>248</v>
      </c>
      <c r="R414" s="160"/>
      <c r="S414" s="49"/>
      <c r="T414" s="52"/>
      <c r="U414" s="49" t="s">
        <v>45</v>
      </c>
      <c r="V414" s="140" t="s">
        <v>1063</v>
      </c>
      <c r="W414" s="54"/>
      <c r="X414" s="54"/>
      <c r="Y414" s="55">
        <v>8000</v>
      </c>
      <c r="Z414" s="49" t="s">
        <v>45</v>
      </c>
      <c r="AA414" s="49"/>
      <c r="AB414" s="49"/>
      <c r="AC414" s="54"/>
      <c r="AD414" s="65" t="s">
        <v>1063</v>
      </c>
      <c r="AE414" s="54"/>
      <c r="AF414" s="54"/>
      <c r="AG414" s="54"/>
      <c r="AH414" s="50"/>
      <c r="AI414" s="52" t="s">
        <v>113</v>
      </c>
    </row>
    <row r="415" spans="1:35" s="26" customFormat="1" ht="57.6" customHeight="1" x14ac:dyDescent="0.2">
      <c r="A415" s="42" t="s">
        <v>1663</v>
      </c>
      <c r="B415" s="42" t="s">
        <v>213</v>
      </c>
      <c r="C415" s="49" t="s">
        <v>37</v>
      </c>
      <c r="D415" s="49" t="s">
        <v>843</v>
      </c>
      <c r="E415" s="49" t="s">
        <v>844</v>
      </c>
      <c r="F415" s="50" t="s">
        <v>1664</v>
      </c>
      <c r="G415" s="50" t="s">
        <v>1665</v>
      </c>
      <c r="H415" s="50" t="s">
        <v>1063</v>
      </c>
      <c r="I415" s="49" t="s">
        <v>40</v>
      </c>
      <c r="J415" s="134">
        <v>42422</v>
      </c>
      <c r="K415" s="51" t="s">
        <v>193</v>
      </c>
      <c r="L415" s="134" t="s">
        <v>1063</v>
      </c>
      <c r="M415" s="52" t="s">
        <v>45</v>
      </c>
      <c r="N415" s="49" t="s">
        <v>43</v>
      </c>
      <c r="O415" s="49" t="s">
        <v>1666</v>
      </c>
      <c r="P415" s="52"/>
      <c r="Q415" s="39" t="s">
        <v>1667</v>
      </c>
      <c r="R415" s="160"/>
      <c r="S415" s="49"/>
      <c r="T415" s="52"/>
      <c r="U415" s="49" t="s">
        <v>45</v>
      </c>
      <c r="V415" s="140" t="s">
        <v>1063</v>
      </c>
      <c r="W415" s="54"/>
      <c r="X415" s="54"/>
      <c r="Y415" s="55">
        <v>7222.7</v>
      </c>
      <c r="Z415" s="49" t="s">
        <v>45</v>
      </c>
      <c r="AA415" s="49"/>
      <c r="AB415" s="49"/>
      <c r="AC415" s="54"/>
      <c r="AD415" s="65" t="s">
        <v>1063</v>
      </c>
      <c r="AE415" s="54"/>
      <c r="AF415" s="54"/>
      <c r="AG415" s="54"/>
      <c r="AH415" s="50"/>
      <c r="AI415" s="52" t="s">
        <v>113</v>
      </c>
    </row>
    <row r="416" spans="1:35" s="26" customFormat="1" ht="57.6" customHeight="1" x14ac:dyDescent="0.2">
      <c r="A416" s="42" t="s">
        <v>1670</v>
      </c>
      <c r="B416" s="42" t="s">
        <v>213</v>
      </c>
      <c r="C416" s="49" t="s">
        <v>37</v>
      </c>
      <c r="D416" s="49" t="s">
        <v>0</v>
      </c>
      <c r="E416" s="49" t="s">
        <v>29</v>
      </c>
      <c r="F416" s="50" t="s">
        <v>1671</v>
      </c>
      <c r="G416" s="50" t="s">
        <v>1672</v>
      </c>
      <c r="H416" s="50" t="s">
        <v>1063</v>
      </c>
      <c r="I416" s="49" t="s">
        <v>40</v>
      </c>
      <c r="J416" s="134">
        <v>42422</v>
      </c>
      <c r="K416" s="51"/>
      <c r="L416" s="154"/>
      <c r="M416" s="52" t="s">
        <v>45</v>
      </c>
      <c r="N416" s="49" t="s">
        <v>42</v>
      </c>
      <c r="O416" s="49" t="s">
        <v>51</v>
      </c>
      <c r="P416" s="136">
        <v>42373</v>
      </c>
      <c r="Q416" s="39" t="s">
        <v>642</v>
      </c>
      <c r="R416" s="160" t="s">
        <v>1677</v>
      </c>
      <c r="S416" s="49"/>
      <c r="T416" s="52">
        <v>1</v>
      </c>
      <c r="U416" s="49" t="s">
        <v>45</v>
      </c>
      <c r="V416" s="140" t="s">
        <v>1063</v>
      </c>
      <c r="W416" s="54" t="s">
        <v>1063</v>
      </c>
      <c r="X416" s="54" t="s">
        <v>1063</v>
      </c>
      <c r="Y416" s="155" t="s">
        <v>1811</v>
      </c>
      <c r="Z416" s="49" t="s">
        <v>44</v>
      </c>
      <c r="AA416" s="49"/>
      <c r="AB416" s="49"/>
      <c r="AC416" s="54"/>
      <c r="AD416" s="65" t="s">
        <v>544</v>
      </c>
      <c r="AE416" s="54"/>
      <c r="AF416" s="54"/>
      <c r="AG416" s="54"/>
      <c r="AH416" s="50"/>
      <c r="AI416" s="52" t="s">
        <v>113</v>
      </c>
    </row>
    <row r="417" spans="1:35" s="26" customFormat="1" ht="57.6" customHeight="1" x14ac:dyDescent="0.2">
      <c r="A417" s="42" t="s">
        <v>1673</v>
      </c>
      <c r="B417" s="42" t="s">
        <v>213</v>
      </c>
      <c r="C417" s="49" t="s">
        <v>38</v>
      </c>
      <c r="D417" s="49" t="s">
        <v>672</v>
      </c>
      <c r="E417" s="49"/>
      <c r="F417" s="50" t="s">
        <v>1674</v>
      </c>
      <c r="G417" s="177" t="s">
        <v>1676</v>
      </c>
      <c r="H417" s="50" t="s">
        <v>1063</v>
      </c>
      <c r="I417" s="49" t="s">
        <v>40</v>
      </c>
      <c r="J417" s="134">
        <v>42422</v>
      </c>
      <c r="K417" s="51" t="s">
        <v>193</v>
      </c>
      <c r="L417" s="134" t="s">
        <v>1063</v>
      </c>
      <c r="M417" s="52" t="s">
        <v>45</v>
      </c>
      <c r="N417" s="49" t="s">
        <v>43</v>
      </c>
      <c r="O417" s="49" t="s">
        <v>1675</v>
      </c>
      <c r="P417" s="52"/>
      <c r="Q417" s="39" t="s">
        <v>1667</v>
      </c>
      <c r="R417" s="160"/>
      <c r="S417" s="49"/>
      <c r="T417" s="52"/>
      <c r="U417" s="49" t="s">
        <v>45</v>
      </c>
      <c r="V417" s="140" t="s">
        <v>1063</v>
      </c>
      <c r="W417" s="54" t="s">
        <v>1063</v>
      </c>
      <c r="X417" s="54" t="s">
        <v>1063</v>
      </c>
      <c r="Y417" s="55">
        <v>4196.1099999999997</v>
      </c>
      <c r="Z417" s="49" t="s">
        <v>45</v>
      </c>
      <c r="AA417" s="49"/>
      <c r="AB417" s="49"/>
      <c r="AC417" s="54"/>
      <c r="AD417" s="65" t="s">
        <v>1063</v>
      </c>
      <c r="AE417" s="54"/>
      <c r="AF417" s="54"/>
      <c r="AG417" s="54"/>
      <c r="AH417" s="50"/>
      <c r="AI417" s="52" t="s">
        <v>109</v>
      </c>
    </row>
    <row r="418" spans="1:35" s="26" customFormat="1" ht="23.25" customHeight="1" x14ac:dyDescent="0.2">
      <c r="A418" s="40" t="s">
        <v>1678</v>
      </c>
      <c r="B418" s="42"/>
      <c r="C418" s="49"/>
      <c r="D418" s="49"/>
      <c r="E418" s="49"/>
      <c r="F418" s="50"/>
      <c r="G418" s="50"/>
      <c r="H418" s="50"/>
      <c r="I418" s="49"/>
      <c r="J418" s="134"/>
      <c r="K418" s="51"/>
      <c r="L418" s="51"/>
      <c r="M418" s="52"/>
      <c r="N418" s="49"/>
      <c r="O418" s="49"/>
      <c r="P418" s="52"/>
      <c r="Q418" s="39"/>
      <c r="R418" s="160"/>
      <c r="S418" s="49"/>
      <c r="T418" s="52"/>
      <c r="U418" s="49"/>
      <c r="V418" s="140"/>
      <c r="W418" s="98"/>
      <c r="X418" s="98"/>
      <c r="Y418" s="55"/>
      <c r="Z418" s="49"/>
      <c r="AA418" s="49"/>
      <c r="AB418" s="49"/>
      <c r="AC418" s="54"/>
      <c r="AD418" s="65"/>
      <c r="AE418" s="54"/>
      <c r="AF418" s="54"/>
      <c r="AG418" s="54"/>
      <c r="AH418" s="50"/>
      <c r="AI418" s="52"/>
    </row>
    <row r="419" spans="1:35" s="26" customFormat="1" ht="38.25" customHeight="1" x14ac:dyDescent="0.2">
      <c r="A419" s="42" t="s">
        <v>1679</v>
      </c>
      <c r="B419" s="42" t="s">
        <v>213</v>
      </c>
      <c r="C419" s="49" t="s">
        <v>37</v>
      </c>
      <c r="D419" s="49" t="s">
        <v>0</v>
      </c>
      <c r="E419" s="49" t="s">
        <v>31</v>
      </c>
      <c r="F419" s="50" t="s">
        <v>1680</v>
      </c>
      <c r="G419" s="50" t="s">
        <v>1681</v>
      </c>
      <c r="H419" s="50"/>
      <c r="I419" s="49" t="s">
        <v>40</v>
      </c>
      <c r="J419" s="134">
        <v>42436</v>
      </c>
      <c r="K419" s="51"/>
      <c r="L419" s="51"/>
      <c r="M419" s="52" t="s">
        <v>45</v>
      </c>
      <c r="N419" s="49" t="s">
        <v>42</v>
      </c>
      <c r="O419" s="49" t="s">
        <v>51</v>
      </c>
      <c r="P419" s="136">
        <v>42398</v>
      </c>
      <c r="Q419" s="39" t="s">
        <v>302</v>
      </c>
      <c r="R419" s="160" t="s">
        <v>1683</v>
      </c>
      <c r="S419" s="49"/>
      <c r="T419" s="52"/>
      <c r="U419" s="49" t="s">
        <v>45</v>
      </c>
      <c r="V419" s="140" t="s">
        <v>1063</v>
      </c>
      <c r="W419" s="98" t="s">
        <v>1063</v>
      </c>
      <c r="X419" s="98" t="s">
        <v>1063</v>
      </c>
      <c r="Y419" s="55">
        <v>193627.38</v>
      </c>
      <c r="Z419" s="49" t="s">
        <v>44</v>
      </c>
      <c r="AA419" s="49"/>
      <c r="AB419" s="49"/>
      <c r="AC419" s="54"/>
      <c r="AD419" s="65" t="s">
        <v>1457</v>
      </c>
      <c r="AE419" s="54"/>
      <c r="AF419" s="54"/>
      <c r="AG419" s="54"/>
      <c r="AH419" s="50"/>
      <c r="AI419" s="52" t="s">
        <v>113</v>
      </c>
    </row>
    <row r="420" spans="1:35" s="26" customFormat="1" ht="76.5" customHeight="1" x14ac:dyDescent="0.2">
      <c r="A420" s="42" t="s">
        <v>1754</v>
      </c>
      <c r="B420" s="42" t="s">
        <v>213</v>
      </c>
      <c r="C420" s="49" t="s">
        <v>35</v>
      </c>
      <c r="D420" s="49" t="s">
        <v>0</v>
      </c>
      <c r="E420" s="49" t="s">
        <v>31</v>
      </c>
      <c r="F420" s="165" t="s">
        <v>565</v>
      </c>
      <c r="G420" s="165" t="s">
        <v>1685</v>
      </c>
      <c r="H420" s="50"/>
      <c r="I420" s="49" t="s">
        <v>40</v>
      </c>
      <c r="J420" s="134">
        <v>42492</v>
      </c>
      <c r="K420" s="51" t="s">
        <v>125</v>
      </c>
      <c r="L420" s="51" t="s">
        <v>1682</v>
      </c>
      <c r="M420" s="52" t="s">
        <v>44</v>
      </c>
      <c r="N420" s="49" t="s">
        <v>42</v>
      </c>
      <c r="O420" s="49" t="s">
        <v>1797</v>
      </c>
      <c r="P420" s="136">
        <v>42430</v>
      </c>
      <c r="Q420" s="39" t="s">
        <v>1063</v>
      </c>
      <c r="R420" s="160" t="s">
        <v>1686</v>
      </c>
      <c r="S420" s="49"/>
      <c r="T420" s="52"/>
      <c r="U420" s="49" t="s">
        <v>45</v>
      </c>
      <c r="V420" s="140" t="s">
        <v>1063</v>
      </c>
      <c r="W420" s="98" t="s">
        <v>874</v>
      </c>
      <c r="X420" s="98" t="s">
        <v>1339</v>
      </c>
      <c r="Y420" s="55" t="s">
        <v>1063</v>
      </c>
      <c r="Z420" s="49" t="s">
        <v>44</v>
      </c>
      <c r="AA420" s="49"/>
      <c r="AB420" s="49"/>
      <c r="AC420" s="54"/>
      <c r="AD420" s="65" t="s">
        <v>1687</v>
      </c>
      <c r="AE420" s="54"/>
      <c r="AF420" s="54"/>
      <c r="AG420" s="54"/>
      <c r="AH420" s="50"/>
      <c r="AI420" s="52" t="s">
        <v>114</v>
      </c>
    </row>
    <row r="421" spans="1:35" s="26" customFormat="1" ht="76.5" customHeight="1" x14ac:dyDescent="0.2">
      <c r="A421" s="42" t="s">
        <v>1755</v>
      </c>
      <c r="B421" s="42" t="s">
        <v>213</v>
      </c>
      <c r="C421" s="49" t="s">
        <v>35</v>
      </c>
      <c r="D421" s="49" t="s">
        <v>0</v>
      </c>
      <c r="E421" s="49" t="s">
        <v>31</v>
      </c>
      <c r="F421" s="165" t="s">
        <v>353</v>
      </c>
      <c r="G421" s="165" t="s">
        <v>1688</v>
      </c>
      <c r="H421" s="50"/>
      <c r="I421" s="49" t="s">
        <v>40</v>
      </c>
      <c r="J421" s="134">
        <v>42492</v>
      </c>
      <c r="K421" s="51" t="s">
        <v>125</v>
      </c>
      <c r="L421" s="51" t="s">
        <v>1682</v>
      </c>
      <c r="M421" s="52" t="s">
        <v>44</v>
      </c>
      <c r="N421" s="49" t="s">
        <v>42</v>
      </c>
      <c r="O421" s="49" t="s">
        <v>1797</v>
      </c>
      <c r="P421" s="136">
        <v>42430</v>
      </c>
      <c r="Q421" s="39" t="s">
        <v>1063</v>
      </c>
      <c r="R421" s="160" t="s">
        <v>1686</v>
      </c>
      <c r="S421" s="49"/>
      <c r="T421" s="52"/>
      <c r="U421" s="49" t="s">
        <v>45</v>
      </c>
      <c r="V421" s="140" t="s">
        <v>1063</v>
      </c>
      <c r="W421" s="98" t="s">
        <v>874</v>
      </c>
      <c r="X421" s="98" t="s">
        <v>1339</v>
      </c>
      <c r="Y421" s="55" t="s">
        <v>1063</v>
      </c>
      <c r="Z421" s="49" t="s">
        <v>44</v>
      </c>
      <c r="AA421" s="49"/>
      <c r="AB421" s="49"/>
      <c r="AC421" s="54"/>
      <c r="AD421" s="65" t="s">
        <v>1687</v>
      </c>
      <c r="AE421" s="54"/>
      <c r="AF421" s="54"/>
      <c r="AG421" s="54"/>
      <c r="AH421" s="50"/>
      <c r="AI421" s="52" t="s">
        <v>114</v>
      </c>
    </row>
    <row r="422" spans="1:35" s="26" customFormat="1" ht="165.75" customHeight="1" x14ac:dyDescent="0.2">
      <c r="A422" s="42" t="s">
        <v>1689</v>
      </c>
      <c r="B422" s="42" t="s">
        <v>212</v>
      </c>
      <c r="C422" s="49" t="s">
        <v>34</v>
      </c>
      <c r="D422" s="49" t="s">
        <v>843</v>
      </c>
      <c r="E422" s="49" t="s">
        <v>844</v>
      </c>
      <c r="F422" s="103" t="s">
        <v>1690</v>
      </c>
      <c r="G422" s="103" t="s">
        <v>1691</v>
      </c>
      <c r="H422" s="50"/>
      <c r="I422" s="49" t="s">
        <v>49</v>
      </c>
      <c r="J422" s="134" t="s">
        <v>1063</v>
      </c>
      <c r="K422" s="51" t="s">
        <v>125</v>
      </c>
      <c r="L422" s="51" t="s">
        <v>1692</v>
      </c>
      <c r="M422" s="52" t="s">
        <v>45</v>
      </c>
      <c r="N422" s="49" t="s">
        <v>43</v>
      </c>
      <c r="O422" s="49" t="s">
        <v>75</v>
      </c>
      <c r="P422" s="136">
        <v>42431</v>
      </c>
      <c r="Q422" s="39" t="s">
        <v>187</v>
      </c>
      <c r="R422" s="160" t="s">
        <v>1697</v>
      </c>
      <c r="S422" s="49"/>
      <c r="T422" s="52"/>
      <c r="U422" s="49" t="s">
        <v>44</v>
      </c>
      <c r="V422" s="140" t="s">
        <v>1740</v>
      </c>
      <c r="W422" s="98" t="s">
        <v>874</v>
      </c>
      <c r="X422" s="65" t="s">
        <v>1748</v>
      </c>
      <c r="Y422" s="55" t="s">
        <v>1063</v>
      </c>
      <c r="Z422" s="49" t="s">
        <v>527</v>
      </c>
      <c r="AA422" s="49"/>
      <c r="AB422" s="49"/>
      <c r="AC422" s="54"/>
      <c r="AD422" s="65" t="s">
        <v>1693</v>
      </c>
      <c r="AE422" s="54"/>
      <c r="AF422" s="54"/>
      <c r="AG422" s="54"/>
      <c r="AH422" s="50"/>
      <c r="AI422" s="52" t="s">
        <v>109</v>
      </c>
    </row>
    <row r="423" spans="1:35" s="26" customFormat="1" ht="165.75" customHeight="1" x14ac:dyDescent="0.2">
      <c r="A423" s="42" t="s">
        <v>1694</v>
      </c>
      <c r="B423" s="42" t="s">
        <v>212</v>
      </c>
      <c r="C423" s="49" t="s">
        <v>38</v>
      </c>
      <c r="D423" s="49" t="s">
        <v>0</v>
      </c>
      <c r="E423" s="49" t="s">
        <v>29</v>
      </c>
      <c r="F423" s="103" t="s">
        <v>1695</v>
      </c>
      <c r="G423" s="103" t="s">
        <v>1381</v>
      </c>
      <c r="H423" s="50"/>
      <c r="I423" s="49" t="s">
        <v>40</v>
      </c>
      <c r="J423" s="134">
        <v>42492</v>
      </c>
      <c r="K423" s="51" t="s">
        <v>125</v>
      </c>
      <c r="L423" s="51" t="s">
        <v>1696</v>
      </c>
      <c r="M423" s="52" t="s">
        <v>45</v>
      </c>
      <c r="N423" s="49" t="s">
        <v>42</v>
      </c>
      <c r="O423" s="50" t="s">
        <v>1798</v>
      </c>
      <c r="P423" s="136">
        <v>42446</v>
      </c>
      <c r="Q423" s="39" t="s">
        <v>187</v>
      </c>
      <c r="R423" s="160" t="s">
        <v>1699</v>
      </c>
      <c r="S423" s="49"/>
      <c r="T423" s="52"/>
      <c r="U423" s="49" t="s">
        <v>44</v>
      </c>
      <c r="V423" s="140" t="s">
        <v>1700</v>
      </c>
      <c r="W423" s="98" t="s">
        <v>874</v>
      </c>
      <c r="X423" s="65" t="s">
        <v>1749</v>
      </c>
      <c r="Y423" s="55" t="s">
        <v>1063</v>
      </c>
      <c r="Z423" s="49" t="s">
        <v>527</v>
      </c>
      <c r="AA423" s="49"/>
      <c r="AB423" s="49"/>
      <c r="AC423" s="54"/>
      <c r="AD423" s="65" t="s">
        <v>544</v>
      </c>
      <c r="AE423" s="54"/>
      <c r="AF423" s="54"/>
      <c r="AG423" s="54"/>
      <c r="AH423" s="50"/>
      <c r="AI423" s="52" t="s">
        <v>114</v>
      </c>
    </row>
    <row r="424" spans="1:35" s="26" customFormat="1" ht="51.75" customHeight="1" x14ac:dyDescent="0.2">
      <c r="A424" s="42" t="s">
        <v>1756</v>
      </c>
      <c r="B424" s="42" t="s">
        <v>213</v>
      </c>
      <c r="C424" s="49" t="s">
        <v>35</v>
      </c>
      <c r="D424" s="49" t="s">
        <v>843</v>
      </c>
      <c r="E424" s="49" t="s">
        <v>844</v>
      </c>
      <c r="F424" s="49" t="s">
        <v>1910</v>
      </c>
      <c r="G424" s="50" t="s">
        <v>1707</v>
      </c>
      <c r="H424" s="50"/>
      <c r="I424" s="49" t="s">
        <v>40</v>
      </c>
      <c r="J424" s="134">
        <v>42520</v>
      </c>
      <c r="K424" s="51" t="s">
        <v>125</v>
      </c>
      <c r="L424" s="51" t="s">
        <v>1698</v>
      </c>
      <c r="M424" s="52" t="s">
        <v>44</v>
      </c>
      <c r="N424" s="49" t="s">
        <v>42</v>
      </c>
      <c r="O424" s="49" t="s">
        <v>1797</v>
      </c>
      <c r="P424" s="136">
        <v>42458</v>
      </c>
      <c r="Q424" s="39" t="s">
        <v>1063</v>
      </c>
      <c r="R424" s="160" t="s">
        <v>1686</v>
      </c>
      <c r="S424" s="49"/>
      <c r="T424" s="52">
        <v>1</v>
      </c>
      <c r="U424" s="49" t="s">
        <v>45</v>
      </c>
      <c r="V424" s="39" t="s">
        <v>1063</v>
      </c>
      <c r="W424" s="98" t="s">
        <v>874</v>
      </c>
      <c r="X424" s="98" t="s">
        <v>1339</v>
      </c>
      <c r="Y424" s="55" t="s">
        <v>1063</v>
      </c>
      <c r="Z424" s="49" t="s">
        <v>44</v>
      </c>
      <c r="AA424" s="49"/>
      <c r="AB424" s="49"/>
      <c r="AC424" s="54"/>
      <c r="AD424" s="65" t="s">
        <v>1687</v>
      </c>
      <c r="AE424" s="54"/>
      <c r="AF424" s="54"/>
      <c r="AG424" s="54"/>
      <c r="AH424" s="50"/>
      <c r="AI424" s="52" t="s">
        <v>114</v>
      </c>
    </row>
    <row r="425" spans="1:35" s="26" customFormat="1" ht="52.9" customHeight="1" x14ac:dyDescent="0.2">
      <c r="A425" s="42" t="s">
        <v>1757</v>
      </c>
      <c r="B425" s="42" t="s">
        <v>213</v>
      </c>
      <c r="C425" s="49" t="s">
        <v>38</v>
      </c>
      <c r="D425" s="49" t="s">
        <v>843</v>
      </c>
      <c r="E425" s="49" t="s">
        <v>844</v>
      </c>
      <c r="F425" s="165" t="s">
        <v>353</v>
      </c>
      <c r="G425" s="165" t="s">
        <v>1706</v>
      </c>
      <c r="H425" s="50"/>
      <c r="I425" s="49" t="s">
        <v>40</v>
      </c>
      <c r="J425" s="134">
        <v>42520</v>
      </c>
      <c r="K425" s="51" t="s">
        <v>125</v>
      </c>
      <c r="L425" s="51" t="s">
        <v>1698</v>
      </c>
      <c r="M425" s="52" t="s">
        <v>44</v>
      </c>
      <c r="N425" s="49" t="s">
        <v>42</v>
      </c>
      <c r="O425" s="49" t="s">
        <v>1797</v>
      </c>
      <c r="P425" s="136">
        <v>42458</v>
      </c>
      <c r="Q425" s="39" t="s">
        <v>1063</v>
      </c>
      <c r="R425" s="160" t="s">
        <v>1686</v>
      </c>
      <c r="S425" s="49"/>
      <c r="T425" s="52"/>
      <c r="U425" s="49" t="s">
        <v>45</v>
      </c>
      <c r="V425" s="39" t="s">
        <v>1063</v>
      </c>
      <c r="W425" s="98" t="s">
        <v>874</v>
      </c>
      <c r="X425" s="98" t="s">
        <v>1339</v>
      </c>
      <c r="Y425" s="55" t="s">
        <v>1063</v>
      </c>
      <c r="Z425" s="49" t="s">
        <v>44</v>
      </c>
      <c r="AA425" s="49"/>
      <c r="AB425" s="49"/>
      <c r="AC425" s="54"/>
      <c r="AD425" s="65" t="s">
        <v>1687</v>
      </c>
      <c r="AE425" s="54"/>
      <c r="AF425" s="54"/>
      <c r="AG425" s="54"/>
      <c r="AH425" s="50"/>
      <c r="AI425" s="52" t="s">
        <v>114</v>
      </c>
    </row>
    <row r="426" spans="1:35" s="26" customFormat="1" ht="69" customHeight="1" x14ac:dyDescent="0.2">
      <c r="A426" s="42" t="s">
        <v>1701</v>
      </c>
      <c r="B426" s="42" t="s">
        <v>213</v>
      </c>
      <c r="C426" s="49" t="s">
        <v>37</v>
      </c>
      <c r="D426" s="49" t="s">
        <v>0</v>
      </c>
      <c r="E426" s="49" t="s">
        <v>31</v>
      </c>
      <c r="F426" s="49" t="s">
        <v>670</v>
      </c>
      <c r="G426" s="50" t="s">
        <v>1730</v>
      </c>
      <c r="H426" s="50" t="s">
        <v>1704</v>
      </c>
      <c r="I426" s="49" t="s">
        <v>40</v>
      </c>
      <c r="J426" s="134">
        <v>42520</v>
      </c>
      <c r="K426" s="51" t="s">
        <v>195</v>
      </c>
      <c r="L426" s="51" t="s">
        <v>1703</v>
      </c>
      <c r="M426" s="52" t="s">
        <v>44</v>
      </c>
      <c r="N426" s="49" t="s">
        <v>42</v>
      </c>
      <c r="O426" s="49" t="s">
        <v>1193</v>
      </c>
      <c r="P426" s="136">
        <v>42472</v>
      </c>
      <c r="Q426" s="39" t="s">
        <v>206</v>
      </c>
      <c r="R426" s="160" t="s">
        <v>1686</v>
      </c>
      <c r="S426" s="49"/>
      <c r="T426" s="52"/>
      <c r="U426" s="49" t="s">
        <v>45</v>
      </c>
      <c r="V426" s="39" t="s">
        <v>1063</v>
      </c>
      <c r="W426" s="98" t="s">
        <v>874</v>
      </c>
      <c r="X426" s="98">
        <v>2000000</v>
      </c>
      <c r="Y426" s="55" t="s">
        <v>1063</v>
      </c>
      <c r="Z426" s="49" t="s">
        <v>45</v>
      </c>
      <c r="AA426" s="49"/>
      <c r="AB426" s="49"/>
      <c r="AC426" s="54"/>
      <c r="AD426" s="65" t="s">
        <v>1702</v>
      </c>
      <c r="AE426" s="54"/>
      <c r="AF426" s="54"/>
      <c r="AG426" s="54"/>
      <c r="AH426" s="50"/>
      <c r="AI426" s="52" t="s">
        <v>114</v>
      </c>
    </row>
    <row r="427" spans="1:35" s="26" customFormat="1" ht="61.15" customHeight="1" x14ac:dyDescent="0.2">
      <c r="A427" s="42" t="s">
        <v>1758</v>
      </c>
      <c r="B427" s="42" t="s">
        <v>213</v>
      </c>
      <c r="C427" s="49" t="s">
        <v>37</v>
      </c>
      <c r="D427" s="49" t="s">
        <v>0</v>
      </c>
      <c r="E427" s="49" t="s">
        <v>31</v>
      </c>
      <c r="F427" s="165" t="s">
        <v>1904</v>
      </c>
      <c r="G427" s="165" t="s">
        <v>1708</v>
      </c>
      <c r="H427" s="50"/>
      <c r="I427" s="49" t="s">
        <v>40</v>
      </c>
      <c r="J427" s="134">
        <v>42520</v>
      </c>
      <c r="K427" s="51"/>
      <c r="L427" s="51"/>
      <c r="M427" s="52" t="s">
        <v>44</v>
      </c>
      <c r="N427" s="49" t="s">
        <v>42</v>
      </c>
      <c r="O427" s="49" t="s">
        <v>51</v>
      </c>
      <c r="P427" s="136">
        <v>42479</v>
      </c>
      <c r="Q427" s="39" t="s">
        <v>302</v>
      </c>
      <c r="R427" s="160" t="s">
        <v>1705</v>
      </c>
      <c r="S427" s="49"/>
      <c r="T427" s="52">
        <v>1</v>
      </c>
      <c r="U427" s="49" t="s">
        <v>45</v>
      </c>
      <c r="V427" s="39" t="s">
        <v>1063</v>
      </c>
      <c r="W427" s="98" t="s">
        <v>1063</v>
      </c>
      <c r="X427" s="98" t="s">
        <v>1063</v>
      </c>
      <c r="Y427" s="55">
        <v>348724.75</v>
      </c>
      <c r="Z427" s="49" t="s">
        <v>44</v>
      </c>
      <c r="AA427" s="49"/>
      <c r="AB427" s="49"/>
      <c r="AC427" s="54"/>
      <c r="AD427" s="65" t="s">
        <v>1687</v>
      </c>
      <c r="AE427" s="54"/>
      <c r="AF427" s="54"/>
      <c r="AG427" s="54"/>
      <c r="AH427" s="50"/>
      <c r="AI427" s="52" t="s">
        <v>113</v>
      </c>
    </row>
    <row r="428" spans="1:35" s="26" customFormat="1" ht="51" customHeight="1" x14ac:dyDescent="0.2">
      <c r="A428" s="42" t="s">
        <v>1709</v>
      </c>
      <c r="B428" s="42" t="s">
        <v>213</v>
      </c>
      <c r="C428" s="49" t="s">
        <v>38</v>
      </c>
      <c r="D428" s="49" t="s">
        <v>0</v>
      </c>
      <c r="E428" s="49" t="s">
        <v>31</v>
      </c>
      <c r="F428" s="165" t="s">
        <v>565</v>
      </c>
      <c r="G428" s="165" t="s">
        <v>1710</v>
      </c>
      <c r="H428" s="50"/>
      <c r="I428" s="49" t="s">
        <v>40</v>
      </c>
      <c r="J428" s="134">
        <v>42534</v>
      </c>
      <c r="K428" s="51"/>
      <c r="L428" s="51"/>
      <c r="M428" s="52" t="s">
        <v>45</v>
      </c>
      <c r="N428" s="49" t="s">
        <v>42</v>
      </c>
      <c r="O428" s="49" t="s">
        <v>51</v>
      </c>
      <c r="P428" s="136">
        <v>42507</v>
      </c>
      <c r="Q428" s="39" t="s">
        <v>302</v>
      </c>
      <c r="R428" s="160" t="s">
        <v>1716</v>
      </c>
      <c r="S428" s="49"/>
      <c r="T428" s="52"/>
      <c r="U428" s="49" t="s">
        <v>45</v>
      </c>
      <c r="V428" s="140" t="s">
        <v>1063</v>
      </c>
      <c r="W428" s="98" t="s">
        <v>1063</v>
      </c>
      <c r="X428" s="98" t="s">
        <v>1063</v>
      </c>
      <c r="Y428" s="55">
        <v>874470.99</v>
      </c>
      <c r="Z428" s="49" t="s">
        <v>44</v>
      </c>
      <c r="AA428" s="49"/>
      <c r="AB428" s="49"/>
      <c r="AC428" s="54"/>
      <c r="AD428" s="65" t="s">
        <v>1687</v>
      </c>
      <c r="AE428" s="54"/>
      <c r="AF428" s="54"/>
      <c r="AG428" s="54"/>
      <c r="AH428" s="50"/>
      <c r="AI428" s="52" t="s">
        <v>113</v>
      </c>
    </row>
    <row r="429" spans="1:35" s="26" customFormat="1" ht="39" customHeight="1" x14ac:dyDescent="0.2">
      <c r="A429" s="42" t="s">
        <v>1711</v>
      </c>
      <c r="B429" s="42" t="s">
        <v>213</v>
      </c>
      <c r="C429" s="49" t="s">
        <v>38</v>
      </c>
      <c r="D429" s="49" t="s">
        <v>843</v>
      </c>
      <c r="E429" s="49" t="s">
        <v>844</v>
      </c>
      <c r="F429" s="165" t="s">
        <v>1712</v>
      </c>
      <c r="G429" s="165" t="s">
        <v>1713</v>
      </c>
      <c r="H429" s="50"/>
      <c r="I429" s="49" t="s">
        <v>40</v>
      </c>
      <c r="J429" s="134">
        <v>42534</v>
      </c>
      <c r="K429" s="51" t="s">
        <v>193</v>
      </c>
      <c r="L429" s="51"/>
      <c r="M429" s="52" t="s">
        <v>45</v>
      </c>
      <c r="N429" s="49" t="s">
        <v>43</v>
      </c>
      <c r="O429" s="49" t="s">
        <v>1714</v>
      </c>
      <c r="P429" s="136"/>
      <c r="Q429" s="39" t="s">
        <v>1715</v>
      </c>
      <c r="R429" s="160"/>
      <c r="S429" s="49"/>
      <c r="T429" s="52"/>
      <c r="U429" s="49" t="s">
        <v>45</v>
      </c>
      <c r="V429" s="140"/>
      <c r="W429" s="98"/>
      <c r="X429" s="98"/>
      <c r="Y429" s="55">
        <v>6290</v>
      </c>
      <c r="Z429" s="49" t="s">
        <v>45</v>
      </c>
      <c r="AA429" s="49"/>
      <c r="AB429" s="49"/>
      <c r="AC429" s="54"/>
      <c r="AD429" s="65"/>
      <c r="AE429" s="54"/>
      <c r="AF429" s="54"/>
      <c r="AG429" s="54"/>
      <c r="AH429" s="50"/>
      <c r="AI429" s="52" t="s">
        <v>109</v>
      </c>
    </row>
    <row r="430" spans="1:35" s="26" customFormat="1" ht="51" customHeight="1" x14ac:dyDescent="0.2">
      <c r="A430" s="42" t="s">
        <v>1727</v>
      </c>
      <c r="B430" s="42" t="s">
        <v>212</v>
      </c>
      <c r="C430" s="193" t="s">
        <v>38</v>
      </c>
      <c r="D430" s="49" t="s">
        <v>843</v>
      </c>
      <c r="E430" s="49" t="s">
        <v>844</v>
      </c>
      <c r="F430" s="103" t="s">
        <v>1729</v>
      </c>
      <c r="G430" s="103" t="s">
        <v>1735</v>
      </c>
      <c r="H430" s="50" t="s">
        <v>1737</v>
      </c>
      <c r="I430" s="49" t="s">
        <v>49</v>
      </c>
      <c r="J430" s="134" t="s">
        <v>1063</v>
      </c>
      <c r="K430" s="51" t="s">
        <v>195</v>
      </c>
      <c r="L430" s="51" t="s">
        <v>1739</v>
      </c>
      <c r="M430" s="52" t="s">
        <v>45</v>
      </c>
      <c r="N430" s="50" t="s">
        <v>43</v>
      </c>
      <c r="O430" s="49" t="s">
        <v>70</v>
      </c>
      <c r="P430" s="136">
        <v>42541</v>
      </c>
      <c r="Q430" s="39" t="s">
        <v>187</v>
      </c>
      <c r="R430" s="160" t="s">
        <v>1759</v>
      </c>
      <c r="S430" s="49"/>
      <c r="T430" s="52"/>
      <c r="U430" s="49" t="s">
        <v>44</v>
      </c>
      <c r="V430" s="140" t="s">
        <v>1760</v>
      </c>
      <c r="W430" s="98" t="s">
        <v>874</v>
      </c>
      <c r="X430" s="98" t="s">
        <v>1339</v>
      </c>
      <c r="Y430" s="55" t="s">
        <v>1063</v>
      </c>
      <c r="Z430" s="49" t="s">
        <v>1063</v>
      </c>
      <c r="AA430" s="49"/>
      <c r="AB430" s="49"/>
      <c r="AC430" s="54"/>
      <c r="AD430" s="65" t="s">
        <v>1741</v>
      </c>
      <c r="AE430" s="54"/>
      <c r="AF430" s="54"/>
      <c r="AG430" s="54"/>
      <c r="AH430" s="50"/>
      <c r="AI430" s="52" t="s">
        <v>114</v>
      </c>
    </row>
    <row r="431" spans="1:35" s="26" customFormat="1" ht="38.25" x14ac:dyDescent="0.2">
      <c r="A431" s="42" t="s">
        <v>1728</v>
      </c>
      <c r="B431" s="42" t="s">
        <v>212</v>
      </c>
      <c r="C431" s="212" t="s">
        <v>38</v>
      </c>
      <c r="D431" s="49" t="s">
        <v>843</v>
      </c>
      <c r="E431" s="49" t="s">
        <v>844</v>
      </c>
      <c r="F431" s="103" t="s">
        <v>1904</v>
      </c>
      <c r="G431" s="103" t="s">
        <v>1736</v>
      </c>
      <c r="H431" s="50" t="s">
        <v>1738</v>
      </c>
      <c r="I431" s="49" t="s">
        <v>49</v>
      </c>
      <c r="J431" s="134" t="s">
        <v>1063</v>
      </c>
      <c r="K431" s="51" t="s">
        <v>195</v>
      </c>
      <c r="L431" s="51" t="s">
        <v>1739</v>
      </c>
      <c r="M431" s="52" t="s">
        <v>45</v>
      </c>
      <c r="N431" s="50" t="s">
        <v>43</v>
      </c>
      <c r="O431" s="49" t="s">
        <v>70</v>
      </c>
      <c r="P431" s="136">
        <v>42536</v>
      </c>
      <c r="Q431" s="39" t="s">
        <v>187</v>
      </c>
      <c r="R431" s="160" t="s">
        <v>1761</v>
      </c>
      <c r="S431" s="49"/>
      <c r="T431" s="52">
        <v>1</v>
      </c>
      <c r="U431" s="49" t="s">
        <v>44</v>
      </c>
      <c r="V431" s="140" t="s">
        <v>1762</v>
      </c>
      <c r="W431" s="98" t="s">
        <v>874</v>
      </c>
      <c r="X431" s="98" t="s">
        <v>1339</v>
      </c>
      <c r="Y431" s="55" t="s">
        <v>1063</v>
      </c>
      <c r="Z431" s="49" t="s">
        <v>1063</v>
      </c>
      <c r="AA431" s="49"/>
      <c r="AB431" s="49"/>
      <c r="AC431" s="54"/>
      <c r="AD431" s="65" t="s">
        <v>1741</v>
      </c>
      <c r="AE431" s="54"/>
      <c r="AF431" s="54"/>
      <c r="AG431" s="54"/>
      <c r="AH431" s="50"/>
      <c r="AI431" s="52" t="s">
        <v>114</v>
      </c>
    </row>
    <row r="432" spans="1:35" s="26" customFormat="1" ht="51" customHeight="1" x14ac:dyDescent="0.2">
      <c r="A432" s="42" t="s">
        <v>1742</v>
      </c>
      <c r="B432" s="42" t="s">
        <v>213</v>
      </c>
      <c r="C432" s="49" t="s">
        <v>38</v>
      </c>
      <c r="D432" s="49" t="s">
        <v>0</v>
      </c>
      <c r="E432" s="49" t="s">
        <v>31</v>
      </c>
      <c r="F432" s="165" t="s">
        <v>96</v>
      </c>
      <c r="G432" s="165" t="s">
        <v>1744</v>
      </c>
      <c r="H432" s="50"/>
      <c r="I432" s="49" t="s">
        <v>40</v>
      </c>
      <c r="J432" s="134">
        <v>42632</v>
      </c>
      <c r="K432" s="51" t="s">
        <v>193</v>
      </c>
      <c r="L432" s="51"/>
      <c r="M432" s="52" t="s">
        <v>45</v>
      </c>
      <c r="N432" s="49" t="s">
        <v>42</v>
      </c>
      <c r="O432" s="49" t="s">
        <v>51</v>
      </c>
      <c r="P432" s="136"/>
      <c r="Q432" s="39" t="s">
        <v>252</v>
      </c>
      <c r="R432" s="160"/>
      <c r="S432" s="49"/>
      <c r="T432" s="52"/>
      <c r="U432" s="49" t="s">
        <v>45</v>
      </c>
      <c r="V432" s="140"/>
      <c r="W432" s="98"/>
      <c r="X432" s="98"/>
      <c r="Y432" s="55">
        <v>19436.86</v>
      </c>
      <c r="Z432" s="49" t="s">
        <v>45</v>
      </c>
      <c r="AA432" s="49"/>
      <c r="AB432" s="49"/>
      <c r="AC432" s="54"/>
      <c r="AD432" s="65"/>
      <c r="AE432" s="54"/>
      <c r="AF432" s="54"/>
      <c r="AG432" s="54"/>
      <c r="AH432" s="50"/>
      <c r="AI432" s="52" t="s">
        <v>113</v>
      </c>
    </row>
    <row r="433" spans="1:35" s="26" customFormat="1" ht="39" customHeight="1" x14ac:dyDescent="0.2">
      <c r="A433" s="42" t="s">
        <v>1745</v>
      </c>
      <c r="B433" s="42" t="s">
        <v>213</v>
      </c>
      <c r="C433" s="49" t="s">
        <v>38</v>
      </c>
      <c r="D433" s="49" t="s">
        <v>0</v>
      </c>
      <c r="E433" s="49" t="s">
        <v>31</v>
      </c>
      <c r="F433" s="165" t="s">
        <v>1674</v>
      </c>
      <c r="G433" s="165" t="s">
        <v>1746</v>
      </c>
      <c r="H433" s="50"/>
      <c r="I433" s="49" t="s">
        <v>40</v>
      </c>
      <c r="J433" s="134">
        <v>42562</v>
      </c>
      <c r="K433" s="51" t="s">
        <v>193</v>
      </c>
      <c r="L433" s="51"/>
      <c r="M433" s="52" t="s">
        <v>45</v>
      </c>
      <c r="N433" s="49" t="s">
        <v>43</v>
      </c>
      <c r="O433" s="49" t="s">
        <v>51</v>
      </c>
      <c r="P433" s="136"/>
      <c r="Q433" s="39"/>
      <c r="R433" s="160"/>
      <c r="S433" s="49"/>
      <c r="T433" s="52"/>
      <c r="U433" s="49" t="s">
        <v>45</v>
      </c>
      <c r="V433" s="140" t="s">
        <v>1063</v>
      </c>
      <c r="W433" s="98" t="s">
        <v>1063</v>
      </c>
      <c r="X433" s="98" t="s">
        <v>1063</v>
      </c>
      <c r="Y433" s="55">
        <v>8447.36</v>
      </c>
      <c r="Z433" s="49" t="s">
        <v>45</v>
      </c>
      <c r="AA433" s="49"/>
      <c r="AB433" s="49"/>
      <c r="AC433" s="54"/>
      <c r="AD433" s="65"/>
      <c r="AE433" s="54"/>
      <c r="AF433" s="54"/>
      <c r="AG433" s="54"/>
      <c r="AH433" s="50"/>
      <c r="AI433" s="52" t="s">
        <v>113</v>
      </c>
    </row>
    <row r="434" spans="1:35" s="26" customFormat="1" ht="51" customHeight="1" x14ac:dyDescent="0.2">
      <c r="A434" s="42" t="s">
        <v>1750</v>
      </c>
      <c r="B434" s="42" t="s">
        <v>212</v>
      </c>
      <c r="C434" s="49" t="s">
        <v>38</v>
      </c>
      <c r="D434" s="49" t="s">
        <v>843</v>
      </c>
      <c r="E434" s="49" t="s">
        <v>844</v>
      </c>
      <c r="F434" s="103" t="s">
        <v>1751</v>
      </c>
      <c r="G434" s="103" t="s">
        <v>104</v>
      </c>
      <c r="H434" s="50"/>
      <c r="I434" s="49" t="s">
        <v>49</v>
      </c>
      <c r="J434" s="134" t="s">
        <v>1063</v>
      </c>
      <c r="K434" s="51" t="s">
        <v>125</v>
      </c>
      <c r="L434" s="51" t="s">
        <v>1752</v>
      </c>
      <c r="M434" s="52" t="s">
        <v>45</v>
      </c>
      <c r="N434" s="49" t="s">
        <v>43</v>
      </c>
      <c r="O434" s="49" t="s">
        <v>112</v>
      </c>
      <c r="P434" s="136">
        <v>42549</v>
      </c>
      <c r="Q434" s="39" t="s">
        <v>187</v>
      </c>
      <c r="R434" s="160" t="s">
        <v>1778</v>
      </c>
      <c r="S434" s="49"/>
      <c r="T434" s="52"/>
      <c r="U434" s="49" t="s">
        <v>44</v>
      </c>
      <c r="V434" s="140" t="s">
        <v>1809</v>
      </c>
      <c r="W434" s="98" t="s">
        <v>874</v>
      </c>
      <c r="X434" s="98" t="s">
        <v>1339</v>
      </c>
      <c r="Y434" s="55" t="s">
        <v>1063</v>
      </c>
      <c r="Z434" s="49" t="s">
        <v>1063</v>
      </c>
      <c r="AA434" s="49"/>
      <c r="AB434" s="49"/>
      <c r="AC434" s="54"/>
      <c r="AD434" s="65" t="s">
        <v>1753</v>
      </c>
      <c r="AE434" s="54"/>
      <c r="AF434" s="54"/>
      <c r="AG434" s="54"/>
      <c r="AH434" s="50"/>
      <c r="AI434" s="52" t="s">
        <v>109</v>
      </c>
    </row>
    <row r="435" spans="1:35" s="26" customFormat="1" ht="165.75" customHeight="1" x14ac:dyDescent="0.2">
      <c r="A435" s="42" t="s">
        <v>1763</v>
      </c>
      <c r="B435" s="42" t="s">
        <v>212</v>
      </c>
      <c r="C435" s="49" t="s">
        <v>34</v>
      </c>
      <c r="D435" s="49" t="s">
        <v>843</v>
      </c>
      <c r="E435" s="49" t="s">
        <v>844</v>
      </c>
      <c r="F435" s="103" t="s">
        <v>1764</v>
      </c>
      <c r="G435" s="103" t="s">
        <v>1765</v>
      </c>
      <c r="H435" s="50"/>
      <c r="I435" s="50" t="s">
        <v>273</v>
      </c>
      <c r="J435" s="134" t="s">
        <v>1063</v>
      </c>
      <c r="K435" s="51" t="s">
        <v>125</v>
      </c>
      <c r="L435" s="51" t="s">
        <v>1766</v>
      </c>
      <c r="M435" s="52" t="s">
        <v>45</v>
      </c>
      <c r="N435" s="49" t="s">
        <v>42</v>
      </c>
      <c r="O435" s="49" t="s">
        <v>1799</v>
      </c>
      <c r="P435" s="136">
        <v>42571</v>
      </c>
      <c r="Q435" s="39" t="s">
        <v>187</v>
      </c>
      <c r="R435" s="160" t="s">
        <v>1786</v>
      </c>
      <c r="S435" s="49"/>
      <c r="T435" s="52"/>
      <c r="U435" s="49" t="s">
        <v>44</v>
      </c>
      <c r="V435" s="140" t="s">
        <v>1810</v>
      </c>
      <c r="W435" s="98" t="s">
        <v>874</v>
      </c>
      <c r="X435" s="65" t="s">
        <v>2117</v>
      </c>
      <c r="Y435" s="55" t="s">
        <v>1063</v>
      </c>
      <c r="Z435" s="49" t="s">
        <v>1063</v>
      </c>
      <c r="AA435" s="49"/>
      <c r="AB435" s="49"/>
      <c r="AC435" s="54"/>
      <c r="AD435" s="65" t="s">
        <v>771</v>
      </c>
      <c r="AE435" s="54"/>
      <c r="AF435" s="54"/>
      <c r="AG435" s="54"/>
      <c r="AH435" s="50"/>
      <c r="AI435" s="52" t="s">
        <v>109</v>
      </c>
    </row>
    <row r="436" spans="1:35" s="26" customFormat="1" ht="38.25" customHeight="1" x14ac:dyDescent="0.2">
      <c r="A436" s="42" t="s">
        <v>1768</v>
      </c>
      <c r="B436" s="42" t="s">
        <v>213</v>
      </c>
      <c r="C436" s="49" t="s">
        <v>35</v>
      </c>
      <c r="D436" s="49" t="s">
        <v>0</v>
      </c>
      <c r="E436" s="49" t="s">
        <v>31</v>
      </c>
      <c r="F436" s="49" t="s">
        <v>1910</v>
      </c>
      <c r="G436" s="50" t="s">
        <v>1767</v>
      </c>
      <c r="H436" s="50"/>
      <c r="I436" s="49" t="s">
        <v>40</v>
      </c>
      <c r="J436" s="134">
        <v>42660</v>
      </c>
      <c r="K436" s="51"/>
      <c r="L436" s="51"/>
      <c r="M436" s="52" t="s">
        <v>44</v>
      </c>
      <c r="N436" s="49" t="s">
        <v>42</v>
      </c>
      <c r="O436" s="49" t="s">
        <v>51</v>
      </c>
      <c r="P436" s="136">
        <v>42564</v>
      </c>
      <c r="Q436" s="39" t="s">
        <v>302</v>
      </c>
      <c r="R436" s="160" t="s">
        <v>1784</v>
      </c>
      <c r="S436" s="49"/>
      <c r="T436" s="52">
        <v>1</v>
      </c>
      <c r="U436" s="49" t="s">
        <v>45</v>
      </c>
      <c r="V436" s="140" t="s">
        <v>1063</v>
      </c>
      <c r="W436" s="98" t="s">
        <v>1063</v>
      </c>
      <c r="X436" s="98" t="s">
        <v>1063</v>
      </c>
      <c r="Y436" s="55">
        <v>195071.95</v>
      </c>
      <c r="Z436" s="49" t="s">
        <v>44</v>
      </c>
      <c r="AA436" s="49"/>
      <c r="AB436" s="49"/>
      <c r="AC436" s="54"/>
      <c r="AD436" s="65" t="s">
        <v>1687</v>
      </c>
      <c r="AE436" s="54"/>
      <c r="AF436" s="54"/>
      <c r="AG436" s="54"/>
      <c r="AH436" s="50"/>
      <c r="AI436" s="52" t="s">
        <v>113</v>
      </c>
    </row>
    <row r="437" spans="1:35" s="26" customFormat="1" ht="51" customHeight="1" x14ac:dyDescent="0.2">
      <c r="A437" s="42" t="s">
        <v>1769</v>
      </c>
      <c r="B437" s="42" t="s">
        <v>213</v>
      </c>
      <c r="C437" s="156" t="s">
        <v>1815</v>
      </c>
      <c r="D437" s="49" t="s">
        <v>0</v>
      </c>
      <c r="E437" s="49" t="s">
        <v>31</v>
      </c>
      <c r="F437" s="50" t="s">
        <v>85</v>
      </c>
      <c r="G437" s="50" t="s">
        <v>1770</v>
      </c>
      <c r="H437" s="50"/>
      <c r="I437" s="49" t="s">
        <v>40</v>
      </c>
      <c r="J437" s="134" t="s">
        <v>1063</v>
      </c>
      <c r="K437" s="51"/>
      <c r="L437" s="51"/>
      <c r="M437" s="52" t="s">
        <v>44</v>
      </c>
      <c r="N437" s="49" t="s">
        <v>42</v>
      </c>
      <c r="O437" s="49" t="s">
        <v>51</v>
      </c>
      <c r="P437" s="156" t="s">
        <v>1815</v>
      </c>
      <c r="Q437" s="39" t="s">
        <v>302</v>
      </c>
      <c r="R437" s="160"/>
      <c r="S437" s="49"/>
      <c r="T437" s="52"/>
      <c r="U437" s="49" t="s">
        <v>45</v>
      </c>
      <c r="V437" s="140" t="s">
        <v>1063</v>
      </c>
      <c r="W437" s="98" t="s">
        <v>1063</v>
      </c>
      <c r="X437" s="98" t="s">
        <v>1063</v>
      </c>
      <c r="Y437" s="55">
        <v>299947.59999999998</v>
      </c>
      <c r="Z437" s="49" t="s">
        <v>44</v>
      </c>
      <c r="AA437" s="49"/>
      <c r="AB437" s="49"/>
      <c r="AC437" s="54"/>
      <c r="AD437" s="65" t="s">
        <v>1687</v>
      </c>
      <c r="AE437" s="54"/>
      <c r="AF437" s="54"/>
      <c r="AG437" s="54"/>
      <c r="AH437" s="50"/>
      <c r="AI437" s="52" t="s">
        <v>113</v>
      </c>
    </row>
    <row r="438" spans="1:35" s="26" customFormat="1" ht="51" customHeight="1" x14ac:dyDescent="0.2">
      <c r="A438" s="42" t="s">
        <v>1772</v>
      </c>
      <c r="B438" s="42" t="s">
        <v>213</v>
      </c>
      <c r="C438" s="49" t="s">
        <v>35</v>
      </c>
      <c r="D438" s="49" t="s">
        <v>0</v>
      </c>
      <c r="E438" s="49" t="s">
        <v>31</v>
      </c>
      <c r="F438" s="50" t="s">
        <v>1910</v>
      </c>
      <c r="G438" s="50" t="s">
        <v>1771</v>
      </c>
      <c r="H438" s="50"/>
      <c r="I438" s="49" t="s">
        <v>40</v>
      </c>
      <c r="J438" s="134">
        <v>42660</v>
      </c>
      <c r="K438" s="51"/>
      <c r="L438" s="51"/>
      <c r="M438" s="52" t="s">
        <v>44</v>
      </c>
      <c r="N438" s="49" t="s">
        <v>42</v>
      </c>
      <c r="O438" s="49" t="s">
        <v>51</v>
      </c>
      <c r="P438" s="136">
        <v>42564</v>
      </c>
      <c r="Q438" s="39" t="s">
        <v>302</v>
      </c>
      <c r="R438" s="160" t="s">
        <v>1784</v>
      </c>
      <c r="S438" s="49"/>
      <c r="T438" s="52">
        <v>1</v>
      </c>
      <c r="U438" s="49" t="s">
        <v>45</v>
      </c>
      <c r="V438" s="140" t="s">
        <v>1063</v>
      </c>
      <c r="W438" s="98" t="s">
        <v>1063</v>
      </c>
      <c r="X438" s="98" t="s">
        <v>1063</v>
      </c>
      <c r="Y438" s="55">
        <v>209583.5</v>
      </c>
      <c r="Z438" s="49" t="s">
        <v>44</v>
      </c>
      <c r="AA438" s="49"/>
      <c r="AB438" s="49"/>
      <c r="AC438" s="54"/>
      <c r="AD438" s="65" t="s">
        <v>1687</v>
      </c>
      <c r="AE438" s="54"/>
      <c r="AF438" s="54"/>
      <c r="AG438" s="54"/>
      <c r="AH438" s="50"/>
      <c r="AI438" s="52" t="s">
        <v>113</v>
      </c>
    </row>
    <row r="439" spans="1:35" s="26" customFormat="1" ht="38.25" customHeight="1" x14ac:dyDescent="0.2">
      <c r="A439" s="42" t="s">
        <v>1773</v>
      </c>
      <c r="B439" s="42" t="s">
        <v>213</v>
      </c>
      <c r="C439" s="49" t="s">
        <v>34</v>
      </c>
      <c r="D439" s="49" t="s">
        <v>843</v>
      </c>
      <c r="E439" s="49" t="s">
        <v>844</v>
      </c>
      <c r="F439" s="165" t="s">
        <v>1912</v>
      </c>
      <c r="G439" s="50" t="s">
        <v>1775</v>
      </c>
      <c r="H439" s="50"/>
      <c r="I439" s="49" t="s">
        <v>40</v>
      </c>
      <c r="J439" s="134">
        <v>42660</v>
      </c>
      <c r="K439" s="51" t="s">
        <v>125</v>
      </c>
      <c r="L439" s="51" t="s">
        <v>1777</v>
      </c>
      <c r="M439" s="52" t="s">
        <v>44</v>
      </c>
      <c r="N439" s="49" t="s">
        <v>42</v>
      </c>
      <c r="O439" s="49" t="s">
        <v>1800</v>
      </c>
      <c r="P439" s="136">
        <v>42557</v>
      </c>
      <c r="Q439" s="39" t="s">
        <v>1063</v>
      </c>
      <c r="R439" s="160" t="s">
        <v>1686</v>
      </c>
      <c r="S439" s="49"/>
      <c r="T439" s="52">
        <v>1</v>
      </c>
      <c r="U439" s="49" t="s">
        <v>45</v>
      </c>
      <c r="V439" s="140" t="s">
        <v>1063</v>
      </c>
      <c r="W439" s="98" t="s">
        <v>874</v>
      </c>
      <c r="X439" s="98">
        <v>100000</v>
      </c>
      <c r="Y439" s="55" t="s">
        <v>1063</v>
      </c>
      <c r="Z439" s="49" t="s">
        <v>44</v>
      </c>
      <c r="AA439" s="49"/>
      <c r="AB439" s="49"/>
      <c r="AC439" s="54"/>
      <c r="AD439" s="65" t="s">
        <v>1687</v>
      </c>
      <c r="AE439" s="54"/>
      <c r="AF439" s="54"/>
      <c r="AG439" s="54"/>
      <c r="AH439" s="50"/>
      <c r="AI439" s="52" t="s">
        <v>114</v>
      </c>
    </row>
    <row r="440" spans="1:35" s="26" customFormat="1" ht="51" customHeight="1" x14ac:dyDescent="0.2">
      <c r="A440" s="42" t="s">
        <v>1774</v>
      </c>
      <c r="B440" s="42" t="s">
        <v>213</v>
      </c>
      <c r="C440" s="49" t="s">
        <v>37</v>
      </c>
      <c r="D440" s="49" t="s">
        <v>843</v>
      </c>
      <c r="E440" s="49"/>
      <c r="F440" s="49" t="s">
        <v>1911</v>
      </c>
      <c r="G440" s="50" t="s">
        <v>1776</v>
      </c>
      <c r="H440" s="50"/>
      <c r="I440" s="49" t="s">
        <v>40</v>
      </c>
      <c r="J440" s="134">
        <v>42660</v>
      </c>
      <c r="K440" s="51" t="s">
        <v>125</v>
      </c>
      <c r="L440" s="51" t="s">
        <v>1777</v>
      </c>
      <c r="M440" s="52" t="s">
        <v>44</v>
      </c>
      <c r="N440" s="49" t="s">
        <v>42</v>
      </c>
      <c r="O440" s="49" t="s">
        <v>1800</v>
      </c>
      <c r="P440" s="136">
        <v>42558</v>
      </c>
      <c r="Q440" s="39" t="s">
        <v>1063</v>
      </c>
      <c r="R440" s="160" t="s">
        <v>1686</v>
      </c>
      <c r="S440" s="49"/>
      <c r="T440" s="52">
        <v>1</v>
      </c>
      <c r="U440" s="49" t="s">
        <v>45</v>
      </c>
      <c r="V440" s="140" t="s">
        <v>1063</v>
      </c>
      <c r="W440" s="98" t="s">
        <v>874</v>
      </c>
      <c r="X440" s="98">
        <v>500000</v>
      </c>
      <c r="Y440" s="55" t="s">
        <v>1063</v>
      </c>
      <c r="Z440" s="49" t="s">
        <v>44</v>
      </c>
      <c r="AA440" s="49"/>
      <c r="AB440" s="49"/>
      <c r="AC440" s="54"/>
      <c r="AD440" s="65" t="s">
        <v>1687</v>
      </c>
      <c r="AE440" s="54"/>
      <c r="AF440" s="54"/>
      <c r="AG440" s="54"/>
      <c r="AH440" s="50"/>
      <c r="AI440" s="52" t="s">
        <v>114</v>
      </c>
    </row>
    <row r="441" spans="1:35" s="26" customFormat="1" ht="38.25" customHeight="1" x14ac:dyDescent="0.2">
      <c r="A441" s="42" t="s">
        <v>1779</v>
      </c>
      <c r="B441" s="42" t="s">
        <v>213</v>
      </c>
      <c r="C441" s="49" t="s">
        <v>37</v>
      </c>
      <c r="D441" s="49" t="s">
        <v>0</v>
      </c>
      <c r="E441" s="49" t="s">
        <v>29</v>
      </c>
      <c r="F441" s="49" t="s">
        <v>1780</v>
      </c>
      <c r="G441" s="50" t="s">
        <v>1781</v>
      </c>
      <c r="H441" s="50"/>
      <c r="I441" s="49" t="s">
        <v>40</v>
      </c>
      <c r="J441" s="134">
        <v>42660</v>
      </c>
      <c r="K441" s="51"/>
      <c r="L441" s="51"/>
      <c r="M441" s="52" t="s">
        <v>45</v>
      </c>
      <c r="N441" s="49" t="s">
        <v>42</v>
      </c>
      <c r="O441" s="49" t="s">
        <v>51</v>
      </c>
      <c r="P441" s="136">
        <v>42577</v>
      </c>
      <c r="Q441" s="39" t="s">
        <v>302</v>
      </c>
      <c r="R441" s="160" t="s">
        <v>1785</v>
      </c>
      <c r="S441" s="49"/>
      <c r="T441" s="52"/>
      <c r="U441" s="49" t="s">
        <v>45</v>
      </c>
      <c r="V441" s="140" t="s">
        <v>1063</v>
      </c>
      <c r="W441" s="98" t="s">
        <v>1063</v>
      </c>
      <c r="X441" s="98" t="s">
        <v>1063</v>
      </c>
      <c r="Y441" s="55">
        <v>259053.4</v>
      </c>
      <c r="Z441" s="49" t="s">
        <v>45</v>
      </c>
      <c r="AA441" s="49"/>
      <c r="AB441" s="49"/>
      <c r="AC441" s="54"/>
      <c r="AD441" s="65" t="s">
        <v>544</v>
      </c>
      <c r="AE441" s="54"/>
      <c r="AF441" s="54"/>
      <c r="AG441" s="54"/>
      <c r="AH441" s="50"/>
      <c r="AI441" s="52" t="s">
        <v>113</v>
      </c>
    </row>
    <row r="442" spans="1:35" s="26" customFormat="1" ht="76.5" customHeight="1" x14ac:dyDescent="0.2">
      <c r="A442" s="42" t="s">
        <v>1782</v>
      </c>
      <c r="B442" s="42" t="s">
        <v>213</v>
      </c>
      <c r="C442" s="49" t="s">
        <v>37</v>
      </c>
      <c r="D442" s="49" t="s">
        <v>0</v>
      </c>
      <c r="E442" s="49" t="s">
        <v>31</v>
      </c>
      <c r="F442" s="49" t="s">
        <v>353</v>
      </c>
      <c r="G442" s="50" t="s">
        <v>1783</v>
      </c>
      <c r="H442" s="50"/>
      <c r="I442" s="49" t="s">
        <v>40</v>
      </c>
      <c r="J442" s="134">
        <v>42660</v>
      </c>
      <c r="K442" s="51"/>
      <c r="L442" s="51"/>
      <c r="M442" s="52" t="s">
        <v>44</v>
      </c>
      <c r="N442" s="49" t="s">
        <v>42</v>
      </c>
      <c r="O442" s="49" t="s">
        <v>51</v>
      </c>
      <c r="P442" s="136">
        <v>42579</v>
      </c>
      <c r="Q442" s="39" t="s">
        <v>302</v>
      </c>
      <c r="R442" s="160" t="s">
        <v>1790</v>
      </c>
      <c r="S442" s="49"/>
      <c r="T442" s="52"/>
      <c r="U442" s="49" t="s">
        <v>45</v>
      </c>
      <c r="V442" s="140" t="s">
        <v>1063</v>
      </c>
      <c r="W442" s="98" t="s">
        <v>1063</v>
      </c>
      <c r="X442" s="98" t="s">
        <v>1063</v>
      </c>
      <c r="Y442" s="55">
        <v>218141</v>
      </c>
      <c r="Z442" s="49" t="s">
        <v>44</v>
      </c>
      <c r="AA442" s="49"/>
      <c r="AB442" s="49"/>
      <c r="AC442" s="54"/>
      <c r="AD442" s="65" t="s">
        <v>1687</v>
      </c>
      <c r="AE442" s="54"/>
      <c r="AF442" s="54"/>
      <c r="AG442" s="54"/>
      <c r="AH442" s="50"/>
      <c r="AI442" s="52" t="s">
        <v>113</v>
      </c>
    </row>
    <row r="443" spans="1:35" s="26" customFormat="1" ht="38.25" customHeight="1" x14ac:dyDescent="0.2">
      <c r="A443" s="42" t="s">
        <v>1787</v>
      </c>
      <c r="B443" s="42" t="s">
        <v>213</v>
      </c>
      <c r="C443" s="49" t="s">
        <v>38</v>
      </c>
      <c r="D443" s="49" t="s">
        <v>0</v>
      </c>
      <c r="E443" s="49" t="s">
        <v>29</v>
      </c>
      <c r="F443" s="165" t="s">
        <v>1788</v>
      </c>
      <c r="G443" s="165" t="s">
        <v>1789</v>
      </c>
      <c r="H443" s="50"/>
      <c r="I443" s="49" t="s">
        <v>40</v>
      </c>
      <c r="J443" s="134">
        <v>42660</v>
      </c>
      <c r="K443" s="51"/>
      <c r="L443" s="51"/>
      <c r="M443" s="52" t="s">
        <v>45</v>
      </c>
      <c r="N443" s="49" t="s">
        <v>42</v>
      </c>
      <c r="O443" s="49" t="s">
        <v>51</v>
      </c>
      <c r="P443" s="136">
        <v>42604</v>
      </c>
      <c r="Q443" s="39" t="s">
        <v>642</v>
      </c>
      <c r="R443" s="160" t="s">
        <v>1803</v>
      </c>
      <c r="S443" s="49"/>
      <c r="T443" s="52"/>
      <c r="U443" s="49" t="s">
        <v>45</v>
      </c>
      <c r="V443" s="140" t="s">
        <v>1063</v>
      </c>
      <c r="W443" s="98" t="s">
        <v>1063</v>
      </c>
      <c r="X443" s="98" t="s">
        <v>1063</v>
      </c>
      <c r="Y443" s="55">
        <v>1360092</v>
      </c>
      <c r="Z443" s="49" t="s">
        <v>44</v>
      </c>
      <c r="AA443" s="49"/>
      <c r="AB443" s="49"/>
      <c r="AC443" s="54"/>
      <c r="AD443" s="65" t="s">
        <v>544</v>
      </c>
      <c r="AE443" s="54"/>
      <c r="AF443" s="54"/>
      <c r="AG443" s="54"/>
      <c r="AH443" s="50"/>
      <c r="AI443" s="52" t="s">
        <v>113</v>
      </c>
    </row>
    <row r="444" spans="1:35" s="26" customFormat="1" ht="51" customHeight="1" x14ac:dyDescent="0.2">
      <c r="A444" s="42" t="s">
        <v>1792</v>
      </c>
      <c r="B444" s="42" t="s">
        <v>213</v>
      </c>
      <c r="C444" s="49" t="s">
        <v>38</v>
      </c>
      <c r="D444" s="49" t="s">
        <v>0</v>
      </c>
      <c r="E444" s="49" t="s">
        <v>31</v>
      </c>
      <c r="F444" s="165" t="s">
        <v>353</v>
      </c>
      <c r="G444" s="165" t="s">
        <v>1791</v>
      </c>
      <c r="H444" s="50"/>
      <c r="I444" s="49" t="s">
        <v>40</v>
      </c>
      <c r="J444" s="134">
        <v>42660</v>
      </c>
      <c r="K444" s="51"/>
      <c r="L444" s="51"/>
      <c r="M444" s="52" t="s">
        <v>44</v>
      </c>
      <c r="N444" s="49" t="s">
        <v>42</v>
      </c>
      <c r="O444" s="49" t="s">
        <v>51</v>
      </c>
      <c r="P444" s="136">
        <v>42600</v>
      </c>
      <c r="Q444" s="39" t="s">
        <v>302</v>
      </c>
      <c r="R444" s="160" t="s">
        <v>1796</v>
      </c>
      <c r="S444" s="49"/>
      <c r="T444" s="52"/>
      <c r="U444" s="49" t="s">
        <v>45</v>
      </c>
      <c r="V444" s="140" t="s">
        <v>1063</v>
      </c>
      <c r="W444" s="98" t="s">
        <v>1063</v>
      </c>
      <c r="X444" s="98" t="s">
        <v>1063</v>
      </c>
      <c r="Y444" s="55">
        <v>598226</v>
      </c>
      <c r="Z444" s="49" t="s">
        <v>44</v>
      </c>
      <c r="AA444" s="49"/>
      <c r="AB444" s="49"/>
      <c r="AC444" s="54"/>
      <c r="AD444" s="65" t="s">
        <v>1687</v>
      </c>
      <c r="AE444" s="54"/>
      <c r="AF444" s="54"/>
      <c r="AG444" s="54"/>
      <c r="AH444" s="50"/>
      <c r="AI444" s="52" t="s">
        <v>113</v>
      </c>
    </row>
    <row r="445" spans="1:35" s="26" customFormat="1" ht="39" customHeight="1" x14ac:dyDescent="0.2">
      <c r="A445" s="42" t="s">
        <v>1793</v>
      </c>
      <c r="B445" s="42" t="s">
        <v>213</v>
      </c>
      <c r="C445" s="49" t="s">
        <v>38</v>
      </c>
      <c r="D445" s="49" t="s">
        <v>843</v>
      </c>
      <c r="E445" s="49" t="s">
        <v>844</v>
      </c>
      <c r="F445" s="165" t="s">
        <v>1794</v>
      </c>
      <c r="G445" s="165" t="s">
        <v>1795</v>
      </c>
      <c r="H445" s="50"/>
      <c r="I445" s="49" t="s">
        <v>40</v>
      </c>
      <c r="J445" s="134">
        <v>42660</v>
      </c>
      <c r="K445" s="51" t="s">
        <v>193</v>
      </c>
      <c r="L445" s="51"/>
      <c r="M445" s="52" t="s">
        <v>45</v>
      </c>
      <c r="N445" s="49" t="s">
        <v>43</v>
      </c>
      <c r="O445" s="49" t="s">
        <v>118</v>
      </c>
      <c r="P445" s="136"/>
      <c r="Q445" s="39" t="s">
        <v>299</v>
      </c>
      <c r="R445" s="160"/>
      <c r="S445" s="49"/>
      <c r="T445" s="52"/>
      <c r="U445" s="49" t="s">
        <v>45</v>
      </c>
      <c r="V445" s="140"/>
      <c r="W445" s="98"/>
      <c r="X445" s="98"/>
      <c r="Y445" s="55">
        <v>6405.36</v>
      </c>
      <c r="Z445" s="49" t="s">
        <v>45</v>
      </c>
      <c r="AA445" s="49"/>
      <c r="AB445" s="49"/>
      <c r="AC445" s="54"/>
      <c r="AD445" s="65"/>
      <c r="AE445" s="54"/>
      <c r="AF445" s="54"/>
      <c r="AG445" s="54"/>
      <c r="AH445" s="50"/>
      <c r="AI445" s="52" t="s">
        <v>113</v>
      </c>
    </row>
    <row r="446" spans="1:35" s="26" customFormat="1" ht="38.25" customHeight="1" x14ac:dyDescent="0.2">
      <c r="A446" s="42" t="s">
        <v>1801</v>
      </c>
      <c r="B446" s="42" t="s">
        <v>213</v>
      </c>
      <c r="C446" s="49" t="s">
        <v>37</v>
      </c>
      <c r="D446" s="49" t="s">
        <v>0</v>
      </c>
      <c r="E446" s="49" t="s">
        <v>29</v>
      </c>
      <c r="F446" s="49" t="s">
        <v>191</v>
      </c>
      <c r="G446" s="50" t="s">
        <v>1802</v>
      </c>
      <c r="H446" s="50"/>
      <c r="I446" s="49" t="s">
        <v>40</v>
      </c>
      <c r="J446" s="134">
        <v>42660</v>
      </c>
      <c r="K446" s="51" t="s">
        <v>193</v>
      </c>
      <c r="L446" s="51"/>
      <c r="M446" s="52" t="s">
        <v>45</v>
      </c>
      <c r="N446" s="49" t="s">
        <v>41</v>
      </c>
      <c r="O446" s="49" t="s">
        <v>51</v>
      </c>
      <c r="P446" s="136"/>
      <c r="Q446" s="39" t="s">
        <v>313</v>
      </c>
      <c r="R446" s="160"/>
      <c r="S446" s="49"/>
      <c r="T446" s="52"/>
      <c r="U446" s="49" t="s">
        <v>45</v>
      </c>
      <c r="V446" s="140" t="s">
        <v>1063</v>
      </c>
      <c r="W446" s="98" t="s">
        <v>1063</v>
      </c>
      <c r="X446" s="98" t="s">
        <v>1063</v>
      </c>
      <c r="Y446" s="55">
        <v>8100</v>
      </c>
      <c r="Z446" s="49" t="s">
        <v>45</v>
      </c>
      <c r="AA446" s="49"/>
      <c r="AB446" s="49"/>
      <c r="AC446" s="54"/>
      <c r="AD446" s="65"/>
      <c r="AE446" s="54"/>
      <c r="AF446" s="54"/>
      <c r="AG446" s="54"/>
      <c r="AH446" s="50"/>
      <c r="AI446" s="52" t="s">
        <v>113</v>
      </c>
    </row>
    <row r="447" spans="1:35" s="26" customFormat="1" ht="41.45" customHeight="1" x14ac:dyDescent="0.2">
      <c r="A447" s="42" t="s">
        <v>1805</v>
      </c>
      <c r="B447" s="42" t="s">
        <v>212</v>
      </c>
      <c r="C447" s="49" t="s">
        <v>38</v>
      </c>
      <c r="D447" s="49" t="s">
        <v>0</v>
      </c>
      <c r="E447" s="49" t="s">
        <v>29</v>
      </c>
      <c r="F447" s="103" t="s">
        <v>191</v>
      </c>
      <c r="G447" s="103" t="s">
        <v>1804</v>
      </c>
      <c r="H447" s="50"/>
      <c r="I447" s="49" t="s">
        <v>40</v>
      </c>
      <c r="J447" s="134">
        <v>42660</v>
      </c>
      <c r="K447" s="51" t="s">
        <v>193</v>
      </c>
      <c r="L447" s="51"/>
      <c r="M447" s="52" t="s">
        <v>45</v>
      </c>
      <c r="N447" s="49" t="s">
        <v>41</v>
      </c>
      <c r="O447" s="49" t="s">
        <v>51</v>
      </c>
      <c r="P447" s="136"/>
      <c r="Q447" s="39" t="s">
        <v>783</v>
      </c>
      <c r="R447" s="160"/>
      <c r="S447" s="49"/>
      <c r="T447" s="52"/>
      <c r="U447" s="49" t="s">
        <v>45</v>
      </c>
      <c r="V447" s="140" t="s">
        <v>1063</v>
      </c>
      <c r="W447" s="98" t="s">
        <v>1063</v>
      </c>
      <c r="X447" s="98" t="s">
        <v>1063</v>
      </c>
      <c r="Y447" s="55">
        <v>16800</v>
      </c>
      <c r="Z447" s="49" t="s">
        <v>45</v>
      </c>
      <c r="AA447" s="49"/>
      <c r="AB447" s="49"/>
      <c r="AC447" s="54"/>
      <c r="AD447" s="65"/>
      <c r="AE447" s="54"/>
      <c r="AF447" s="54"/>
      <c r="AG447" s="54"/>
      <c r="AH447" s="50"/>
      <c r="AI447" s="52" t="s">
        <v>113</v>
      </c>
    </row>
    <row r="448" spans="1:35" s="26" customFormat="1" ht="48.6" customHeight="1" x14ac:dyDescent="0.2">
      <c r="A448" s="42" t="s">
        <v>1806</v>
      </c>
      <c r="B448" s="42" t="s">
        <v>212</v>
      </c>
      <c r="C448" s="49" t="s">
        <v>34</v>
      </c>
      <c r="D448" s="49" t="s">
        <v>843</v>
      </c>
      <c r="E448" s="49" t="s">
        <v>844</v>
      </c>
      <c r="F448" s="103" t="s">
        <v>1168</v>
      </c>
      <c r="G448" s="103" t="s">
        <v>1807</v>
      </c>
      <c r="H448" s="50"/>
      <c r="I448" s="49" t="s">
        <v>49</v>
      </c>
      <c r="J448" s="134" t="s">
        <v>1063</v>
      </c>
      <c r="K448" s="51" t="s">
        <v>125</v>
      </c>
      <c r="L448" s="51"/>
      <c r="M448" s="52" t="s">
        <v>45</v>
      </c>
      <c r="N448" s="49" t="s">
        <v>43</v>
      </c>
      <c r="O448" s="49" t="s">
        <v>75</v>
      </c>
      <c r="P448" s="136">
        <v>42653</v>
      </c>
      <c r="Q448" s="39" t="s">
        <v>1808</v>
      </c>
      <c r="R448" s="160" t="s">
        <v>1824</v>
      </c>
      <c r="S448" s="49"/>
      <c r="T448" s="52"/>
      <c r="U448" s="49" t="s">
        <v>44</v>
      </c>
      <c r="V448" s="140" t="s">
        <v>1825</v>
      </c>
      <c r="W448" s="98" t="s">
        <v>874</v>
      </c>
      <c r="X448" s="98" t="s">
        <v>1339</v>
      </c>
      <c r="Y448" s="55" t="s">
        <v>1063</v>
      </c>
      <c r="Z448" s="49" t="s">
        <v>1063</v>
      </c>
      <c r="AA448" s="49"/>
      <c r="AB448" s="49"/>
      <c r="AC448" s="54"/>
      <c r="AD448" s="65"/>
      <c r="AE448" s="54"/>
      <c r="AF448" s="54"/>
      <c r="AG448" s="54"/>
      <c r="AH448" s="50"/>
      <c r="AI448" s="52" t="s">
        <v>109</v>
      </c>
    </row>
    <row r="449" spans="1:35" s="26" customFormat="1" ht="38.25" customHeight="1" x14ac:dyDescent="0.2">
      <c r="A449" s="42" t="s">
        <v>1814</v>
      </c>
      <c r="B449" s="42" t="s">
        <v>213</v>
      </c>
      <c r="C449" s="49" t="s">
        <v>35</v>
      </c>
      <c r="D449" s="49" t="s">
        <v>0</v>
      </c>
      <c r="E449" s="49" t="s">
        <v>31</v>
      </c>
      <c r="F449" s="165" t="s">
        <v>1812</v>
      </c>
      <c r="G449" s="165" t="s">
        <v>1813</v>
      </c>
      <c r="H449" s="50"/>
      <c r="I449" s="49" t="s">
        <v>40</v>
      </c>
      <c r="J449" s="134">
        <v>42716</v>
      </c>
      <c r="K449" s="51"/>
      <c r="L449" s="51"/>
      <c r="M449" s="52" t="s">
        <v>44</v>
      </c>
      <c r="N449" s="49" t="s">
        <v>42</v>
      </c>
      <c r="O449" s="49" t="s">
        <v>51</v>
      </c>
      <c r="P449" s="136">
        <v>42653</v>
      </c>
      <c r="Q449" s="39" t="s">
        <v>302</v>
      </c>
      <c r="R449" s="160" t="s">
        <v>948</v>
      </c>
      <c r="S449" s="49"/>
      <c r="T449" s="52">
        <v>1</v>
      </c>
      <c r="U449" s="49" t="s">
        <v>45</v>
      </c>
      <c r="V449" s="140" t="s">
        <v>1063</v>
      </c>
      <c r="W449" s="98" t="s">
        <v>1063</v>
      </c>
      <c r="X449" s="98" t="s">
        <v>1063</v>
      </c>
      <c r="Y449" s="55">
        <v>275108.09999999998</v>
      </c>
      <c r="Z449" s="49" t="s">
        <v>44</v>
      </c>
      <c r="AA449" s="49"/>
      <c r="AB449" s="49"/>
      <c r="AC449" s="54"/>
      <c r="AD449" s="65" t="s">
        <v>1687</v>
      </c>
      <c r="AE449" s="54"/>
      <c r="AF449" s="54"/>
      <c r="AG449" s="54"/>
      <c r="AH449" s="50"/>
      <c r="AI449" s="52" t="s">
        <v>113</v>
      </c>
    </row>
    <row r="450" spans="1:35" s="26" customFormat="1" ht="51" customHeight="1" x14ac:dyDescent="0.2">
      <c r="A450" s="42" t="s">
        <v>1817</v>
      </c>
      <c r="B450" s="42" t="s">
        <v>213</v>
      </c>
      <c r="C450" s="49" t="s">
        <v>35</v>
      </c>
      <c r="D450" s="49" t="s">
        <v>0</v>
      </c>
      <c r="E450" s="49" t="s">
        <v>31</v>
      </c>
      <c r="F450" s="165" t="s">
        <v>1816</v>
      </c>
      <c r="G450" s="165" t="s">
        <v>1818</v>
      </c>
      <c r="H450" s="50"/>
      <c r="I450" s="49" t="s">
        <v>40</v>
      </c>
      <c r="J450" s="134">
        <v>42716</v>
      </c>
      <c r="K450" s="51"/>
      <c r="L450" s="51"/>
      <c r="M450" s="52" t="s">
        <v>44</v>
      </c>
      <c r="N450" s="49" t="s">
        <v>42</v>
      </c>
      <c r="O450" s="49" t="s">
        <v>51</v>
      </c>
      <c r="P450" s="136">
        <v>42664</v>
      </c>
      <c r="Q450" s="39" t="s">
        <v>302</v>
      </c>
      <c r="R450" s="160" t="s">
        <v>1823</v>
      </c>
      <c r="S450" s="49"/>
      <c r="T450" s="52">
        <v>1</v>
      </c>
      <c r="U450" s="49" t="s">
        <v>45</v>
      </c>
      <c r="V450" s="140" t="s">
        <v>1063</v>
      </c>
      <c r="W450" s="98" t="s">
        <v>1063</v>
      </c>
      <c r="X450" s="98" t="s">
        <v>1063</v>
      </c>
      <c r="Y450" s="55">
        <v>236154</v>
      </c>
      <c r="Z450" s="49" t="s">
        <v>44</v>
      </c>
      <c r="AA450" s="49"/>
      <c r="AB450" s="49"/>
      <c r="AC450" s="54"/>
      <c r="AD450" s="65" t="s">
        <v>1687</v>
      </c>
      <c r="AE450" s="54"/>
      <c r="AF450" s="54"/>
      <c r="AG450" s="54"/>
      <c r="AH450" s="50"/>
      <c r="AI450" s="52" t="s">
        <v>113</v>
      </c>
    </row>
    <row r="451" spans="1:35" s="26" customFormat="1" ht="42" customHeight="1" x14ac:dyDescent="0.2">
      <c r="A451" s="42" t="s">
        <v>1819</v>
      </c>
      <c r="B451" s="42" t="s">
        <v>213</v>
      </c>
      <c r="C451" s="49" t="s">
        <v>38</v>
      </c>
      <c r="D451" s="49" t="s">
        <v>843</v>
      </c>
      <c r="E451" s="49" t="s">
        <v>844</v>
      </c>
      <c r="F451" s="165" t="s">
        <v>1820</v>
      </c>
      <c r="G451" s="165" t="s">
        <v>1822</v>
      </c>
      <c r="H451" s="50"/>
      <c r="I451" s="49" t="s">
        <v>40</v>
      </c>
      <c r="J451" s="134">
        <v>42716</v>
      </c>
      <c r="K451" s="51" t="s">
        <v>193</v>
      </c>
      <c r="L451" s="51"/>
      <c r="M451" s="52" t="s">
        <v>45</v>
      </c>
      <c r="N451" s="49" t="s">
        <v>43</v>
      </c>
      <c r="O451" s="49" t="s">
        <v>1821</v>
      </c>
      <c r="P451" s="136"/>
      <c r="Q451" s="39" t="s">
        <v>527</v>
      </c>
      <c r="R451" s="160"/>
      <c r="S451" s="49"/>
      <c r="T451" s="52"/>
      <c r="U451" s="49" t="s">
        <v>45</v>
      </c>
      <c r="V451" s="140" t="s">
        <v>1063</v>
      </c>
      <c r="W451" s="98" t="s">
        <v>1063</v>
      </c>
      <c r="X451" s="98" t="s">
        <v>1063</v>
      </c>
      <c r="Y451" s="55">
        <v>9240</v>
      </c>
      <c r="Z451" s="49" t="s">
        <v>45</v>
      </c>
      <c r="AA451" s="49"/>
      <c r="AB451" s="49"/>
      <c r="AC451" s="54"/>
      <c r="AD451" s="65"/>
      <c r="AE451" s="54"/>
      <c r="AF451" s="54"/>
      <c r="AG451" s="54"/>
      <c r="AH451" s="50"/>
      <c r="AI451" s="52" t="s">
        <v>109</v>
      </c>
    </row>
    <row r="452" spans="1:35" s="26" customFormat="1" ht="61.5" customHeight="1" x14ac:dyDescent="0.2">
      <c r="A452" s="42" t="s">
        <v>1826</v>
      </c>
      <c r="B452" s="42" t="s">
        <v>213</v>
      </c>
      <c r="C452" s="49" t="s">
        <v>35</v>
      </c>
      <c r="D452" s="49" t="s">
        <v>0</v>
      </c>
      <c r="E452" s="49" t="s">
        <v>28</v>
      </c>
      <c r="F452" s="165" t="s">
        <v>1827</v>
      </c>
      <c r="G452" s="165" t="s">
        <v>1828</v>
      </c>
      <c r="H452" s="50"/>
      <c r="I452" s="5" t="s">
        <v>273</v>
      </c>
      <c r="J452" s="134" t="s">
        <v>1063</v>
      </c>
      <c r="K452" s="51"/>
      <c r="L452" s="51"/>
      <c r="M452" s="52" t="s">
        <v>45</v>
      </c>
      <c r="N452" s="49" t="s">
        <v>42</v>
      </c>
      <c r="O452" s="49" t="s">
        <v>51</v>
      </c>
      <c r="P452" s="136">
        <v>42702</v>
      </c>
      <c r="Q452" s="39" t="s">
        <v>302</v>
      </c>
      <c r="R452" s="160" t="s">
        <v>1842</v>
      </c>
      <c r="S452" s="49"/>
      <c r="T452" s="52"/>
      <c r="U452" s="49" t="s">
        <v>45</v>
      </c>
      <c r="V452" s="140" t="s">
        <v>1063</v>
      </c>
      <c r="W452" s="98" t="s">
        <v>1063</v>
      </c>
      <c r="X452" s="98" t="s">
        <v>1063</v>
      </c>
      <c r="Y452" s="55">
        <v>189500</v>
      </c>
      <c r="Z452" s="49" t="s">
        <v>45</v>
      </c>
      <c r="AA452" s="49"/>
      <c r="AB452" s="49"/>
      <c r="AC452" s="54"/>
      <c r="AD452" s="65" t="s">
        <v>771</v>
      </c>
      <c r="AE452" s="54"/>
      <c r="AF452" s="54"/>
      <c r="AG452" s="54"/>
      <c r="AH452" s="50"/>
      <c r="AI452" s="52" t="s">
        <v>113</v>
      </c>
    </row>
    <row r="453" spans="1:35" s="26" customFormat="1" ht="42" customHeight="1" x14ac:dyDescent="0.2">
      <c r="A453" s="42" t="s">
        <v>1829</v>
      </c>
      <c r="B453" s="42" t="s">
        <v>213</v>
      </c>
      <c r="C453" s="49" t="s">
        <v>35</v>
      </c>
      <c r="D453" s="49" t="s">
        <v>0</v>
      </c>
      <c r="E453" s="49" t="s">
        <v>28</v>
      </c>
      <c r="F453" s="165" t="s">
        <v>1913</v>
      </c>
      <c r="G453" s="165" t="s">
        <v>1830</v>
      </c>
      <c r="H453" s="50"/>
      <c r="I453" s="49" t="s">
        <v>49</v>
      </c>
      <c r="J453" s="134" t="s">
        <v>1063</v>
      </c>
      <c r="K453" s="51"/>
      <c r="L453" s="51"/>
      <c r="M453" s="52" t="s">
        <v>45</v>
      </c>
      <c r="N453" s="49" t="s">
        <v>42</v>
      </c>
      <c r="O453" s="49" t="s">
        <v>51</v>
      </c>
      <c r="P453" s="136">
        <v>42702</v>
      </c>
      <c r="Q453" s="39" t="s">
        <v>1831</v>
      </c>
      <c r="R453" s="160" t="s">
        <v>1838</v>
      </c>
      <c r="S453" s="49"/>
      <c r="T453" s="52">
        <v>1</v>
      </c>
      <c r="U453" s="49" t="s">
        <v>45</v>
      </c>
      <c r="V453" s="140" t="s">
        <v>1063</v>
      </c>
      <c r="W453" s="98" t="s">
        <v>1063</v>
      </c>
      <c r="X453" s="98" t="s">
        <v>1063</v>
      </c>
      <c r="Y453" s="55">
        <v>7119225.3499999996</v>
      </c>
      <c r="Z453" s="49" t="s">
        <v>44</v>
      </c>
      <c r="AA453" s="52"/>
      <c r="AB453" s="49"/>
      <c r="AC453" s="54"/>
      <c r="AD453" s="65" t="s">
        <v>1832</v>
      </c>
      <c r="AE453" s="54"/>
      <c r="AF453" s="54"/>
      <c r="AG453" s="54"/>
      <c r="AH453" s="50"/>
      <c r="AI453" s="52" t="s">
        <v>113</v>
      </c>
    </row>
    <row r="454" spans="1:35" s="26" customFormat="1" ht="153" x14ac:dyDescent="0.2">
      <c r="A454" s="42" t="s">
        <v>1833</v>
      </c>
      <c r="B454" s="42" t="s">
        <v>212</v>
      </c>
      <c r="C454" s="211" t="s">
        <v>38</v>
      </c>
      <c r="D454" s="49" t="s">
        <v>843</v>
      </c>
      <c r="E454" s="49" t="s">
        <v>844</v>
      </c>
      <c r="F454" s="103" t="s">
        <v>1834</v>
      </c>
      <c r="G454" s="103" t="s">
        <v>1835</v>
      </c>
      <c r="H454" s="50"/>
      <c r="I454" s="49" t="s">
        <v>40</v>
      </c>
      <c r="J454" s="134">
        <v>42765</v>
      </c>
      <c r="K454" s="51" t="s">
        <v>125</v>
      </c>
      <c r="L454" s="51"/>
      <c r="M454" s="52" t="s">
        <v>45</v>
      </c>
      <c r="N454" s="49" t="s">
        <v>42</v>
      </c>
      <c r="O454" s="49" t="s">
        <v>1836</v>
      </c>
      <c r="P454" s="136">
        <v>42699</v>
      </c>
      <c r="Q454" s="39" t="s">
        <v>261</v>
      </c>
      <c r="R454" s="160" t="s">
        <v>3067</v>
      </c>
      <c r="S454" s="49"/>
      <c r="T454" s="52">
        <v>1</v>
      </c>
      <c r="U454" s="49" t="s">
        <v>44</v>
      </c>
      <c r="V454" s="140" t="s">
        <v>1846</v>
      </c>
      <c r="W454" s="98" t="s">
        <v>1063</v>
      </c>
      <c r="X454" s="149" t="s">
        <v>2394</v>
      </c>
      <c r="Y454" s="132" t="s">
        <v>1063</v>
      </c>
      <c r="Z454" s="49" t="s">
        <v>45</v>
      </c>
      <c r="AA454" s="49"/>
      <c r="AB454" s="49"/>
      <c r="AC454" s="54"/>
      <c r="AD454" s="65" t="s">
        <v>1687</v>
      </c>
      <c r="AE454" s="54"/>
      <c r="AF454" s="54"/>
      <c r="AG454" s="54"/>
      <c r="AH454" s="50"/>
      <c r="AI454" s="52" t="s">
        <v>114</v>
      </c>
    </row>
    <row r="455" spans="1:35" s="26" customFormat="1" ht="51" customHeight="1" x14ac:dyDescent="0.2">
      <c r="A455" s="42" t="s">
        <v>1837</v>
      </c>
      <c r="B455" s="42" t="s">
        <v>213</v>
      </c>
      <c r="C455" s="49" t="s">
        <v>38</v>
      </c>
      <c r="D455" s="49" t="s">
        <v>672</v>
      </c>
      <c r="E455" s="49"/>
      <c r="F455" s="165" t="s">
        <v>293</v>
      </c>
      <c r="G455" s="165" t="s">
        <v>1883</v>
      </c>
      <c r="H455" s="50"/>
      <c r="I455" s="49" t="s">
        <v>40</v>
      </c>
      <c r="J455" s="134">
        <v>42765</v>
      </c>
      <c r="K455" s="51" t="s">
        <v>193</v>
      </c>
      <c r="L455" s="51"/>
      <c r="M455" s="52" t="s">
        <v>45</v>
      </c>
      <c r="N455" s="49" t="s">
        <v>42</v>
      </c>
      <c r="O455" s="49" t="s">
        <v>1821</v>
      </c>
      <c r="P455" s="136"/>
      <c r="Q455" s="39" t="s">
        <v>527</v>
      </c>
      <c r="R455" s="160"/>
      <c r="S455" s="49"/>
      <c r="T455" s="52"/>
      <c r="U455" s="49" t="s">
        <v>45</v>
      </c>
      <c r="V455" s="140" t="s">
        <v>1063</v>
      </c>
      <c r="W455" s="98" t="s">
        <v>1063</v>
      </c>
      <c r="X455" s="98" t="s">
        <v>1063</v>
      </c>
      <c r="Y455" s="132">
        <v>6584.6</v>
      </c>
      <c r="Z455" s="49" t="s">
        <v>45</v>
      </c>
      <c r="AA455" s="49"/>
      <c r="AB455" s="49"/>
      <c r="AC455" s="54"/>
      <c r="AD455" s="65"/>
      <c r="AE455" s="54"/>
      <c r="AF455" s="54"/>
      <c r="AG455" s="54"/>
      <c r="AH455" s="50"/>
      <c r="AI455" s="52" t="s">
        <v>109</v>
      </c>
    </row>
    <row r="456" spans="1:35" s="26" customFormat="1" ht="42" customHeight="1" x14ac:dyDescent="0.2">
      <c r="A456" s="42" t="s">
        <v>1839</v>
      </c>
      <c r="B456" s="42" t="s">
        <v>213</v>
      </c>
      <c r="C456" s="49" t="s">
        <v>37</v>
      </c>
      <c r="D456" s="49" t="s">
        <v>672</v>
      </c>
      <c r="E456" s="49"/>
      <c r="F456" s="49" t="s">
        <v>1840</v>
      </c>
      <c r="G456" s="50" t="s">
        <v>1841</v>
      </c>
      <c r="H456" s="50"/>
      <c r="I456" s="49" t="s">
        <v>40</v>
      </c>
      <c r="J456" s="134">
        <v>42765</v>
      </c>
      <c r="K456" s="51" t="s">
        <v>193</v>
      </c>
      <c r="L456" s="51"/>
      <c r="M456" s="52" t="s">
        <v>45</v>
      </c>
      <c r="N456" s="49" t="s">
        <v>43</v>
      </c>
      <c r="O456" s="49" t="s">
        <v>1207</v>
      </c>
      <c r="P456" s="136"/>
      <c r="Q456" s="39" t="s">
        <v>542</v>
      </c>
      <c r="R456" s="160"/>
      <c r="S456" s="49"/>
      <c r="T456" s="52"/>
      <c r="U456" s="49" t="s">
        <v>45</v>
      </c>
      <c r="V456" s="140" t="s">
        <v>1063</v>
      </c>
      <c r="W456" s="98" t="s">
        <v>1063</v>
      </c>
      <c r="X456" s="98" t="s">
        <v>1063</v>
      </c>
      <c r="Y456" s="132">
        <v>6200</v>
      </c>
      <c r="Z456" s="49" t="s">
        <v>45</v>
      </c>
      <c r="AA456" s="49"/>
      <c r="AB456" s="49"/>
      <c r="AC456" s="54"/>
      <c r="AD456" s="65"/>
      <c r="AE456" s="54"/>
      <c r="AF456" s="54"/>
      <c r="AG456" s="54"/>
      <c r="AH456" s="50"/>
      <c r="AI456" s="52" t="s">
        <v>109</v>
      </c>
    </row>
    <row r="457" spans="1:35" s="26" customFormat="1" ht="105.6" customHeight="1" x14ac:dyDescent="0.2">
      <c r="A457" s="42" t="s">
        <v>1847</v>
      </c>
      <c r="B457" s="42" t="s">
        <v>212</v>
      </c>
      <c r="C457" s="49"/>
      <c r="D457" s="49"/>
      <c r="E457" s="49"/>
      <c r="F457" s="103" t="s">
        <v>1848</v>
      </c>
      <c r="G457" s="103" t="s">
        <v>1849</v>
      </c>
      <c r="H457" s="50"/>
      <c r="I457" s="49" t="s">
        <v>49</v>
      </c>
      <c r="J457" s="134" t="s">
        <v>1063</v>
      </c>
      <c r="K457" s="51"/>
      <c r="L457" s="51"/>
      <c r="M457" s="52" t="s">
        <v>45</v>
      </c>
      <c r="N457" s="49" t="s">
        <v>42</v>
      </c>
      <c r="O457" s="49" t="s">
        <v>51</v>
      </c>
      <c r="P457" s="136"/>
      <c r="Q457" s="39"/>
      <c r="R457" s="160"/>
      <c r="S457" s="49"/>
      <c r="T457" s="52"/>
      <c r="U457" s="49"/>
      <c r="V457" s="140"/>
      <c r="W457" s="98" t="s">
        <v>1063</v>
      </c>
      <c r="X457" s="98">
        <v>100000000</v>
      </c>
      <c r="Y457" s="132"/>
      <c r="Z457" s="49" t="s">
        <v>45</v>
      </c>
      <c r="AA457" s="49"/>
      <c r="AB457" s="49"/>
      <c r="AC457" s="54"/>
      <c r="AD457" s="65"/>
      <c r="AE457" s="54"/>
      <c r="AF457" s="54"/>
      <c r="AG457" s="54"/>
      <c r="AH457" s="50"/>
      <c r="AI457" s="52" t="s">
        <v>109</v>
      </c>
    </row>
    <row r="458" spans="1:35" s="26" customFormat="1" ht="51" customHeight="1" x14ac:dyDescent="0.2">
      <c r="A458" s="42" t="s">
        <v>1843</v>
      </c>
      <c r="B458" s="42" t="s">
        <v>213</v>
      </c>
      <c r="C458" s="49" t="s">
        <v>38</v>
      </c>
      <c r="D458" s="49" t="s">
        <v>0</v>
      </c>
      <c r="E458" s="49" t="s">
        <v>31</v>
      </c>
      <c r="F458" s="165" t="s">
        <v>1844</v>
      </c>
      <c r="G458" s="165" t="s">
        <v>1845</v>
      </c>
      <c r="H458" s="50"/>
      <c r="I458" s="49" t="s">
        <v>40</v>
      </c>
      <c r="J458" s="134" t="s">
        <v>1946</v>
      </c>
      <c r="K458" s="51" t="s">
        <v>193</v>
      </c>
      <c r="L458" s="51"/>
      <c r="M458" s="52" t="s">
        <v>45</v>
      </c>
      <c r="N458" s="49" t="s">
        <v>42</v>
      </c>
      <c r="O458" s="49" t="s">
        <v>51</v>
      </c>
      <c r="P458" s="136"/>
      <c r="Q458" s="39" t="s">
        <v>527</v>
      </c>
      <c r="R458" s="160"/>
      <c r="S458" s="49"/>
      <c r="T458" s="52"/>
      <c r="U458" s="49" t="s">
        <v>45</v>
      </c>
      <c r="V458" s="140" t="s">
        <v>1063</v>
      </c>
      <c r="W458" s="98" t="s">
        <v>1063</v>
      </c>
      <c r="X458" s="98" t="s">
        <v>1063</v>
      </c>
      <c r="Y458" s="132">
        <v>13000</v>
      </c>
      <c r="Z458" s="49" t="s">
        <v>45</v>
      </c>
      <c r="AA458" s="49"/>
      <c r="AB458" s="49"/>
      <c r="AC458" s="54"/>
      <c r="AD458" s="65"/>
      <c r="AE458" s="54"/>
      <c r="AF458" s="54"/>
      <c r="AG458" s="54"/>
      <c r="AH458" s="50"/>
      <c r="AI458" s="52" t="s">
        <v>113</v>
      </c>
    </row>
    <row r="459" spans="1:35" s="26" customFormat="1" ht="42" customHeight="1" x14ac:dyDescent="0.2">
      <c r="A459" s="42" t="s">
        <v>1850</v>
      </c>
      <c r="B459" s="42" t="s">
        <v>212</v>
      </c>
      <c r="C459" s="49" t="s">
        <v>34</v>
      </c>
      <c r="D459" s="49" t="s">
        <v>843</v>
      </c>
      <c r="E459" s="49" t="s">
        <v>844</v>
      </c>
      <c r="F459" s="103" t="s">
        <v>1851</v>
      </c>
      <c r="G459" s="103" t="s">
        <v>1852</v>
      </c>
      <c r="H459" s="50"/>
      <c r="I459" s="49" t="s">
        <v>49</v>
      </c>
      <c r="J459" s="134" t="s">
        <v>1063</v>
      </c>
      <c r="K459" s="51" t="s">
        <v>125</v>
      </c>
      <c r="L459" s="51" t="s">
        <v>1853</v>
      </c>
      <c r="M459" s="52" t="s">
        <v>45</v>
      </c>
      <c r="N459" s="49" t="s">
        <v>43</v>
      </c>
      <c r="O459" s="49" t="s">
        <v>75</v>
      </c>
      <c r="P459" s="136">
        <v>42759</v>
      </c>
      <c r="Q459" s="39" t="s">
        <v>187</v>
      </c>
      <c r="R459" s="160" t="s">
        <v>1947</v>
      </c>
      <c r="S459" s="49"/>
      <c r="T459" s="52"/>
      <c r="U459" s="49" t="s">
        <v>44</v>
      </c>
      <c r="V459" s="140" t="s">
        <v>1948</v>
      </c>
      <c r="W459" s="98" t="s">
        <v>1854</v>
      </c>
      <c r="X459" s="98" t="s">
        <v>1339</v>
      </c>
      <c r="Y459" s="132" t="s">
        <v>1063</v>
      </c>
      <c r="Z459" s="49" t="s">
        <v>1063</v>
      </c>
      <c r="AA459" s="49"/>
      <c r="AB459" s="49"/>
      <c r="AC459" s="54"/>
      <c r="AD459" s="65" t="s">
        <v>1855</v>
      </c>
      <c r="AE459" s="54"/>
      <c r="AF459" s="54"/>
      <c r="AG459" s="54"/>
      <c r="AH459" s="50"/>
      <c r="AI459" s="52" t="s">
        <v>109</v>
      </c>
    </row>
    <row r="460" spans="1:35" s="26" customFormat="1" ht="51" customHeight="1" x14ac:dyDescent="0.2">
      <c r="A460" s="42" t="s">
        <v>1856</v>
      </c>
      <c r="B460" s="42" t="s">
        <v>212</v>
      </c>
      <c r="C460" s="49" t="s">
        <v>36</v>
      </c>
      <c r="D460" s="49" t="s">
        <v>843</v>
      </c>
      <c r="E460" s="49" t="s">
        <v>844</v>
      </c>
      <c r="F460" s="103" t="s">
        <v>1861</v>
      </c>
      <c r="G460" s="103" t="s">
        <v>1862</v>
      </c>
      <c r="H460" s="50" t="s">
        <v>1867</v>
      </c>
      <c r="I460" s="49" t="s">
        <v>49</v>
      </c>
      <c r="J460" s="134" t="s">
        <v>1063</v>
      </c>
      <c r="K460" s="51" t="s">
        <v>195</v>
      </c>
      <c r="L460" s="51" t="s">
        <v>1872</v>
      </c>
      <c r="M460" s="52" t="s">
        <v>45</v>
      </c>
      <c r="N460" s="49" t="s">
        <v>42</v>
      </c>
      <c r="O460" s="49" t="s">
        <v>1800</v>
      </c>
      <c r="P460" s="136">
        <v>42746</v>
      </c>
      <c r="Q460" s="39" t="s">
        <v>187</v>
      </c>
      <c r="R460" s="160" t="s">
        <v>1949</v>
      </c>
      <c r="S460" s="49"/>
      <c r="T460" s="52"/>
      <c r="U460" s="49" t="s">
        <v>44</v>
      </c>
      <c r="V460" s="140" t="s">
        <v>1950</v>
      </c>
      <c r="W460" s="98" t="s">
        <v>874</v>
      </c>
      <c r="X460" s="98" t="s">
        <v>1339</v>
      </c>
      <c r="Y460" s="132" t="s">
        <v>1063</v>
      </c>
      <c r="Z460" s="49" t="s">
        <v>1063</v>
      </c>
      <c r="AA460" s="49"/>
      <c r="AB460" s="49"/>
      <c r="AC460" s="54"/>
      <c r="AD460" s="65" t="s">
        <v>1873</v>
      </c>
      <c r="AE460" s="54"/>
      <c r="AF460" s="54"/>
      <c r="AG460" s="54"/>
      <c r="AH460" s="50"/>
      <c r="AI460" s="52" t="s">
        <v>114</v>
      </c>
    </row>
    <row r="461" spans="1:35" s="26" customFormat="1" ht="51" customHeight="1" x14ac:dyDescent="0.2">
      <c r="A461" s="42" t="s">
        <v>1857</v>
      </c>
      <c r="B461" s="42" t="s">
        <v>212</v>
      </c>
      <c r="C461" s="49" t="s">
        <v>38</v>
      </c>
      <c r="D461" s="49" t="s">
        <v>843</v>
      </c>
      <c r="E461" s="49" t="s">
        <v>844</v>
      </c>
      <c r="F461" s="103" t="s">
        <v>1874</v>
      </c>
      <c r="G461" s="103" t="s">
        <v>1863</v>
      </c>
      <c r="H461" s="50" t="s">
        <v>1868</v>
      </c>
      <c r="I461" s="49" t="s">
        <v>49</v>
      </c>
      <c r="J461" s="134" t="s">
        <v>1063</v>
      </c>
      <c r="K461" s="51" t="s">
        <v>195</v>
      </c>
      <c r="L461" s="51" t="s">
        <v>1872</v>
      </c>
      <c r="M461" s="52" t="s">
        <v>45</v>
      </c>
      <c r="N461" s="49" t="s">
        <v>42</v>
      </c>
      <c r="O461" s="49" t="s">
        <v>1800</v>
      </c>
      <c r="P461" s="136">
        <v>42746</v>
      </c>
      <c r="Q461" s="39" t="s">
        <v>187</v>
      </c>
      <c r="R461" s="160" t="s">
        <v>1949</v>
      </c>
      <c r="S461" s="49"/>
      <c r="T461" s="52"/>
      <c r="U461" s="49" t="s">
        <v>44</v>
      </c>
      <c r="V461" s="140" t="s">
        <v>1950</v>
      </c>
      <c r="W461" s="98" t="s">
        <v>874</v>
      </c>
      <c r="X461" s="98" t="s">
        <v>1339</v>
      </c>
      <c r="Y461" s="132" t="s">
        <v>1063</v>
      </c>
      <c r="Z461" s="49" t="s">
        <v>1063</v>
      </c>
      <c r="AA461" s="49"/>
      <c r="AB461" s="49"/>
      <c r="AC461" s="54"/>
      <c r="AD461" s="65" t="s">
        <v>1873</v>
      </c>
      <c r="AE461" s="54"/>
      <c r="AF461" s="54"/>
      <c r="AG461" s="54"/>
      <c r="AH461" s="50"/>
      <c r="AI461" s="52" t="s">
        <v>114</v>
      </c>
    </row>
    <row r="462" spans="1:35" s="26" customFormat="1" ht="51" customHeight="1" x14ac:dyDescent="0.2">
      <c r="A462" s="42" t="s">
        <v>1858</v>
      </c>
      <c r="B462" s="42" t="s">
        <v>212</v>
      </c>
      <c r="C462" s="193" t="s">
        <v>34</v>
      </c>
      <c r="D462" s="49" t="s">
        <v>843</v>
      </c>
      <c r="E462" s="49" t="s">
        <v>844</v>
      </c>
      <c r="F462" s="103" t="s">
        <v>1861</v>
      </c>
      <c r="G462" s="103" t="s">
        <v>1864</v>
      </c>
      <c r="H462" s="50" t="s">
        <v>1869</v>
      </c>
      <c r="I462" s="49" t="s">
        <v>49</v>
      </c>
      <c r="J462" s="134" t="s">
        <v>1063</v>
      </c>
      <c r="K462" s="51" t="s">
        <v>195</v>
      </c>
      <c r="L462" s="51" t="s">
        <v>1872</v>
      </c>
      <c r="M462" s="52" t="s">
        <v>45</v>
      </c>
      <c r="N462" s="49" t="s">
        <v>42</v>
      </c>
      <c r="O462" s="49" t="s">
        <v>1800</v>
      </c>
      <c r="P462" s="136">
        <v>42746</v>
      </c>
      <c r="Q462" s="39" t="s">
        <v>187</v>
      </c>
      <c r="R462" s="160" t="s">
        <v>1949</v>
      </c>
      <c r="S462" s="49"/>
      <c r="T462" s="52"/>
      <c r="U462" s="49" t="s">
        <v>44</v>
      </c>
      <c r="V462" s="140" t="s">
        <v>1950</v>
      </c>
      <c r="W462" s="98" t="s">
        <v>874</v>
      </c>
      <c r="X462" s="98" t="s">
        <v>1339</v>
      </c>
      <c r="Y462" s="132" t="s">
        <v>1063</v>
      </c>
      <c r="Z462" s="49" t="s">
        <v>1063</v>
      </c>
      <c r="AA462" s="49"/>
      <c r="AB462" s="49"/>
      <c r="AC462" s="54"/>
      <c r="AD462" s="65" t="s">
        <v>1873</v>
      </c>
      <c r="AE462" s="54"/>
      <c r="AF462" s="54"/>
      <c r="AG462" s="54"/>
      <c r="AH462" s="50"/>
      <c r="AI462" s="52" t="s">
        <v>114</v>
      </c>
    </row>
    <row r="463" spans="1:35" s="26" customFormat="1" ht="51" x14ac:dyDescent="0.2">
      <c r="A463" s="42" t="s">
        <v>1859</v>
      </c>
      <c r="B463" s="42" t="s">
        <v>212</v>
      </c>
      <c r="C463" s="211" t="s">
        <v>38</v>
      </c>
      <c r="D463" s="49" t="s">
        <v>843</v>
      </c>
      <c r="E463" s="49" t="s">
        <v>844</v>
      </c>
      <c r="F463" s="49" t="s">
        <v>1874</v>
      </c>
      <c r="G463" s="50" t="s">
        <v>1865</v>
      </c>
      <c r="H463" s="50" t="s">
        <v>1870</v>
      </c>
      <c r="I463" s="49" t="s">
        <v>49</v>
      </c>
      <c r="J463" s="134" t="s">
        <v>1063</v>
      </c>
      <c r="K463" s="51" t="s">
        <v>195</v>
      </c>
      <c r="L463" s="51" t="s">
        <v>1872</v>
      </c>
      <c r="M463" s="52" t="s">
        <v>45</v>
      </c>
      <c r="N463" s="49" t="s">
        <v>42</v>
      </c>
      <c r="O463" s="49" t="s">
        <v>1800</v>
      </c>
      <c r="P463" s="136">
        <v>42746</v>
      </c>
      <c r="Q463" s="39" t="s">
        <v>187</v>
      </c>
      <c r="R463" s="160" t="s">
        <v>1949</v>
      </c>
      <c r="S463" s="49"/>
      <c r="T463" s="52"/>
      <c r="U463" s="49" t="s">
        <v>44</v>
      </c>
      <c r="V463" s="140" t="s">
        <v>1950</v>
      </c>
      <c r="W463" s="98" t="s">
        <v>874</v>
      </c>
      <c r="X463" s="98" t="s">
        <v>1339</v>
      </c>
      <c r="Y463" s="132" t="s">
        <v>1063</v>
      </c>
      <c r="Z463" s="49" t="s">
        <v>1063</v>
      </c>
      <c r="AA463" s="49"/>
      <c r="AB463" s="49"/>
      <c r="AC463" s="54"/>
      <c r="AD463" s="65" t="s">
        <v>1873</v>
      </c>
      <c r="AE463" s="54"/>
      <c r="AF463" s="54"/>
      <c r="AG463" s="54"/>
      <c r="AH463" s="50"/>
      <c r="AI463" s="52" t="s">
        <v>114</v>
      </c>
    </row>
    <row r="464" spans="1:35" s="26" customFormat="1" ht="51" customHeight="1" x14ac:dyDescent="0.2">
      <c r="A464" s="42" t="s">
        <v>1860</v>
      </c>
      <c r="B464" s="42" t="s">
        <v>212</v>
      </c>
      <c r="C464" s="49" t="s">
        <v>3100</v>
      </c>
      <c r="D464" s="49" t="s">
        <v>843</v>
      </c>
      <c r="E464" s="49" t="s">
        <v>844</v>
      </c>
      <c r="F464" s="49" t="s">
        <v>1874</v>
      </c>
      <c r="G464" s="50" t="s">
        <v>1866</v>
      </c>
      <c r="H464" s="50" t="s">
        <v>1871</v>
      </c>
      <c r="I464" s="49" t="s">
        <v>49</v>
      </c>
      <c r="J464" s="134" t="s">
        <v>1063</v>
      </c>
      <c r="K464" s="51" t="s">
        <v>195</v>
      </c>
      <c r="L464" s="51" t="s">
        <v>1872</v>
      </c>
      <c r="M464" s="52" t="s">
        <v>45</v>
      </c>
      <c r="N464" s="49" t="s">
        <v>42</v>
      </c>
      <c r="O464" s="49" t="s">
        <v>1800</v>
      </c>
      <c r="P464" s="136">
        <v>42746</v>
      </c>
      <c r="Q464" s="39" t="s">
        <v>187</v>
      </c>
      <c r="R464" s="160" t="s">
        <v>1949</v>
      </c>
      <c r="S464" s="49"/>
      <c r="T464" s="52"/>
      <c r="U464" s="49" t="s">
        <v>44</v>
      </c>
      <c r="V464" s="140" t="s">
        <v>1950</v>
      </c>
      <c r="W464" s="98" t="s">
        <v>874</v>
      </c>
      <c r="X464" s="98" t="s">
        <v>1339</v>
      </c>
      <c r="Y464" s="132" t="s">
        <v>1063</v>
      </c>
      <c r="Z464" s="49" t="s">
        <v>1063</v>
      </c>
      <c r="AA464" s="49"/>
      <c r="AB464" s="49"/>
      <c r="AC464" s="54"/>
      <c r="AD464" s="65" t="s">
        <v>1873</v>
      </c>
      <c r="AE464" s="54"/>
      <c r="AF464" s="54"/>
      <c r="AG464" s="54"/>
      <c r="AH464" s="50"/>
      <c r="AI464" s="52" t="s">
        <v>114</v>
      </c>
    </row>
    <row r="465" spans="1:35" s="26" customFormat="1" ht="51" customHeight="1" x14ac:dyDescent="0.2">
      <c r="A465" s="42" t="s">
        <v>1875</v>
      </c>
      <c r="B465" s="42" t="s">
        <v>213</v>
      </c>
      <c r="C465" s="49" t="s">
        <v>38</v>
      </c>
      <c r="D465" s="49" t="s">
        <v>843</v>
      </c>
      <c r="E465" s="187" t="s">
        <v>1876</v>
      </c>
      <c r="F465" s="49" t="s">
        <v>1877</v>
      </c>
      <c r="G465" s="50" t="s">
        <v>1878</v>
      </c>
      <c r="H465" s="50"/>
      <c r="I465" s="49" t="s">
        <v>40</v>
      </c>
      <c r="J465" s="134" t="s">
        <v>1946</v>
      </c>
      <c r="K465" s="51" t="s">
        <v>193</v>
      </c>
      <c r="L465" s="51"/>
      <c r="M465" s="52" t="s">
        <v>45</v>
      </c>
      <c r="N465" s="49" t="s">
        <v>43</v>
      </c>
      <c r="O465" s="49" t="s">
        <v>1879</v>
      </c>
      <c r="P465" s="136"/>
      <c r="Q465" s="39"/>
      <c r="R465" s="160"/>
      <c r="S465" s="49"/>
      <c r="T465" s="52"/>
      <c r="U465" s="49" t="s">
        <v>45</v>
      </c>
      <c r="V465" s="140" t="s">
        <v>1063</v>
      </c>
      <c r="W465" s="98" t="s">
        <v>1063</v>
      </c>
      <c r="X465" s="98" t="s">
        <v>1063</v>
      </c>
      <c r="Y465" s="132">
        <v>7200</v>
      </c>
      <c r="Z465" s="49" t="s">
        <v>1063</v>
      </c>
      <c r="AA465" s="49"/>
      <c r="AB465" s="49"/>
      <c r="AC465" s="54"/>
      <c r="AD465" s="65" t="s">
        <v>1063</v>
      </c>
      <c r="AE465" s="54"/>
      <c r="AF465" s="54"/>
      <c r="AG465" s="54"/>
      <c r="AH465" s="50"/>
      <c r="AI465" s="52" t="s">
        <v>109</v>
      </c>
    </row>
    <row r="466" spans="1:35" s="26" customFormat="1" ht="49.5" customHeight="1" x14ac:dyDescent="0.2">
      <c r="A466" s="42" t="s">
        <v>1880</v>
      </c>
      <c r="B466" s="42" t="s">
        <v>213</v>
      </c>
      <c r="C466" s="49" t="s">
        <v>38</v>
      </c>
      <c r="D466" s="49" t="s">
        <v>843</v>
      </c>
      <c r="E466" s="50" t="s">
        <v>1876</v>
      </c>
      <c r="F466" s="49" t="s">
        <v>1881</v>
      </c>
      <c r="G466" s="50" t="s">
        <v>1882</v>
      </c>
      <c r="H466" s="50"/>
      <c r="I466" s="49" t="s">
        <v>40</v>
      </c>
      <c r="J466" s="134">
        <v>42765</v>
      </c>
      <c r="K466" s="51" t="s">
        <v>193</v>
      </c>
      <c r="L466" s="51"/>
      <c r="M466" s="52" t="s">
        <v>45</v>
      </c>
      <c r="N466" s="49" t="s">
        <v>42</v>
      </c>
      <c r="O466" s="49" t="s">
        <v>1821</v>
      </c>
      <c r="P466" s="136"/>
      <c r="Q466" s="39"/>
      <c r="R466" s="160"/>
      <c r="S466" s="49"/>
      <c r="T466" s="52"/>
      <c r="U466" s="49" t="s">
        <v>45</v>
      </c>
      <c r="V466" s="140" t="s">
        <v>1063</v>
      </c>
      <c r="W466" s="98" t="s">
        <v>1063</v>
      </c>
      <c r="X466" s="98" t="s">
        <v>1063</v>
      </c>
      <c r="Y466" s="132">
        <v>9500</v>
      </c>
      <c r="Z466" s="49" t="s">
        <v>1063</v>
      </c>
      <c r="AA466" s="49"/>
      <c r="AB466" s="49"/>
      <c r="AC466" s="54"/>
      <c r="AD466" s="65" t="s">
        <v>1063</v>
      </c>
      <c r="AE466" s="54"/>
      <c r="AF466" s="54"/>
      <c r="AG466" s="54"/>
      <c r="AH466" s="50"/>
      <c r="AI466" s="52" t="s">
        <v>109</v>
      </c>
    </row>
    <row r="467" spans="1:35" s="26" customFormat="1" ht="49.5" customHeight="1" x14ac:dyDescent="0.2">
      <c r="A467" s="42" t="s">
        <v>1884</v>
      </c>
      <c r="B467" s="42" t="s">
        <v>212</v>
      </c>
      <c r="C467" s="49" t="s">
        <v>36</v>
      </c>
      <c r="D467" s="49" t="s">
        <v>0</v>
      </c>
      <c r="E467" s="153" t="s">
        <v>29</v>
      </c>
      <c r="F467" s="49" t="s">
        <v>1885</v>
      </c>
      <c r="G467" s="50" t="s">
        <v>1886</v>
      </c>
      <c r="H467" s="50"/>
      <c r="I467" s="49" t="s">
        <v>40</v>
      </c>
      <c r="J467" s="134">
        <v>42793</v>
      </c>
      <c r="K467" s="51"/>
      <c r="L467" s="51"/>
      <c r="M467" s="52" t="s">
        <v>45</v>
      </c>
      <c r="N467" s="49" t="s">
        <v>42</v>
      </c>
      <c r="O467" s="49" t="s">
        <v>51</v>
      </c>
      <c r="P467" s="136">
        <v>42761</v>
      </c>
      <c r="Q467" s="39" t="s">
        <v>2344</v>
      </c>
      <c r="R467" s="160" t="s">
        <v>2345</v>
      </c>
      <c r="S467" s="49"/>
      <c r="T467" s="52">
        <v>1</v>
      </c>
      <c r="U467" s="49" t="s">
        <v>45</v>
      </c>
      <c r="V467" s="140" t="s">
        <v>1063</v>
      </c>
      <c r="W467" s="98" t="s">
        <v>1063</v>
      </c>
      <c r="X467" s="98" t="s">
        <v>1063</v>
      </c>
      <c r="Y467" s="132">
        <v>485595</v>
      </c>
      <c r="Z467" s="49" t="s">
        <v>45</v>
      </c>
      <c r="AA467" s="49"/>
      <c r="AB467" s="49"/>
      <c r="AC467" s="54"/>
      <c r="AD467" s="65" t="s">
        <v>1887</v>
      </c>
      <c r="AE467" s="54"/>
      <c r="AF467" s="54"/>
      <c r="AG467" s="54"/>
      <c r="AH467" s="50"/>
      <c r="AI467" s="52" t="s">
        <v>113</v>
      </c>
    </row>
    <row r="468" spans="1:35" s="26" customFormat="1" ht="140.25" x14ac:dyDescent="0.2">
      <c r="A468" s="42" t="s">
        <v>1888</v>
      </c>
      <c r="B468" s="42" t="s">
        <v>212</v>
      </c>
      <c r="C468" s="211" t="s">
        <v>38</v>
      </c>
      <c r="D468" s="49" t="s">
        <v>843</v>
      </c>
      <c r="E468" s="153" t="s">
        <v>844</v>
      </c>
      <c r="F468" s="49" t="s">
        <v>644</v>
      </c>
      <c r="G468" s="50" t="s">
        <v>1889</v>
      </c>
      <c r="H468" s="50"/>
      <c r="I468" s="49" t="s">
        <v>40</v>
      </c>
      <c r="J468" s="134">
        <v>42793</v>
      </c>
      <c r="K468" s="51" t="s">
        <v>125</v>
      </c>
      <c r="L468" s="51" t="s">
        <v>1890</v>
      </c>
      <c r="M468" s="52" t="s">
        <v>45</v>
      </c>
      <c r="N468" s="49" t="s">
        <v>42</v>
      </c>
      <c r="O468" s="49" t="s">
        <v>1891</v>
      </c>
      <c r="P468" s="136">
        <v>42748</v>
      </c>
      <c r="Q468" s="39" t="s">
        <v>187</v>
      </c>
      <c r="R468" s="160" t="s">
        <v>1914</v>
      </c>
      <c r="S468" s="49"/>
      <c r="T468" s="52">
        <v>2</v>
      </c>
      <c r="U468" s="49" t="s">
        <v>44</v>
      </c>
      <c r="V468" s="140" t="s">
        <v>1915</v>
      </c>
      <c r="W468" s="98" t="s">
        <v>874</v>
      </c>
      <c r="X468" s="65" t="s">
        <v>2405</v>
      </c>
      <c r="Y468" s="132" t="s">
        <v>1063</v>
      </c>
      <c r="Z468" s="49" t="s">
        <v>1063</v>
      </c>
      <c r="AA468" s="49"/>
      <c r="AB468" s="49"/>
      <c r="AC468" s="54"/>
      <c r="AD468" s="65" t="s">
        <v>1457</v>
      </c>
      <c r="AE468" s="54"/>
      <c r="AF468" s="54"/>
      <c r="AG468" s="54"/>
      <c r="AH468" s="50"/>
      <c r="AI468" s="52" t="s">
        <v>109</v>
      </c>
    </row>
    <row r="469" spans="1:35" s="26" customFormat="1" ht="204" customHeight="1" x14ac:dyDescent="0.2">
      <c r="A469" s="42" t="s">
        <v>1962</v>
      </c>
      <c r="B469" s="42" t="s">
        <v>212</v>
      </c>
      <c r="C469" s="49" t="s">
        <v>38</v>
      </c>
      <c r="D469" s="103" t="s">
        <v>1963</v>
      </c>
      <c r="E469" s="153"/>
      <c r="F469" s="49" t="s">
        <v>1966</v>
      </c>
      <c r="G469" s="50" t="s">
        <v>1964</v>
      </c>
      <c r="H469" s="50" t="s">
        <v>1965</v>
      </c>
      <c r="I469" s="49" t="s">
        <v>273</v>
      </c>
      <c r="J469" s="134" t="s">
        <v>1063</v>
      </c>
      <c r="K469" s="51" t="s">
        <v>195</v>
      </c>
      <c r="L469" s="51" t="s">
        <v>1969</v>
      </c>
      <c r="M469" s="52" t="s">
        <v>45</v>
      </c>
      <c r="N469" s="49" t="s">
        <v>43</v>
      </c>
      <c r="O469" s="49" t="s">
        <v>536</v>
      </c>
      <c r="P469" s="136">
        <v>42591</v>
      </c>
      <c r="Q469" s="39" t="s">
        <v>187</v>
      </c>
      <c r="R469" s="160" t="s">
        <v>1967</v>
      </c>
      <c r="S469" s="49"/>
      <c r="T469" s="52"/>
      <c r="U469" s="49" t="s">
        <v>44</v>
      </c>
      <c r="V469" s="140" t="s">
        <v>1968</v>
      </c>
      <c r="W469" s="65" t="s">
        <v>1970</v>
      </c>
      <c r="X469" s="98" t="s">
        <v>1931</v>
      </c>
      <c r="Y469" s="132" t="s">
        <v>1063</v>
      </c>
      <c r="Z469" s="49" t="s">
        <v>1063</v>
      </c>
      <c r="AA469" s="49"/>
      <c r="AB469" s="49"/>
      <c r="AC469" s="54"/>
      <c r="AD469" s="65" t="s">
        <v>1063</v>
      </c>
      <c r="AE469" s="54"/>
      <c r="AF469" s="54"/>
      <c r="AG469" s="54"/>
      <c r="AH469" s="50"/>
      <c r="AI469" s="52" t="s">
        <v>109</v>
      </c>
    </row>
    <row r="470" spans="1:35" s="26" customFormat="1" ht="229.5" customHeight="1" x14ac:dyDescent="0.2">
      <c r="A470" s="42" t="s">
        <v>1999</v>
      </c>
      <c r="B470" s="42" t="s">
        <v>212</v>
      </c>
      <c r="C470" s="49" t="s">
        <v>38</v>
      </c>
      <c r="D470" s="103" t="s">
        <v>1963</v>
      </c>
      <c r="E470" s="153"/>
      <c r="F470" s="49" t="s">
        <v>763</v>
      </c>
      <c r="G470" s="50" t="s">
        <v>2000</v>
      </c>
      <c r="H470" s="50" t="s">
        <v>2001</v>
      </c>
      <c r="I470" s="49" t="s">
        <v>273</v>
      </c>
      <c r="J470" s="134" t="s">
        <v>1063</v>
      </c>
      <c r="K470" s="51" t="s">
        <v>195</v>
      </c>
      <c r="L470" s="51" t="s">
        <v>1969</v>
      </c>
      <c r="M470" s="52" t="s">
        <v>45</v>
      </c>
      <c r="N470" s="49" t="s">
        <v>43</v>
      </c>
      <c r="O470" s="49" t="s">
        <v>2002</v>
      </c>
      <c r="P470" s="136">
        <v>42513</v>
      </c>
      <c r="Q470" s="39" t="s">
        <v>187</v>
      </c>
      <c r="R470" s="160" t="s">
        <v>2003</v>
      </c>
      <c r="S470" s="49"/>
      <c r="T470" s="52"/>
      <c r="U470" s="49" t="s">
        <v>44</v>
      </c>
      <c r="V470" s="140" t="s">
        <v>2004</v>
      </c>
      <c r="W470" s="65" t="s">
        <v>2005</v>
      </c>
      <c r="X470" s="98" t="s">
        <v>1931</v>
      </c>
      <c r="Y470" s="132" t="s">
        <v>2006</v>
      </c>
      <c r="Z470" s="49" t="s">
        <v>1063</v>
      </c>
      <c r="AA470" s="49"/>
      <c r="AB470" s="49"/>
      <c r="AC470" s="54"/>
      <c r="AD470" s="65" t="s">
        <v>1063</v>
      </c>
      <c r="AE470" s="54"/>
      <c r="AF470" s="54"/>
      <c r="AG470" s="54"/>
      <c r="AH470" s="50"/>
      <c r="AI470" s="52" t="s">
        <v>109</v>
      </c>
    </row>
    <row r="471" spans="1:35" customFormat="1" ht="63.75" customHeight="1" x14ac:dyDescent="0.2">
      <c r="A471" s="42" t="s">
        <v>2145</v>
      </c>
      <c r="B471" s="42" t="s">
        <v>212</v>
      </c>
      <c r="C471" s="49" t="s">
        <v>2150</v>
      </c>
      <c r="D471" s="103" t="s">
        <v>2150</v>
      </c>
      <c r="E471" s="172"/>
      <c r="F471" s="49" t="s">
        <v>2144</v>
      </c>
      <c r="G471" s="50" t="s">
        <v>2143</v>
      </c>
      <c r="H471" s="50" t="s">
        <v>1063</v>
      </c>
      <c r="I471" s="171" t="s">
        <v>49</v>
      </c>
      <c r="J471" s="170" t="s">
        <v>1063</v>
      </c>
      <c r="K471" s="51" t="s">
        <v>125</v>
      </c>
      <c r="L471" s="51" t="s">
        <v>2151</v>
      </c>
      <c r="M471" s="52" t="s">
        <v>45</v>
      </c>
      <c r="N471" s="49" t="s">
        <v>41</v>
      </c>
      <c r="O471" s="49" t="s">
        <v>51</v>
      </c>
      <c r="P471" s="136">
        <v>42541</v>
      </c>
      <c r="Q471" s="170" t="s">
        <v>173</v>
      </c>
      <c r="R471" s="161">
        <v>43635</v>
      </c>
      <c r="S471" s="173"/>
      <c r="T471" s="173"/>
      <c r="U471" s="49" t="s">
        <v>44</v>
      </c>
      <c r="V471" s="140" t="s">
        <v>2148</v>
      </c>
      <c r="W471" s="98" t="s">
        <v>874</v>
      </c>
      <c r="X471" s="98" t="s">
        <v>2147</v>
      </c>
      <c r="Y471" s="93" t="s">
        <v>1063</v>
      </c>
      <c r="Z471" s="49" t="s">
        <v>44</v>
      </c>
      <c r="AA471" s="173"/>
      <c r="AB471" s="173"/>
      <c r="AC471" s="173"/>
      <c r="AD471" s="65" t="s">
        <v>773</v>
      </c>
      <c r="AE471" s="173"/>
      <c r="AF471" s="173"/>
      <c r="AG471" s="173"/>
      <c r="AH471" s="173"/>
      <c r="AI471" s="52" t="s">
        <v>113</v>
      </c>
    </row>
    <row r="472" spans="1:35" customFormat="1" ht="51" customHeight="1" x14ac:dyDescent="0.2">
      <c r="A472" s="42" t="s">
        <v>2146</v>
      </c>
      <c r="B472" s="42" t="s">
        <v>212</v>
      </c>
      <c r="C472" s="49" t="s">
        <v>2150</v>
      </c>
      <c r="D472" s="103" t="s">
        <v>2150</v>
      </c>
      <c r="E472" s="172"/>
      <c r="F472" s="49" t="s">
        <v>2142</v>
      </c>
      <c r="G472" s="50" t="s">
        <v>2141</v>
      </c>
      <c r="H472" s="50" t="s">
        <v>1063</v>
      </c>
      <c r="I472" s="171" t="s">
        <v>49</v>
      </c>
      <c r="J472" s="170" t="s">
        <v>1063</v>
      </c>
      <c r="K472" s="51" t="s">
        <v>125</v>
      </c>
      <c r="L472" s="51" t="s">
        <v>2151</v>
      </c>
      <c r="M472" s="52" t="s">
        <v>45</v>
      </c>
      <c r="N472" s="49" t="s">
        <v>41</v>
      </c>
      <c r="O472" s="49" t="s">
        <v>51</v>
      </c>
      <c r="P472" s="136">
        <v>42538</v>
      </c>
      <c r="Q472" s="170" t="s">
        <v>173</v>
      </c>
      <c r="R472" s="161">
        <v>43632</v>
      </c>
      <c r="S472" s="173"/>
      <c r="T472" s="173"/>
      <c r="U472" s="49" t="s">
        <v>44</v>
      </c>
      <c r="V472" s="140" t="s">
        <v>2149</v>
      </c>
      <c r="W472" s="98" t="s">
        <v>874</v>
      </c>
      <c r="X472" s="98" t="s">
        <v>2147</v>
      </c>
      <c r="Y472" s="93" t="s">
        <v>1063</v>
      </c>
      <c r="Z472" s="49" t="s">
        <v>45</v>
      </c>
      <c r="AA472" s="173"/>
      <c r="AB472" s="173"/>
      <c r="AC472" s="173"/>
      <c r="AD472" s="65" t="s">
        <v>773</v>
      </c>
      <c r="AE472" s="173"/>
      <c r="AF472" s="173"/>
      <c r="AG472" s="173"/>
      <c r="AH472" s="173"/>
      <c r="AI472" s="52" t="s">
        <v>113</v>
      </c>
    </row>
    <row r="473" spans="1:35" s="26" customFormat="1" ht="42" customHeight="1" x14ac:dyDescent="0.2">
      <c r="A473" s="40" t="s">
        <v>1892</v>
      </c>
      <c r="B473" s="42"/>
      <c r="C473" s="49"/>
      <c r="D473" s="49"/>
      <c r="E473" s="153"/>
      <c r="F473" s="49"/>
      <c r="G473" s="50"/>
      <c r="H473" s="50"/>
      <c r="I473" s="49"/>
      <c r="J473" s="134"/>
      <c r="K473" s="51"/>
      <c r="L473" s="51"/>
      <c r="M473" s="52"/>
      <c r="N473" s="49"/>
      <c r="O473" s="49"/>
      <c r="P473" s="136"/>
      <c r="Q473" s="39"/>
      <c r="R473" s="160"/>
      <c r="S473" s="49"/>
      <c r="T473" s="52"/>
      <c r="U473" s="49"/>
      <c r="V473" s="140"/>
      <c r="W473" s="98"/>
      <c r="X473" s="98"/>
      <c r="Y473" s="132"/>
      <c r="Z473" s="49"/>
      <c r="AA473" s="49"/>
      <c r="AB473" s="49"/>
      <c r="AC473" s="54"/>
      <c r="AD473" s="65"/>
      <c r="AE473" s="54"/>
      <c r="AF473" s="54"/>
      <c r="AG473" s="54"/>
      <c r="AH473" s="50"/>
      <c r="AI473" s="52"/>
    </row>
    <row r="474" spans="1:35" s="26" customFormat="1" ht="57.6" customHeight="1" x14ac:dyDescent="0.2">
      <c r="A474" s="42" t="s">
        <v>1893</v>
      </c>
      <c r="B474" s="42" t="s">
        <v>213</v>
      </c>
      <c r="C474" s="49" t="s">
        <v>35</v>
      </c>
      <c r="D474" s="49" t="s">
        <v>0</v>
      </c>
      <c r="E474" s="177" t="s">
        <v>31</v>
      </c>
      <c r="F474" s="49" t="s">
        <v>353</v>
      </c>
      <c r="G474" s="50" t="s">
        <v>1894</v>
      </c>
      <c r="H474" s="50"/>
      <c r="I474" s="49" t="s">
        <v>40</v>
      </c>
      <c r="J474" s="134">
        <v>42793</v>
      </c>
      <c r="K474" s="51"/>
      <c r="L474" s="51"/>
      <c r="M474" s="52" t="s">
        <v>44</v>
      </c>
      <c r="N474" s="49" t="s">
        <v>42</v>
      </c>
      <c r="O474" s="49" t="s">
        <v>51</v>
      </c>
      <c r="P474" s="136">
        <v>42760</v>
      </c>
      <c r="Q474" s="39" t="s">
        <v>302</v>
      </c>
      <c r="R474" s="160" t="s">
        <v>1951</v>
      </c>
      <c r="S474" s="49"/>
      <c r="T474" s="52"/>
      <c r="U474" s="49" t="s">
        <v>45</v>
      </c>
      <c r="V474" s="140" t="s">
        <v>1063</v>
      </c>
      <c r="W474" s="98" t="s">
        <v>1063</v>
      </c>
      <c r="X474" s="98" t="s">
        <v>1063</v>
      </c>
      <c r="Y474" s="132">
        <v>189310.2</v>
      </c>
      <c r="Z474" s="49" t="s">
        <v>44</v>
      </c>
      <c r="AA474" s="49"/>
      <c r="AB474" s="49"/>
      <c r="AC474" s="54"/>
      <c r="AD474" s="65" t="s">
        <v>1873</v>
      </c>
      <c r="AE474" s="54"/>
      <c r="AF474" s="54"/>
      <c r="AG474" s="54"/>
      <c r="AH474" s="50"/>
      <c r="AI474" s="52" t="s">
        <v>113</v>
      </c>
    </row>
    <row r="475" spans="1:35" s="26" customFormat="1" ht="103.5" customHeight="1" x14ac:dyDescent="0.2">
      <c r="A475" s="42" t="s">
        <v>1916</v>
      </c>
      <c r="B475" s="42" t="s">
        <v>212</v>
      </c>
      <c r="C475" s="49" t="s">
        <v>34</v>
      </c>
      <c r="D475" s="49" t="s">
        <v>0</v>
      </c>
      <c r="E475" s="153" t="s">
        <v>29</v>
      </c>
      <c r="F475" s="49" t="s">
        <v>1919</v>
      </c>
      <c r="G475" s="50" t="s">
        <v>1922</v>
      </c>
      <c r="H475" s="50" t="s">
        <v>1925</v>
      </c>
      <c r="I475" s="49" t="s">
        <v>49</v>
      </c>
      <c r="J475" s="134" t="s">
        <v>1063</v>
      </c>
      <c r="K475" s="51" t="s">
        <v>195</v>
      </c>
      <c r="L475" s="51" t="s">
        <v>1928</v>
      </c>
      <c r="M475" s="52" t="s">
        <v>45</v>
      </c>
      <c r="N475" s="49" t="s">
        <v>41</v>
      </c>
      <c r="O475" s="49" t="s">
        <v>1929</v>
      </c>
      <c r="P475" s="136">
        <v>42783</v>
      </c>
      <c r="Q475" s="39" t="s">
        <v>187</v>
      </c>
      <c r="R475" s="160" t="s">
        <v>1990</v>
      </c>
      <c r="S475" s="49"/>
      <c r="T475" s="52"/>
      <c r="U475" s="49" t="s">
        <v>44</v>
      </c>
      <c r="V475" s="140" t="s">
        <v>1992</v>
      </c>
      <c r="W475" s="98" t="s">
        <v>1930</v>
      </c>
      <c r="X475" s="98" t="s">
        <v>1931</v>
      </c>
      <c r="Y475" s="132" t="s">
        <v>1063</v>
      </c>
      <c r="Z475" s="49" t="s">
        <v>45</v>
      </c>
      <c r="AA475" s="49"/>
      <c r="AB475" s="49"/>
      <c r="AC475" s="54"/>
      <c r="AD475" s="65" t="s">
        <v>546</v>
      </c>
      <c r="AE475" s="54"/>
      <c r="AF475" s="54"/>
      <c r="AG475" s="54"/>
      <c r="AH475" s="50"/>
      <c r="AI475" s="52" t="s">
        <v>114</v>
      </c>
    </row>
    <row r="476" spans="1:35" s="26" customFormat="1" ht="80.25" customHeight="1" x14ac:dyDescent="0.2">
      <c r="A476" s="42" t="s">
        <v>1917</v>
      </c>
      <c r="B476" s="42" t="s">
        <v>213</v>
      </c>
      <c r="C476" s="49" t="s">
        <v>34</v>
      </c>
      <c r="D476" s="49" t="s">
        <v>0</v>
      </c>
      <c r="E476" s="177" t="s">
        <v>29</v>
      </c>
      <c r="F476" s="49" t="s">
        <v>1920</v>
      </c>
      <c r="G476" s="50" t="s">
        <v>1923</v>
      </c>
      <c r="H476" s="50" t="s">
        <v>1926</v>
      </c>
      <c r="I476" s="49" t="s">
        <v>49</v>
      </c>
      <c r="J476" s="134" t="s">
        <v>1063</v>
      </c>
      <c r="K476" s="51" t="s">
        <v>195</v>
      </c>
      <c r="L476" s="51" t="s">
        <v>1928</v>
      </c>
      <c r="M476" s="52" t="s">
        <v>45</v>
      </c>
      <c r="N476" s="49" t="s">
        <v>41</v>
      </c>
      <c r="O476" s="49" t="s">
        <v>1929</v>
      </c>
      <c r="P476" s="136">
        <v>42786</v>
      </c>
      <c r="Q476" s="39" t="s">
        <v>187</v>
      </c>
      <c r="R476" s="160" t="s">
        <v>2466</v>
      </c>
      <c r="S476" s="49"/>
      <c r="T476" s="52"/>
      <c r="U476" s="49" t="s">
        <v>44</v>
      </c>
      <c r="V476" s="140" t="s">
        <v>1993</v>
      </c>
      <c r="W476" s="98" t="s">
        <v>1930</v>
      </c>
      <c r="X476" s="98" t="s">
        <v>1931</v>
      </c>
      <c r="Y476" s="132" t="s">
        <v>1063</v>
      </c>
      <c r="Z476" s="49" t="s">
        <v>45</v>
      </c>
      <c r="AA476" s="49"/>
      <c r="AB476" s="49"/>
      <c r="AC476" s="54"/>
      <c r="AD476" s="65" t="s">
        <v>546</v>
      </c>
      <c r="AE476" s="54"/>
      <c r="AF476" s="54"/>
      <c r="AG476" s="54"/>
      <c r="AH476" s="50"/>
      <c r="AI476" s="52" t="s">
        <v>114</v>
      </c>
    </row>
    <row r="477" spans="1:35" s="26" customFormat="1" ht="114.75" customHeight="1" x14ac:dyDescent="0.2">
      <c r="A477" s="42" t="s">
        <v>1918</v>
      </c>
      <c r="B477" s="42" t="s">
        <v>212</v>
      </c>
      <c r="C477" s="49" t="s">
        <v>34</v>
      </c>
      <c r="D477" s="49" t="s">
        <v>0</v>
      </c>
      <c r="E477" s="153" t="s">
        <v>29</v>
      </c>
      <c r="F477" s="49" t="s">
        <v>1921</v>
      </c>
      <c r="G477" s="50" t="s">
        <v>1924</v>
      </c>
      <c r="H477" s="50" t="s">
        <v>1927</v>
      </c>
      <c r="I477" s="49" t="s">
        <v>49</v>
      </c>
      <c r="J477" s="134" t="s">
        <v>1063</v>
      </c>
      <c r="K477" s="51" t="s">
        <v>195</v>
      </c>
      <c r="L477" s="51" t="s">
        <v>1928</v>
      </c>
      <c r="M477" s="52" t="s">
        <v>45</v>
      </c>
      <c r="N477" s="49" t="s">
        <v>41</v>
      </c>
      <c r="O477" s="49" t="s">
        <v>1929</v>
      </c>
      <c r="P477" s="136">
        <v>42782</v>
      </c>
      <c r="Q477" s="39" t="s">
        <v>187</v>
      </c>
      <c r="R477" s="160" t="s">
        <v>1991</v>
      </c>
      <c r="S477" s="49"/>
      <c r="T477" s="52"/>
      <c r="U477" s="49" t="s">
        <v>44</v>
      </c>
      <c r="V477" s="140" t="s">
        <v>1994</v>
      </c>
      <c r="W477" s="98" t="s">
        <v>1930</v>
      </c>
      <c r="X477" s="98" t="s">
        <v>1931</v>
      </c>
      <c r="Y477" s="132" t="s">
        <v>1063</v>
      </c>
      <c r="Z477" s="49" t="s">
        <v>45</v>
      </c>
      <c r="AA477" s="49"/>
      <c r="AB477" s="49"/>
      <c r="AC477" s="54"/>
      <c r="AD477" s="65" t="s">
        <v>546</v>
      </c>
      <c r="AE477" s="54"/>
      <c r="AF477" s="54"/>
      <c r="AG477" s="54"/>
      <c r="AH477" s="50"/>
      <c r="AI477" s="52" t="s">
        <v>114</v>
      </c>
    </row>
    <row r="478" spans="1:35" s="26" customFormat="1" ht="64.150000000000006" customHeight="1" x14ac:dyDescent="0.2">
      <c r="A478" s="42" t="s">
        <v>1932</v>
      </c>
      <c r="B478" s="42" t="s">
        <v>213</v>
      </c>
      <c r="C478" s="49" t="s">
        <v>36</v>
      </c>
      <c r="D478" s="49" t="s">
        <v>843</v>
      </c>
      <c r="E478" s="49" t="s">
        <v>844</v>
      </c>
      <c r="F478" s="49" t="s">
        <v>1933</v>
      </c>
      <c r="G478" s="50" t="s">
        <v>1934</v>
      </c>
      <c r="H478" s="50"/>
      <c r="I478" s="49" t="s">
        <v>49</v>
      </c>
      <c r="J478" s="134" t="s">
        <v>1063</v>
      </c>
      <c r="K478" s="51"/>
      <c r="L478" s="51"/>
      <c r="M478" s="52" t="s">
        <v>45</v>
      </c>
      <c r="N478" s="49" t="s">
        <v>43</v>
      </c>
      <c r="O478" s="49" t="s">
        <v>1666</v>
      </c>
      <c r="P478" s="134">
        <v>42773</v>
      </c>
      <c r="Q478" s="39" t="s">
        <v>206</v>
      </c>
      <c r="R478" s="160" t="s">
        <v>1980</v>
      </c>
      <c r="S478" s="49"/>
      <c r="T478" s="52"/>
      <c r="U478" s="49" t="s">
        <v>45</v>
      </c>
      <c r="V478" s="140" t="s">
        <v>1063</v>
      </c>
      <c r="W478" s="98"/>
      <c r="X478" s="98"/>
      <c r="Y478" s="132">
        <v>200308</v>
      </c>
      <c r="Z478" s="49" t="s">
        <v>45</v>
      </c>
      <c r="AA478" s="49"/>
      <c r="AB478" s="49"/>
      <c r="AC478" s="54"/>
      <c r="AD478" s="65"/>
      <c r="AE478" s="54"/>
      <c r="AF478" s="54"/>
      <c r="AG478" s="54"/>
      <c r="AH478" s="50"/>
      <c r="AI478" s="52" t="s">
        <v>113</v>
      </c>
    </row>
    <row r="479" spans="1:35" s="26" customFormat="1" ht="63.75" customHeight="1" x14ac:dyDescent="0.2">
      <c r="A479" s="42" t="s">
        <v>1936</v>
      </c>
      <c r="B479" s="42" t="s">
        <v>213</v>
      </c>
      <c r="C479" s="49" t="s">
        <v>35</v>
      </c>
      <c r="D479" s="49" t="s">
        <v>0</v>
      </c>
      <c r="E479" s="177" t="s">
        <v>31</v>
      </c>
      <c r="F479" s="49" t="s">
        <v>353</v>
      </c>
      <c r="G479" s="50" t="s">
        <v>1937</v>
      </c>
      <c r="H479" s="50"/>
      <c r="I479" s="49" t="s">
        <v>40</v>
      </c>
      <c r="J479" s="134" t="s">
        <v>1939</v>
      </c>
      <c r="K479" s="51" t="s">
        <v>125</v>
      </c>
      <c r="L479" s="146">
        <v>42705</v>
      </c>
      <c r="M479" s="52" t="s">
        <v>45</v>
      </c>
      <c r="N479" s="49" t="s">
        <v>42</v>
      </c>
      <c r="O479" s="49" t="s">
        <v>1797</v>
      </c>
      <c r="P479" s="136">
        <v>42788</v>
      </c>
      <c r="Q479" s="39" t="s">
        <v>1063</v>
      </c>
      <c r="R479" s="160" t="s">
        <v>1940</v>
      </c>
      <c r="S479" s="49"/>
      <c r="T479" s="52"/>
      <c r="U479" s="49" t="s">
        <v>45</v>
      </c>
      <c r="V479" s="140" t="s">
        <v>1063</v>
      </c>
      <c r="W479" s="98" t="s">
        <v>1930</v>
      </c>
      <c r="X479" s="98" t="s">
        <v>1931</v>
      </c>
      <c r="Y479" s="132" t="s">
        <v>1063</v>
      </c>
      <c r="Z479" s="49" t="s">
        <v>44</v>
      </c>
      <c r="AA479" s="49"/>
      <c r="AB479" s="49"/>
      <c r="AC479" s="54"/>
      <c r="AD479" s="65" t="s">
        <v>1687</v>
      </c>
      <c r="AE479" s="54"/>
      <c r="AF479" s="54"/>
      <c r="AG479" s="54"/>
      <c r="AH479" s="50"/>
      <c r="AI479" s="52" t="s">
        <v>114</v>
      </c>
    </row>
    <row r="480" spans="1:35" s="26" customFormat="1" ht="63.75" customHeight="1" x14ac:dyDescent="0.2">
      <c r="A480" s="42" t="s">
        <v>1935</v>
      </c>
      <c r="B480" s="42" t="s">
        <v>213</v>
      </c>
      <c r="C480" s="49" t="s">
        <v>35</v>
      </c>
      <c r="D480" s="49" t="s">
        <v>0</v>
      </c>
      <c r="E480" s="177" t="s">
        <v>31</v>
      </c>
      <c r="F480" s="49" t="s">
        <v>1812</v>
      </c>
      <c r="G480" s="50" t="s">
        <v>1938</v>
      </c>
      <c r="H480" s="50"/>
      <c r="I480" s="49" t="s">
        <v>40</v>
      </c>
      <c r="J480" s="134" t="s">
        <v>1939</v>
      </c>
      <c r="K480" s="51" t="s">
        <v>125</v>
      </c>
      <c r="L480" s="146">
        <v>42705</v>
      </c>
      <c r="M480" s="52" t="s">
        <v>45</v>
      </c>
      <c r="N480" s="49" t="s">
        <v>42</v>
      </c>
      <c r="O480" s="49" t="s">
        <v>1797</v>
      </c>
      <c r="P480" s="136">
        <v>42788</v>
      </c>
      <c r="Q480" s="39" t="s">
        <v>1063</v>
      </c>
      <c r="R480" s="160" t="s">
        <v>1940</v>
      </c>
      <c r="S480" s="49"/>
      <c r="T480" s="52"/>
      <c r="U480" s="49" t="s">
        <v>45</v>
      </c>
      <c r="V480" s="140" t="s">
        <v>1063</v>
      </c>
      <c r="W480" s="98" t="s">
        <v>1930</v>
      </c>
      <c r="X480" s="98" t="s">
        <v>1931</v>
      </c>
      <c r="Y480" s="132" t="s">
        <v>1063</v>
      </c>
      <c r="Z480" s="49" t="s">
        <v>44</v>
      </c>
      <c r="AA480" s="49"/>
      <c r="AB480" s="49"/>
      <c r="AC480" s="54"/>
      <c r="AD480" s="65" t="s">
        <v>1687</v>
      </c>
      <c r="AE480" s="54"/>
      <c r="AF480" s="54"/>
      <c r="AG480" s="54"/>
      <c r="AH480" s="50"/>
      <c r="AI480" s="52" t="s">
        <v>114</v>
      </c>
    </row>
    <row r="481" spans="1:35" s="26" customFormat="1" ht="76.5" customHeight="1" x14ac:dyDescent="0.2">
      <c r="A481" s="42" t="s">
        <v>1952</v>
      </c>
      <c r="B481" s="42" t="s">
        <v>213</v>
      </c>
      <c r="C481" s="49" t="s">
        <v>35</v>
      </c>
      <c r="D481" s="49" t="s">
        <v>0</v>
      </c>
      <c r="E481" s="177" t="s">
        <v>31</v>
      </c>
      <c r="F481" s="49" t="s">
        <v>1954</v>
      </c>
      <c r="G481" s="50" t="s">
        <v>1955</v>
      </c>
      <c r="H481" s="50" t="s">
        <v>1957</v>
      </c>
      <c r="I481" s="49" t="s">
        <v>49</v>
      </c>
      <c r="J481" s="134" t="s">
        <v>1063</v>
      </c>
      <c r="K481" s="51" t="s">
        <v>195</v>
      </c>
      <c r="L481" s="51" t="s">
        <v>1959</v>
      </c>
      <c r="M481" s="52" t="s">
        <v>45</v>
      </c>
      <c r="N481" s="49" t="s">
        <v>42</v>
      </c>
      <c r="O481" s="50" t="s">
        <v>1960</v>
      </c>
      <c r="P481" s="136">
        <v>42789</v>
      </c>
      <c r="Q481" s="39" t="s">
        <v>187</v>
      </c>
      <c r="R481" s="160" t="s">
        <v>2465</v>
      </c>
      <c r="S481" s="49"/>
      <c r="T481" s="52"/>
      <c r="U481" s="49" t="s">
        <v>44</v>
      </c>
      <c r="V481" s="140" t="s">
        <v>2007</v>
      </c>
      <c r="W481" s="98" t="s">
        <v>1930</v>
      </c>
      <c r="X481" s="98" t="s">
        <v>1931</v>
      </c>
      <c r="Y481" s="132" t="s">
        <v>1063</v>
      </c>
      <c r="Z481" s="49" t="s">
        <v>44</v>
      </c>
      <c r="AA481" s="49"/>
      <c r="AB481" s="49"/>
      <c r="AC481" s="54"/>
      <c r="AD481" s="65" t="s">
        <v>1961</v>
      </c>
      <c r="AE481" s="54"/>
      <c r="AF481" s="54"/>
      <c r="AG481" s="54"/>
      <c r="AH481" s="50"/>
      <c r="AI481" s="52" t="s">
        <v>114</v>
      </c>
    </row>
    <row r="482" spans="1:35" s="26" customFormat="1" ht="76.5" customHeight="1" x14ac:dyDescent="0.2">
      <c r="A482" s="42" t="s">
        <v>1953</v>
      </c>
      <c r="B482" s="42" t="s">
        <v>213</v>
      </c>
      <c r="C482" s="49" t="s">
        <v>36</v>
      </c>
      <c r="D482" s="49" t="s">
        <v>0</v>
      </c>
      <c r="E482" s="177" t="s">
        <v>31</v>
      </c>
      <c r="F482" s="49" t="s">
        <v>1954</v>
      </c>
      <c r="G482" s="50" t="s">
        <v>1956</v>
      </c>
      <c r="H482" s="50" t="s">
        <v>1958</v>
      </c>
      <c r="I482" s="49" t="s">
        <v>49</v>
      </c>
      <c r="J482" s="134" t="s">
        <v>1063</v>
      </c>
      <c r="K482" s="51" t="s">
        <v>195</v>
      </c>
      <c r="L482" s="51" t="s">
        <v>1959</v>
      </c>
      <c r="M482" s="52" t="s">
        <v>45</v>
      </c>
      <c r="N482" s="49" t="s">
        <v>42</v>
      </c>
      <c r="O482" s="50" t="s">
        <v>1960</v>
      </c>
      <c r="P482" s="136">
        <v>42789</v>
      </c>
      <c r="Q482" s="39" t="s">
        <v>187</v>
      </c>
      <c r="R482" s="160" t="s">
        <v>2465</v>
      </c>
      <c r="S482" s="49"/>
      <c r="T482" s="52"/>
      <c r="U482" s="49" t="s">
        <v>44</v>
      </c>
      <c r="V482" s="140" t="s">
        <v>2007</v>
      </c>
      <c r="W482" s="98" t="s">
        <v>1930</v>
      </c>
      <c r="X482" s="98" t="s">
        <v>1931</v>
      </c>
      <c r="Y482" s="132" t="s">
        <v>1063</v>
      </c>
      <c r="Z482" s="49" t="s">
        <v>44</v>
      </c>
      <c r="AA482" s="49"/>
      <c r="AB482" s="49"/>
      <c r="AC482" s="54"/>
      <c r="AD482" s="65" t="s">
        <v>1961</v>
      </c>
      <c r="AE482" s="54"/>
      <c r="AF482" s="54"/>
      <c r="AG482" s="54"/>
      <c r="AH482" s="50"/>
      <c r="AI482" s="52" t="s">
        <v>114</v>
      </c>
    </row>
    <row r="483" spans="1:35" s="26" customFormat="1" ht="51" customHeight="1" x14ac:dyDescent="0.2">
      <c r="A483" s="42" t="s">
        <v>1941</v>
      </c>
      <c r="B483" s="42" t="s">
        <v>213</v>
      </c>
      <c r="C483" s="49" t="s">
        <v>35</v>
      </c>
      <c r="D483" s="49" t="s">
        <v>0</v>
      </c>
      <c r="E483" s="177" t="s">
        <v>28</v>
      </c>
      <c r="F483" s="49" t="s">
        <v>1942</v>
      </c>
      <c r="G483" s="50" t="s">
        <v>1943</v>
      </c>
      <c r="H483" s="134" t="s">
        <v>1063</v>
      </c>
      <c r="I483" s="49" t="s">
        <v>49</v>
      </c>
      <c r="J483" s="134" t="s">
        <v>1063</v>
      </c>
      <c r="K483" s="51"/>
      <c r="L483" s="51" t="s">
        <v>1063</v>
      </c>
      <c r="M483" s="52" t="s">
        <v>45</v>
      </c>
      <c r="N483" s="49" t="s">
        <v>42</v>
      </c>
      <c r="O483" s="49" t="s">
        <v>51</v>
      </c>
      <c r="P483" s="136">
        <v>42793</v>
      </c>
      <c r="Q483" s="39" t="s">
        <v>1944</v>
      </c>
      <c r="R483" s="160" t="s">
        <v>2008</v>
      </c>
      <c r="S483" s="49"/>
      <c r="T483" s="52"/>
      <c r="U483" s="49" t="s">
        <v>45</v>
      </c>
      <c r="V483" s="140"/>
      <c r="W483" s="98"/>
      <c r="X483" s="98"/>
      <c r="Y483" s="132">
        <v>169311.24</v>
      </c>
      <c r="Z483" s="49" t="s">
        <v>44</v>
      </c>
      <c r="AA483" s="49"/>
      <c r="AB483" s="49"/>
      <c r="AC483" s="54"/>
      <c r="AD483" s="65" t="s">
        <v>1945</v>
      </c>
      <c r="AE483" s="54"/>
      <c r="AF483" s="54"/>
      <c r="AG483" s="54"/>
      <c r="AH483" s="50"/>
      <c r="AI483" s="52" t="s">
        <v>113</v>
      </c>
    </row>
    <row r="484" spans="1:35" s="26" customFormat="1" ht="38.25" customHeight="1" x14ac:dyDescent="0.2">
      <c r="A484" s="42" t="s">
        <v>1971</v>
      </c>
      <c r="B484" s="42" t="s">
        <v>213</v>
      </c>
      <c r="C484" s="49" t="s">
        <v>37</v>
      </c>
      <c r="D484" s="49" t="s">
        <v>843</v>
      </c>
      <c r="E484" s="50" t="s">
        <v>1972</v>
      </c>
      <c r="F484" s="49" t="s">
        <v>1973</v>
      </c>
      <c r="G484" s="50" t="s">
        <v>1974</v>
      </c>
      <c r="H484" s="134" t="s">
        <v>1063</v>
      </c>
      <c r="I484" s="49" t="s">
        <v>40</v>
      </c>
      <c r="J484" s="134">
        <v>42821</v>
      </c>
      <c r="K484" s="51" t="s">
        <v>193</v>
      </c>
      <c r="L484" s="51" t="s">
        <v>1063</v>
      </c>
      <c r="M484" s="52" t="s">
        <v>45</v>
      </c>
      <c r="N484" s="49" t="s">
        <v>42</v>
      </c>
      <c r="O484" s="49" t="s">
        <v>1207</v>
      </c>
      <c r="P484" s="136"/>
      <c r="Q484" s="39" t="s">
        <v>1975</v>
      </c>
      <c r="R484" s="160"/>
      <c r="S484" s="49"/>
      <c r="T484" s="52"/>
      <c r="U484" s="49" t="s">
        <v>45</v>
      </c>
      <c r="V484" s="140" t="s">
        <v>1063</v>
      </c>
      <c r="W484" s="98" t="s">
        <v>1063</v>
      </c>
      <c r="X484" s="98" t="s">
        <v>1063</v>
      </c>
      <c r="Y484" s="132">
        <v>21885</v>
      </c>
      <c r="Z484" s="49" t="s">
        <v>1063</v>
      </c>
      <c r="AA484" s="49"/>
      <c r="AB484" s="49"/>
      <c r="AC484" s="54"/>
      <c r="AD484" s="65" t="s">
        <v>1063</v>
      </c>
      <c r="AE484" s="54"/>
      <c r="AF484" s="54"/>
      <c r="AG484" s="54"/>
      <c r="AH484" s="50"/>
      <c r="AI484" s="52" t="s">
        <v>109</v>
      </c>
    </row>
    <row r="485" spans="1:35" s="26" customFormat="1" ht="33.6" customHeight="1" x14ac:dyDescent="0.2">
      <c r="A485" s="42" t="s">
        <v>1976</v>
      </c>
      <c r="B485" s="42" t="s">
        <v>213</v>
      </c>
      <c r="C485" s="49" t="s">
        <v>37</v>
      </c>
      <c r="D485" s="49" t="s">
        <v>843</v>
      </c>
      <c r="E485" s="50" t="s">
        <v>1972</v>
      </c>
      <c r="F485" s="49" t="s">
        <v>1973</v>
      </c>
      <c r="G485" s="50" t="s">
        <v>1977</v>
      </c>
      <c r="H485" s="134" t="s">
        <v>1063</v>
      </c>
      <c r="I485" s="49" t="s">
        <v>40</v>
      </c>
      <c r="J485" s="134">
        <v>42821</v>
      </c>
      <c r="K485" s="51" t="s">
        <v>193</v>
      </c>
      <c r="L485" s="51" t="s">
        <v>1063</v>
      </c>
      <c r="M485" s="52" t="s">
        <v>45</v>
      </c>
      <c r="N485" s="49" t="s">
        <v>42</v>
      </c>
      <c r="O485" s="49" t="s">
        <v>1207</v>
      </c>
      <c r="P485" s="136"/>
      <c r="Q485" s="134" t="s">
        <v>1063</v>
      </c>
      <c r="R485" s="160"/>
      <c r="S485" s="49"/>
      <c r="T485" s="52"/>
      <c r="U485" s="49" t="s">
        <v>45</v>
      </c>
      <c r="V485" s="140" t="s">
        <v>1063</v>
      </c>
      <c r="W485" s="98" t="s">
        <v>1063</v>
      </c>
      <c r="X485" s="98" t="s">
        <v>1063</v>
      </c>
      <c r="Y485" s="132">
        <v>10389</v>
      </c>
      <c r="Z485" s="49" t="s">
        <v>1063</v>
      </c>
      <c r="AA485" s="49"/>
      <c r="AB485" s="49"/>
      <c r="AC485" s="54"/>
      <c r="AD485" s="49" t="s">
        <v>1063</v>
      </c>
      <c r="AE485" s="54"/>
      <c r="AF485" s="54"/>
      <c r="AG485" s="54"/>
      <c r="AH485" s="50"/>
      <c r="AI485" s="52" t="s">
        <v>109</v>
      </c>
    </row>
    <row r="486" spans="1:35" s="26" customFormat="1" ht="55.15" customHeight="1" x14ac:dyDescent="0.2">
      <c r="A486" s="42" t="s">
        <v>1978</v>
      </c>
      <c r="B486" s="42" t="s">
        <v>212</v>
      </c>
      <c r="C486" s="49" t="s">
        <v>36</v>
      </c>
      <c r="D486" s="49" t="s">
        <v>0</v>
      </c>
      <c r="E486" s="153" t="s">
        <v>29</v>
      </c>
      <c r="F486" s="49" t="s">
        <v>191</v>
      </c>
      <c r="G486" s="50" t="s">
        <v>1979</v>
      </c>
      <c r="H486" s="50" t="s">
        <v>1063</v>
      </c>
      <c r="I486" s="49" t="s">
        <v>40</v>
      </c>
      <c r="J486" s="134">
        <v>42852</v>
      </c>
      <c r="K486" s="51" t="s">
        <v>2238</v>
      </c>
      <c r="L486" s="51" t="s">
        <v>1063</v>
      </c>
      <c r="M486" s="52" t="s">
        <v>45</v>
      </c>
      <c r="N486" s="49" t="s">
        <v>41</v>
      </c>
      <c r="O486" s="49" t="s">
        <v>51</v>
      </c>
      <c r="P486" s="136">
        <v>42796</v>
      </c>
      <c r="Q486" s="39" t="s">
        <v>173</v>
      </c>
      <c r="R486" s="160" t="s">
        <v>1697</v>
      </c>
      <c r="S486" s="49"/>
      <c r="T486" s="52"/>
      <c r="U486" s="49" t="s">
        <v>45</v>
      </c>
      <c r="V486" s="140" t="s">
        <v>1063</v>
      </c>
      <c r="W486" s="98" t="s">
        <v>1063</v>
      </c>
      <c r="X486" s="98" t="s">
        <v>1063</v>
      </c>
      <c r="Y486" s="157">
        <v>86897</v>
      </c>
      <c r="Z486" s="49" t="s">
        <v>45</v>
      </c>
      <c r="AA486" s="49"/>
      <c r="AB486" s="49"/>
      <c r="AC486" s="54"/>
      <c r="AD486" s="65" t="s">
        <v>546</v>
      </c>
      <c r="AE486" s="54"/>
      <c r="AF486" s="54"/>
      <c r="AG486" s="54"/>
      <c r="AH486" s="50"/>
      <c r="AI486" s="52" t="s">
        <v>113</v>
      </c>
    </row>
    <row r="487" spans="1:35" s="26" customFormat="1" ht="55.15" customHeight="1" x14ac:dyDescent="0.2">
      <c r="A487" s="42" t="s">
        <v>1981</v>
      </c>
      <c r="B487" s="42" t="s">
        <v>213</v>
      </c>
      <c r="C487" s="49" t="s">
        <v>35</v>
      </c>
      <c r="D487" s="49" t="s">
        <v>0</v>
      </c>
      <c r="E487" s="177" t="s">
        <v>28</v>
      </c>
      <c r="F487" s="49" t="s">
        <v>1982</v>
      </c>
      <c r="G487" s="50" t="s">
        <v>1983</v>
      </c>
      <c r="H487" s="50" t="s">
        <v>1063</v>
      </c>
      <c r="I487" s="49" t="s">
        <v>49</v>
      </c>
      <c r="J487" s="134" t="s">
        <v>1063</v>
      </c>
      <c r="K487" s="51"/>
      <c r="L487" s="51" t="s">
        <v>1063</v>
      </c>
      <c r="M487" s="52" t="s">
        <v>45</v>
      </c>
      <c r="N487" s="49" t="s">
        <v>42</v>
      </c>
      <c r="O487" s="49" t="s">
        <v>51</v>
      </c>
      <c r="P487" s="136">
        <v>42814</v>
      </c>
      <c r="Q487" s="39" t="s">
        <v>302</v>
      </c>
      <c r="R487" s="160" t="s">
        <v>2018</v>
      </c>
      <c r="S487" s="49"/>
      <c r="T487" s="52"/>
      <c r="U487" s="49" t="s">
        <v>45</v>
      </c>
      <c r="V487" s="140" t="s">
        <v>1063</v>
      </c>
      <c r="W487" s="98" t="s">
        <v>1063</v>
      </c>
      <c r="X487" s="98" t="s">
        <v>1063</v>
      </c>
      <c r="Y487" s="157">
        <v>1458437.05</v>
      </c>
      <c r="Z487" s="49" t="s">
        <v>44</v>
      </c>
      <c r="AA487" s="49"/>
      <c r="AB487" s="49"/>
      <c r="AC487" s="54"/>
      <c r="AD487" s="65" t="s">
        <v>544</v>
      </c>
      <c r="AE487" s="54"/>
      <c r="AF487" s="54"/>
      <c r="AG487" s="54"/>
      <c r="AH487" s="50"/>
      <c r="AI487" s="52" t="s">
        <v>113</v>
      </c>
    </row>
    <row r="488" spans="1:35" s="26" customFormat="1" ht="55.15" customHeight="1" x14ac:dyDescent="0.2">
      <c r="A488" s="42" t="s">
        <v>1984</v>
      </c>
      <c r="B488" s="42" t="s">
        <v>213</v>
      </c>
      <c r="C488" s="49" t="s">
        <v>35</v>
      </c>
      <c r="D488" s="49" t="s">
        <v>0</v>
      </c>
      <c r="E488" s="177" t="s">
        <v>28</v>
      </c>
      <c r="F488" s="49" t="s">
        <v>1985</v>
      </c>
      <c r="G488" s="50" t="s">
        <v>1986</v>
      </c>
      <c r="H488" s="50" t="s">
        <v>1063</v>
      </c>
      <c r="I488" s="49" t="s">
        <v>49</v>
      </c>
      <c r="J488" s="134" t="s">
        <v>1063</v>
      </c>
      <c r="K488" s="51"/>
      <c r="L488" s="51" t="s">
        <v>1063</v>
      </c>
      <c r="M488" s="52" t="s">
        <v>45</v>
      </c>
      <c r="N488" s="49" t="s">
        <v>42</v>
      </c>
      <c r="O488" s="49" t="s">
        <v>51</v>
      </c>
      <c r="P488" s="136">
        <v>42823</v>
      </c>
      <c r="Q488" s="39" t="s">
        <v>302</v>
      </c>
      <c r="R488" s="160" t="s">
        <v>2026</v>
      </c>
      <c r="S488" s="49"/>
      <c r="T488" s="52"/>
      <c r="U488" s="49" t="s">
        <v>45</v>
      </c>
      <c r="V488" s="140" t="s">
        <v>1063</v>
      </c>
      <c r="W488" s="98" t="s">
        <v>1063</v>
      </c>
      <c r="X488" s="98" t="s">
        <v>1063</v>
      </c>
      <c r="Y488" s="157">
        <v>431175.3</v>
      </c>
      <c r="Z488" s="49" t="s">
        <v>44</v>
      </c>
      <c r="AA488" s="49"/>
      <c r="AB488" s="49"/>
      <c r="AC488" s="54"/>
      <c r="AD488" s="65" t="s">
        <v>1457</v>
      </c>
      <c r="AE488" s="54"/>
      <c r="AF488" s="54"/>
      <c r="AG488" s="54"/>
      <c r="AH488" s="50"/>
      <c r="AI488" s="52" t="s">
        <v>113</v>
      </c>
    </row>
    <row r="489" spans="1:35" s="26" customFormat="1" ht="55.15" customHeight="1" x14ac:dyDescent="0.2">
      <c r="A489" s="42" t="s">
        <v>1987</v>
      </c>
      <c r="B489" s="42" t="s">
        <v>212</v>
      </c>
      <c r="C489" s="49" t="s">
        <v>34</v>
      </c>
      <c r="D489" s="49" t="s">
        <v>0</v>
      </c>
      <c r="E489" s="153" t="s">
        <v>31</v>
      </c>
      <c r="F489" s="49" t="s">
        <v>50</v>
      </c>
      <c r="G489" s="50" t="s">
        <v>1988</v>
      </c>
      <c r="H489" s="50" t="s">
        <v>1063</v>
      </c>
      <c r="I489" s="49" t="s">
        <v>49</v>
      </c>
      <c r="J489" s="134" t="s">
        <v>1063</v>
      </c>
      <c r="K489" s="51" t="s">
        <v>125</v>
      </c>
      <c r="L489" s="51" t="s">
        <v>1989</v>
      </c>
      <c r="M489" s="52" t="s">
        <v>45</v>
      </c>
      <c r="N489" s="49" t="s">
        <v>42</v>
      </c>
      <c r="O489" s="49" t="s">
        <v>1960</v>
      </c>
      <c r="P489" s="136">
        <v>42825</v>
      </c>
      <c r="Q489" s="39" t="s">
        <v>187</v>
      </c>
      <c r="R489" s="160" t="s">
        <v>2032</v>
      </c>
      <c r="S489" s="49"/>
      <c r="T489" s="52"/>
      <c r="U489" s="49" t="s">
        <v>44</v>
      </c>
      <c r="V489" s="140" t="s">
        <v>2033</v>
      </c>
      <c r="W489" s="98" t="s">
        <v>1930</v>
      </c>
      <c r="X489" s="98" t="s">
        <v>1931</v>
      </c>
      <c r="Y489" s="157" t="s">
        <v>1063</v>
      </c>
      <c r="Z489" s="49" t="s">
        <v>44</v>
      </c>
      <c r="AA489" s="49"/>
      <c r="AB489" s="49"/>
      <c r="AC489" s="54"/>
      <c r="AD489" s="65" t="s">
        <v>1457</v>
      </c>
      <c r="AE489" s="54"/>
      <c r="AF489" s="54"/>
      <c r="AG489" s="54"/>
      <c r="AH489" s="50"/>
      <c r="AI489" s="52" t="s">
        <v>114</v>
      </c>
    </row>
    <row r="490" spans="1:35" s="26" customFormat="1" ht="55.15" customHeight="1" x14ac:dyDescent="0.2">
      <c r="A490" s="42" t="s">
        <v>1995</v>
      </c>
      <c r="B490" s="42" t="s">
        <v>213</v>
      </c>
      <c r="C490" s="49" t="s">
        <v>38</v>
      </c>
      <c r="D490" s="49" t="s">
        <v>843</v>
      </c>
      <c r="E490" s="177" t="s">
        <v>844</v>
      </c>
      <c r="F490" s="49" t="s">
        <v>1996</v>
      </c>
      <c r="G490" s="50" t="s">
        <v>1997</v>
      </c>
      <c r="H490" s="50" t="s">
        <v>1063</v>
      </c>
      <c r="I490" s="49" t="s">
        <v>40</v>
      </c>
      <c r="J490" s="134">
        <v>42852</v>
      </c>
      <c r="K490" s="51" t="s">
        <v>193</v>
      </c>
      <c r="L490" s="51" t="s">
        <v>1063</v>
      </c>
      <c r="M490" s="52" t="s">
        <v>45</v>
      </c>
      <c r="N490" s="49" t="s">
        <v>43</v>
      </c>
      <c r="O490" s="49" t="s">
        <v>1998</v>
      </c>
      <c r="P490" s="136"/>
      <c r="Q490" s="39" t="s">
        <v>792</v>
      </c>
      <c r="R490" s="160"/>
      <c r="S490" s="49"/>
      <c r="T490" s="52"/>
      <c r="U490" s="49"/>
      <c r="V490" s="140"/>
      <c r="W490" s="98"/>
      <c r="X490" s="98"/>
      <c r="Y490" s="157">
        <v>5240</v>
      </c>
      <c r="Z490" s="49" t="s">
        <v>45</v>
      </c>
      <c r="AA490" s="49"/>
      <c r="AB490" s="49"/>
      <c r="AC490" s="54"/>
      <c r="AD490" s="65"/>
      <c r="AE490" s="54"/>
      <c r="AF490" s="54"/>
      <c r="AG490" s="54"/>
      <c r="AH490" s="50"/>
      <c r="AI490" s="52" t="s">
        <v>113</v>
      </c>
    </row>
    <row r="491" spans="1:35" s="26" customFormat="1" ht="55.15" customHeight="1" x14ac:dyDescent="0.2">
      <c r="A491" s="42" t="s">
        <v>2009</v>
      </c>
      <c r="B491" s="42" t="s">
        <v>212</v>
      </c>
      <c r="C491" s="49" t="s">
        <v>38</v>
      </c>
      <c r="D491" s="49" t="s">
        <v>0</v>
      </c>
      <c r="E491" s="153" t="s">
        <v>31</v>
      </c>
      <c r="F491" s="49" t="s">
        <v>795</v>
      </c>
      <c r="G491" s="50" t="s">
        <v>2010</v>
      </c>
      <c r="H491" s="50" t="s">
        <v>1063</v>
      </c>
      <c r="I491" s="49" t="s">
        <v>40</v>
      </c>
      <c r="J491" s="134">
        <v>42884</v>
      </c>
      <c r="K491" s="51" t="s">
        <v>193</v>
      </c>
      <c r="L491" s="51" t="s">
        <v>1063</v>
      </c>
      <c r="M491" s="52" t="s">
        <v>45</v>
      </c>
      <c r="N491" s="49" t="s">
        <v>42</v>
      </c>
      <c r="O491" s="49" t="s">
        <v>51</v>
      </c>
      <c r="P491" s="136"/>
      <c r="Q491" s="39" t="s">
        <v>1286</v>
      </c>
      <c r="R491" s="160"/>
      <c r="S491" s="49"/>
      <c r="T491" s="52"/>
      <c r="U491" s="49" t="s">
        <v>45</v>
      </c>
      <c r="V491" s="140" t="s">
        <v>1063</v>
      </c>
      <c r="W491" s="98" t="s">
        <v>1063</v>
      </c>
      <c r="X491" s="98" t="s">
        <v>1063</v>
      </c>
      <c r="Y491" s="157">
        <v>10331.11</v>
      </c>
      <c r="Z491" s="49" t="s">
        <v>45</v>
      </c>
      <c r="AA491" s="49"/>
      <c r="AB491" s="49"/>
      <c r="AC491" s="54"/>
      <c r="AD491" s="65" t="s">
        <v>1063</v>
      </c>
      <c r="AE491" s="54"/>
      <c r="AF491" s="54"/>
      <c r="AG491" s="54"/>
      <c r="AH491" s="50"/>
      <c r="AI491" s="52" t="s">
        <v>113</v>
      </c>
    </row>
    <row r="492" spans="1:35" s="26" customFormat="1" ht="55.15" customHeight="1" x14ac:dyDescent="0.2">
      <c r="A492" s="42" t="s">
        <v>2011</v>
      </c>
      <c r="B492" s="42" t="s">
        <v>212</v>
      </c>
      <c r="C492" s="49" t="s">
        <v>34</v>
      </c>
      <c r="D492" s="49" t="s">
        <v>1</v>
      </c>
      <c r="E492" s="153" t="s">
        <v>25</v>
      </c>
      <c r="F492" s="49" t="s">
        <v>2012</v>
      </c>
      <c r="G492" s="50" t="s">
        <v>1101</v>
      </c>
      <c r="H492" s="50" t="s">
        <v>1063</v>
      </c>
      <c r="I492" s="49" t="s">
        <v>49</v>
      </c>
      <c r="J492" s="134" t="s">
        <v>1063</v>
      </c>
      <c r="K492" s="51" t="s">
        <v>125</v>
      </c>
      <c r="L492" s="51" t="s">
        <v>2023</v>
      </c>
      <c r="M492" s="52" t="s">
        <v>45</v>
      </c>
      <c r="N492" s="49" t="s">
        <v>43</v>
      </c>
      <c r="O492" s="49" t="s">
        <v>2013</v>
      </c>
      <c r="P492" s="136">
        <v>42850</v>
      </c>
      <c r="Q492" s="39" t="s">
        <v>187</v>
      </c>
      <c r="R492" s="160" t="s">
        <v>2067</v>
      </c>
      <c r="S492" s="49"/>
      <c r="T492" s="52"/>
      <c r="U492" s="49" t="s">
        <v>44</v>
      </c>
      <c r="V492" s="140" t="s">
        <v>2068</v>
      </c>
      <c r="W492" s="98" t="s">
        <v>1930</v>
      </c>
      <c r="X492" s="98" t="s">
        <v>1931</v>
      </c>
      <c r="Y492" s="157" t="s">
        <v>1063</v>
      </c>
      <c r="Z492" s="49" t="s">
        <v>45</v>
      </c>
      <c r="AA492" s="49"/>
      <c r="AB492" s="49"/>
      <c r="AC492" s="54"/>
      <c r="AD492" s="65" t="s">
        <v>773</v>
      </c>
      <c r="AE492" s="54"/>
      <c r="AF492" s="54"/>
      <c r="AG492" s="54"/>
      <c r="AH492" s="50"/>
      <c r="AI492" s="52" t="s">
        <v>113</v>
      </c>
    </row>
    <row r="493" spans="1:35" s="26" customFormat="1" ht="55.15" customHeight="1" x14ac:dyDescent="0.2">
      <c r="A493" s="42" t="s">
        <v>2014</v>
      </c>
      <c r="B493" s="42" t="s">
        <v>213</v>
      </c>
      <c r="C493" s="49" t="s">
        <v>35</v>
      </c>
      <c r="D493" s="49" t="s">
        <v>843</v>
      </c>
      <c r="E493" s="177" t="s">
        <v>844</v>
      </c>
      <c r="F493" s="49" t="s">
        <v>353</v>
      </c>
      <c r="G493" s="50" t="s">
        <v>2016</v>
      </c>
      <c r="H493" s="50" t="s">
        <v>1063</v>
      </c>
      <c r="I493" s="49" t="s">
        <v>40</v>
      </c>
      <c r="J493" s="134" t="s">
        <v>1939</v>
      </c>
      <c r="K493" s="51" t="s">
        <v>125</v>
      </c>
      <c r="L493" s="146">
        <v>42736</v>
      </c>
      <c r="M493" s="52" t="s">
        <v>44</v>
      </c>
      <c r="N493" s="49" t="s">
        <v>42</v>
      </c>
      <c r="O493" s="49" t="s">
        <v>1797</v>
      </c>
      <c r="P493" s="136">
        <v>42845</v>
      </c>
      <c r="Q493" s="39" t="s">
        <v>1063</v>
      </c>
      <c r="R493" s="160" t="s">
        <v>1940</v>
      </c>
      <c r="S493" s="49"/>
      <c r="T493" s="52"/>
      <c r="U493" s="49" t="s">
        <v>45</v>
      </c>
      <c r="V493" s="140" t="s">
        <v>1063</v>
      </c>
      <c r="W493" s="98" t="s">
        <v>1930</v>
      </c>
      <c r="X493" s="98" t="s">
        <v>1931</v>
      </c>
      <c r="Y493" s="157" t="s">
        <v>1063</v>
      </c>
      <c r="Z493" s="49" t="s">
        <v>44</v>
      </c>
      <c r="AA493" s="49"/>
      <c r="AB493" s="49"/>
      <c r="AC493" s="54"/>
      <c r="AD493" s="65"/>
      <c r="AE493" s="54"/>
      <c r="AF493" s="54"/>
      <c r="AG493" s="54"/>
      <c r="AH493" s="50"/>
      <c r="AI493" s="52" t="s">
        <v>114</v>
      </c>
    </row>
    <row r="494" spans="1:35" s="26" customFormat="1" ht="55.15" customHeight="1" x14ac:dyDescent="0.2">
      <c r="A494" s="42" t="s">
        <v>2015</v>
      </c>
      <c r="B494" s="42" t="s">
        <v>213</v>
      </c>
      <c r="C494" s="49" t="s">
        <v>38</v>
      </c>
      <c r="D494" s="49" t="s">
        <v>843</v>
      </c>
      <c r="E494" s="177" t="s">
        <v>844</v>
      </c>
      <c r="F494" s="49" t="s">
        <v>353</v>
      </c>
      <c r="G494" s="50" t="s">
        <v>2017</v>
      </c>
      <c r="H494" s="50" t="s">
        <v>1063</v>
      </c>
      <c r="I494" s="49" t="s">
        <v>40</v>
      </c>
      <c r="J494" s="134" t="s">
        <v>1939</v>
      </c>
      <c r="K494" s="51" t="s">
        <v>125</v>
      </c>
      <c r="L494" s="146">
        <v>42736</v>
      </c>
      <c r="M494" s="52" t="s">
        <v>44</v>
      </c>
      <c r="N494" s="49" t="s">
        <v>42</v>
      </c>
      <c r="O494" s="49" t="s">
        <v>1797</v>
      </c>
      <c r="P494" s="136">
        <v>42845</v>
      </c>
      <c r="Q494" s="39" t="s">
        <v>1063</v>
      </c>
      <c r="R494" s="160" t="s">
        <v>1940</v>
      </c>
      <c r="S494" s="49"/>
      <c r="T494" s="52"/>
      <c r="U494" s="49" t="s">
        <v>45</v>
      </c>
      <c r="V494" s="140" t="s">
        <v>1063</v>
      </c>
      <c r="W494" s="98" t="s">
        <v>1930</v>
      </c>
      <c r="X494" s="98" t="s">
        <v>1931</v>
      </c>
      <c r="Y494" s="157" t="s">
        <v>1063</v>
      </c>
      <c r="Z494" s="49" t="s">
        <v>44</v>
      </c>
      <c r="AA494" s="49"/>
      <c r="AB494" s="49"/>
      <c r="AC494" s="54"/>
      <c r="AD494" s="65" t="s">
        <v>1873</v>
      </c>
      <c r="AE494" s="54"/>
      <c r="AF494" s="54"/>
      <c r="AG494" s="54"/>
      <c r="AH494" s="50"/>
      <c r="AI494" s="52" t="s">
        <v>114</v>
      </c>
    </row>
    <row r="495" spans="1:35" s="26" customFormat="1" ht="55.15" customHeight="1" x14ac:dyDescent="0.2">
      <c r="A495" s="42" t="s">
        <v>2019</v>
      </c>
      <c r="B495" s="42" t="s">
        <v>212</v>
      </c>
      <c r="C495" s="193" t="s">
        <v>34</v>
      </c>
      <c r="D495" s="49" t="s">
        <v>843</v>
      </c>
      <c r="E495" s="153" t="s">
        <v>844</v>
      </c>
      <c r="F495" s="49" t="s">
        <v>2020</v>
      </c>
      <c r="G495" s="50" t="s">
        <v>2021</v>
      </c>
      <c r="H495" s="50" t="s">
        <v>1737</v>
      </c>
      <c r="I495" s="49" t="s">
        <v>49</v>
      </c>
      <c r="J495" s="134" t="s">
        <v>1063</v>
      </c>
      <c r="K495" s="51" t="s">
        <v>195</v>
      </c>
      <c r="L495" s="146" t="s">
        <v>2022</v>
      </c>
      <c r="M495" s="52" t="s">
        <v>45</v>
      </c>
      <c r="N495" s="49" t="s">
        <v>43</v>
      </c>
      <c r="O495" s="49" t="s">
        <v>1207</v>
      </c>
      <c r="P495" s="136">
        <v>42852</v>
      </c>
      <c r="Q495" s="39" t="s">
        <v>187</v>
      </c>
      <c r="R495" s="160" t="s">
        <v>2070</v>
      </c>
      <c r="S495" s="49"/>
      <c r="T495" s="52"/>
      <c r="U495" s="49" t="s">
        <v>44</v>
      </c>
      <c r="V495" s="140" t="s">
        <v>2071</v>
      </c>
      <c r="W495" s="98" t="s">
        <v>1930</v>
      </c>
      <c r="X495" s="98" t="s">
        <v>1931</v>
      </c>
      <c r="Y495" s="157" t="s">
        <v>1063</v>
      </c>
      <c r="Z495" s="49" t="s">
        <v>44</v>
      </c>
      <c r="AA495" s="49"/>
      <c r="AB495" s="49"/>
      <c r="AC495" s="54"/>
      <c r="AD495" s="65" t="s">
        <v>548</v>
      </c>
      <c r="AE495" s="54"/>
      <c r="AF495" s="54"/>
      <c r="AG495" s="54"/>
      <c r="AH495" s="50"/>
      <c r="AI495" s="52" t="s">
        <v>109</v>
      </c>
    </row>
    <row r="496" spans="1:35" s="26" customFormat="1" ht="55.15" customHeight="1" x14ac:dyDescent="0.2">
      <c r="A496" s="42" t="s">
        <v>2024</v>
      </c>
      <c r="B496" s="42" t="s">
        <v>212</v>
      </c>
      <c r="C496" s="211" t="s">
        <v>34</v>
      </c>
      <c r="D496" s="49" t="s">
        <v>843</v>
      </c>
      <c r="E496" s="153" t="s">
        <v>844</v>
      </c>
      <c r="F496" s="49" t="s">
        <v>2020</v>
      </c>
      <c r="G496" s="50" t="s">
        <v>2021</v>
      </c>
      <c r="H496" s="50" t="s">
        <v>2025</v>
      </c>
      <c r="I496" s="49" t="s">
        <v>49</v>
      </c>
      <c r="J496" s="134" t="s">
        <v>1063</v>
      </c>
      <c r="K496" s="51" t="s">
        <v>195</v>
      </c>
      <c r="L496" s="146" t="s">
        <v>2022</v>
      </c>
      <c r="M496" s="52" t="s">
        <v>45</v>
      </c>
      <c r="N496" s="49" t="s">
        <v>43</v>
      </c>
      <c r="O496" s="49" t="s">
        <v>1207</v>
      </c>
      <c r="P496" s="136">
        <v>42852</v>
      </c>
      <c r="Q496" s="39" t="s">
        <v>187</v>
      </c>
      <c r="R496" s="160" t="s">
        <v>2070</v>
      </c>
      <c r="S496" s="49"/>
      <c r="T496" s="52"/>
      <c r="U496" s="49" t="s">
        <v>44</v>
      </c>
      <c r="V496" s="140" t="s">
        <v>2071</v>
      </c>
      <c r="W496" s="98" t="s">
        <v>1930</v>
      </c>
      <c r="X496" s="98" t="s">
        <v>1931</v>
      </c>
      <c r="Y496" s="157" t="s">
        <v>1063</v>
      </c>
      <c r="Z496" s="49" t="s">
        <v>44</v>
      </c>
      <c r="AA496" s="49"/>
      <c r="AB496" s="49"/>
      <c r="AC496" s="54"/>
      <c r="AD496" s="65" t="s">
        <v>548</v>
      </c>
      <c r="AE496" s="54"/>
      <c r="AF496" s="54"/>
      <c r="AG496" s="54"/>
      <c r="AH496" s="50"/>
      <c r="AI496" s="52" t="s">
        <v>109</v>
      </c>
    </row>
    <row r="497" spans="1:35" s="26" customFormat="1" ht="55.15" customHeight="1" x14ac:dyDescent="0.2">
      <c r="A497" s="42" t="s">
        <v>2027</v>
      </c>
      <c r="B497" s="42" t="s">
        <v>213</v>
      </c>
      <c r="C497" s="49" t="s">
        <v>36</v>
      </c>
      <c r="D497" s="49" t="s">
        <v>0</v>
      </c>
      <c r="E497" s="177" t="s">
        <v>29</v>
      </c>
      <c r="F497" s="49" t="s">
        <v>2028</v>
      </c>
      <c r="G497" s="50" t="s">
        <v>2029</v>
      </c>
      <c r="H497" s="50" t="s">
        <v>1063</v>
      </c>
      <c r="I497" s="49" t="s">
        <v>40</v>
      </c>
      <c r="J497" s="134">
        <v>42912</v>
      </c>
      <c r="K497" s="51"/>
      <c r="L497" s="146" t="s">
        <v>1698</v>
      </c>
      <c r="M497" s="52" t="s">
        <v>45</v>
      </c>
      <c r="N497" s="49" t="s">
        <v>42</v>
      </c>
      <c r="O497" s="49" t="s">
        <v>51</v>
      </c>
      <c r="P497" s="136">
        <v>42835</v>
      </c>
      <c r="Q497" s="39" t="s">
        <v>206</v>
      </c>
      <c r="R497" s="160" t="s">
        <v>2048</v>
      </c>
      <c r="S497" s="49"/>
      <c r="T497" s="52"/>
      <c r="U497" s="49" t="s">
        <v>45</v>
      </c>
      <c r="V497" s="140" t="s">
        <v>1063</v>
      </c>
      <c r="W497" s="98" t="s">
        <v>1063</v>
      </c>
      <c r="X497" s="98" t="s">
        <v>1063</v>
      </c>
      <c r="Y497" s="157">
        <v>162058.32</v>
      </c>
      <c r="Z497" s="49" t="s">
        <v>44</v>
      </c>
      <c r="AA497" s="49"/>
      <c r="AB497" s="49"/>
      <c r="AC497" s="54"/>
      <c r="AD497" s="65" t="s">
        <v>544</v>
      </c>
      <c r="AE497" s="54"/>
      <c r="AF497" s="54"/>
      <c r="AG497" s="54"/>
      <c r="AH497" s="50"/>
      <c r="AI497" s="52" t="s">
        <v>113</v>
      </c>
    </row>
    <row r="498" spans="1:35" s="26" customFormat="1" ht="55.15" customHeight="1" x14ac:dyDescent="0.2">
      <c r="A498" s="42" t="s">
        <v>2030</v>
      </c>
      <c r="B498" s="42" t="s">
        <v>212</v>
      </c>
      <c r="C498" s="49" t="s">
        <v>38</v>
      </c>
      <c r="D498" s="49" t="s">
        <v>0</v>
      </c>
      <c r="E498" s="153" t="s">
        <v>31</v>
      </c>
      <c r="F498" s="49" t="s">
        <v>795</v>
      </c>
      <c r="G498" s="50" t="s">
        <v>2031</v>
      </c>
      <c r="H498" s="50" t="s">
        <v>1063</v>
      </c>
      <c r="I498" s="49" t="s">
        <v>40</v>
      </c>
      <c r="J498" s="134">
        <v>42884</v>
      </c>
      <c r="K498" s="51" t="s">
        <v>193</v>
      </c>
      <c r="L498" s="51" t="s">
        <v>1063</v>
      </c>
      <c r="M498" s="52" t="s">
        <v>45</v>
      </c>
      <c r="N498" s="49" t="s">
        <v>42</v>
      </c>
      <c r="O498" s="49" t="s">
        <v>51</v>
      </c>
      <c r="P498" s="136"/>
      <c r="Q498" s="39" t="s">
        <v>1077</v>
      </c>
      <c r="R498" s="160"/>
      <c r="S498" s="49"/>
      <c r="T498" s="52"/>
      <c r="U498" s="49" t="s">
        <v>45</v>
      </c>
      <c r="V498" s="140" t="s">
        <v>1063</v>
      </c>
      <c r="W498" s="98" t="s">
        <v>1063</v>
      </c>
      <c r="X498" s="98" t="s">
        <v>1063</v>
      </c>
      <c r="Y498" s="157">
        <v>11775.2</v>
      </c>
      <c r="Z498" s="49" t="s">
        <v>45</v>
      </c>
      <c r="AA498" s="49"/>
      <c r="AB498" s="49"/>
      <c r="AC498" s="54"/>
      <c r="AD498" s="157" t="s">
        <v>1063</v>
      </c>
      <c r="AE498" s="54"/>
      <c r="AF498" s="54"/>
      <c r="AG498" s="54"/>
      <c r="AH498" s="50"/>
      <c r="AI498" s="52" t="s">
        <v>113</v>
      </c>
    </row>
    <row r="499" spans="1:35" s="26" customFormat="1" ht="48.6" customHeight="1" x14ac:dyDescent="0.2">
      <c r="A499" s="42" t="s">
        <v>2034</v>
      </c>
      <c r="B499" s="42" t="s">
        <v>213</v>
      </c>
      <c r="C499" s="49" t="s">
        <v>37</v>
      </c>
      <c r="D499" s="49" t="s">
        <v>0</v>
      </c>
      <c r="E499" s="50" t="s">
        <v>31</v>
      </c>
      <c r="F499" s="49" t="s">
        <v>2035</v>
      </c>
      <c r="G499" s="50" t="s">
        <v>2036</v>
      </c>
      <c r="H499" s="50" t="s">
        <v>1063</v>
      </c>
      <c r="I499" s="49" t="s">
        <v>40</v>
      </c>
      <c r="J499" s="134">
        <v>42912</v>
      </c>
      <c r="K499" s="51"/>
      <c r="L499" s="51" t="s">
        <v>1063</v>
      </c>
      <c r="M499" s="52" t="s">
        <v>45</v>
      </c>
      <c r="N499" s="49" t="s">
        <v>42</v>
      </c>
      <c r="O499" s="49" t="s">
        <v>51</v>
      </c>
      <c r="P499" s="136">
        <v>42857</v>
      </c>
      <c r="Q499" s="39" t="s">
        <v>302</v>
      </c>
      <c r="R499" s="160" t="s">
        <v>2069</v>
      </c>
      <c r="S499" s="49"/>
      <c r="T499" s="52"/>
      <c r="U499" s="49" t="s">
        <v>45</v>
      </c>
      <c r="V499" s="140" t="s">
        <v>1063</v>
      </c>
      <c r="W499" s="98" t="s">
        <v>1063</v>
      </c>
      <c r="X499" s="98" t="s">
        <v>1063</v>
      </c>
      <c r="Y499" s="157">
        <v>41905.699999999997</v>
      </c>
      <c r="Z499" s="49" t="s">
        <v>44</v>
      </c>
      <c r="AA499" s="49"/>
      <c r="AB499" s="49"/>
      <c r="AC499" s="54"/>
      <c r="AD499" s="65" t="s">
        <v>2037</v>
      </c>
      <c r="AE499" s="54"/>
      <c r="AF499" s="54"/>
      <c r="AG499" s="54"/>
      <c r="AH499" s="50"/>
      <c r="AI499" s="52" t="s">
        <v>113</v>
      </c>
    </row>
    <row r="500" spans="1:35" s="26" customFormat="1" ht="37.15" customHeight="1" x14ac:dyDescent="0.2">
      <c r="A500" s="42" t="s">
        <v>2040</v>
      </c>
      <c r="B500" s="42" t="s">
        <v>213</v>
      </c>
      <c r="C500" s="49" t="s">
        <v>36</v>
      </c>
      <c r="D500" s="49" t="s">
        <v>0</v>
      </c>
      <c r="E500" s="177" t="s">
        <v>31</v>
      </c>
      <c r="F500" s="49" t="s">
        <v>353</v>
      </c>
      <c r="G500" s="50" t="s">
        <v>2058</v>
      </c>
      <c r="H500" s="50" t="s">
        <v>1063</v>
      </c>
      <c r="I500" s="49" t="s">
        <v>40</v>
      </c>
      <c r="J500" s="134">
        <v>42912</v>
      </c>
      <c r="K500" s="51"/>
      <c r="L500" s="51" t="s">
        <v>1063</v>
      </c>
      <c r="M500" s="52" t="s">
        <v>44</v>
      </c>
      <c r="N500" s="49" t="s">
        <v>42</v>
      </c>
      <c r="O500" s="49" t="s">
        <v>51</v>
      </c>
      <c r="P500" s="136">
        <v>42850</v>
      </c>
      <c r="Q500" s="39" t="s">
        <v>2038</v>
      </c>
      <c r="R500" s="160" t="s">
        <v>1951</v>
      </c>
      <c r="S500" s="49"/>
      <c r="T500" s="52"/>
      <c r="U500" s="49" t="s">
        <v>45</v>
      </c>
      <c r="V500" s="140" t="s">
        <v>1063</v>
      </c>
      <c r="W500" s="98" t="s">
        <v>1063</v>
      </c>
      <c r="X500" s="98" t="s">
        <v>1063</v>
      </c>
      <c r="Y500" s="157">
        <v>2096597</v>
      </c>
      <c r="Z500" s="49" t="s">
        <v>44</v>
      </c>
      <c r="AA500" s="49"/>
      <c r="AB500" s="49"/>
      <c r="AC500" s="54"/>
      <c r="AD500" s="65" t="s">
        <v>2039</v>
      </c>
      <c r="AE500" s="54"/>
      <c r="AF500" s="54"/>
      <c r="AG500" s="54"/>
      <c r="AH500" s="50"/>
      <c r="AI500" s="52" t="s">
        <v>113</v>
      </c>
    </row>
    <row r="501" spans="1:35" s="26" customFormat="1" ht="27.6" customHeight="1" x14ac:dyDescent="0.2">
      <c r="A501" s="42" t="s">
        <v>2041</v>
      </c>
      <c r="B501" s="42" t="s">
        <v>213</v>
      </c>
      <c r="C501" s="49" t="s">
        <v>37</v>
      </c>
      <c r="D501" s="49" t="s">
        <v>0</v>
      </c>
      <c r="E501" s="50" t="s">
        <v>31</v>
      </c>
      <c r="F501" s="49" t="s">
        <v>353</v>
      </c>
      <c r="G501" s="50" t="s">
        <v>2042</v>
      </c>
      <c r="H501" s="50" t="s">
        <v>1063</v>
      </c>
      <c r="I501" s="49" t="s">
        <v>40</v>
      </c>
      <c r="J501" s="134">
        <v>42912</v>
      </c>
      <c r="K501" s="51"/>
      <c r="L501" s="51" t="s">
        <v>1063</v>
      </c>
      <c r="M501" s="52" t="s">
        <v>45</v>
      </c>
      <c r="N501" s="49" t="s">
        <v>42</v>
      </c>
      <c r="O501" s="49" t="s">
        <v>51</v>
      </c>
      <c r="P501" s="136">
        <v>42851</v>
      </c>
      <c r="Q501" s="39" t="s">
        <v>302</v>
      </c>
      <c r="R501" s="160" t="s">
        <v>2063</v>
      </c>
      <c r="S501" s="49"/>
      <c r="T501" s="52"/>
      <c r="U501" s="49" t="s">
        <v>45</v>
      </c>
      <c r="V501" s="140" t="s">
        <v>1063</v>
      </c>
      <c r="W501" s="98" t="s">
        <v>1063</v>
      </c>
      <c r="X501" s="98" t="s">
        <v>1063</v>
      </c>
      <c r="Y501" s="157">
        <v>1319721.18</v>
      </c>
      <c r="Z501" s="49" t="s">
        <v>44</v>
      </c>
      <c r="AA501" s="49"/>
      <c r="AB501" s="49"/>
      <c r="AC501" s="54"/>
      <c r="AD501" s="65" t="s">
        <v>2039</v>
      </c>
      <c r="AE501" s="54"/>
      <c r="AF501" s="54"/>
      <c r="AG501" s="54"/>
      <c r="AH501" s="50"/>
      <c r="AI501" s="52" t="s">
        <v>2043</v>
      </c>
    </row>
    <row r="502" spans="1:35" s="26" customFormat="1" ht="57" customHeight="1" x14ac:dyDescent="0.2">
      <c r="A502" s="42" t="s">
        <v>2049</v>
      </c>
      <c r="B502" s="42" t="s">
        <v>212</v>
      </c>
      <c r="C502" s="49" t="s">
        <v>34</v>
      </c>
      <c r="D502" s="49" t="s">
        <v>0</v>
      </c>
      <c r="E502" s="153" t="s">
        <v>29</v>
      </c>
      <c r="F502" s="49" t="s">
        <v>2050</v>
      </c>
      <c r="G502" s="50" t="s">
        <v>658</v>
      </c>
      <c r="H502" s="50" t="s">
        <v>1063</v>
      </c>
      <c r="I502" s="49" t="s">
        <v>40</v>
      </c>
      <c r="J502" s="134">
        <v>42912</v>
      </c>
      <c r="K502" s="51" t="s">
        <v>125</v>
      </c>
      <c r="L502" s="51" t="s">
        <v>2051</v>
      </c>
      <c r="M502" s="52" t="s">
        <v>45</v>
      </c>
      <c r="N502" s="49" t="s">
        <v>42</v>
      </c>
      <c r="O502" s="49" t="s">
        <v>2052</v>
      </c>
      <c r="P502" s="136">
        <v>42867</v>
      </c>
      <c r="Q502" s="140" t="s">
        <v>2999</v>
      </c>
      <c r="R502" s="160" t="s">
        <v>3000</v>
      </c>
      <c r="S502" s="49"/>
      <c r="T502" s="52">
        <v>3</v>
      </c>
      <c r="U502" s="49" t="s">
        <v>44</v>
      </c>
      <c r="V502" s="140" t="s">
        <v>3001</v>
      </c>
      <c r="W502" s="98" t="s">
        <v>1930</v>
      </c>
      <c r="X502" s="149" t="s">
        <v>3002</v>
      </c>
      <c r="Y502" s="157" t="s">
        <v>1063</v>
      </c>
      <c r="Z502" s="49" t="s">
        <v>45</v>
      </c>
      <c r="AA502" s="49"/>
      <c r="AB502" s="49"/>
      <c r="AC502" s="54"/>
      <c r="AD502" s="65" t="s">
        <v>544</v>
      </c>
      <c r="AE502" s="54"/>
      <c r="AF502" s="54"/>
      <c r="AG502" s="54"/>
      <c r="AH502" s="50"/>
      <c r="AI502" s="52" t="s">
        <v>114</v>
      </c>
    </row>
    <row r="503" spans="1:35" s="26" customFormat="1" ht="51" customHeight="1" x14ac:dyDescent="0.2">
      <c r="A503" s="42" t="s">
        <v>2053</v>
      </c>
      <c r="B503" s="42" t="s">
        <v>212</v>
      </c>
      <c r="C503" s="49" t="s">
        <v>38</v>
      </c>
      <c r="D503" s="49" t="s">
        <v>843</v>
      </c>
      <c r="E503" s="153" t="s">
        <v>844</v>
      </c>
      <c r="F503" s="49" t="s">
        <v>613</v>
      </c>
      <c r="G503" s="50" t="s">
        <v>2054</v>
      </c>
      <c r="H503" s="50" t="s">
        <v>1063</v>
      </c>
      <c r="I503" s="49" t="s">
        <v>40</v>
      </c>
      <c r="J503" s="134">
        <v>42996</v>
      </c>
      <c r="K503" s="51" t="s">
        <v>125</v>
      </c>
      <c r="L503" s="51" t="s">
        <v>2055</v>
      </c>
      <c r="M503" s="52" t="s">
        <v>45</v>
      </c>
      <c r="N503" s="49" t="s">
        <v>43</v>
      </c>
      <c r="O503" s="49" t="s">
        <v>2056</v>
      </c>
      <c r="P503" s="136">
        <v>42884</v>
      </c>
      <c r="Q503" s="39" t="s">
        <v>187</v>
      </c>
      <c r="R503" s="160" t="s">
        <v>2087</v>
      </c>
      <c r="S503" s="49"/>
      <c r="T503" s="52"/>
      <c r="U503" s="49" t="s">
        <v>44</v>
      </c>
      <c r="V503" s="140" t="s">
        <v>2088</v>
      </c>
      <c r="W503" s="98" t="s">
        <v>1930</v>
      </c>
      <c r="X503" s="65" t="s">
        <v>2057</v>
      </c>
      <c r="Y503" s="157" t="s">
        <v>1063</v>
      </c>
      <c r="Z503" s="49" t="s">
        <v>45</v>
      </c>
      <c r="AA503" s="49"/>
      <c r="AB503" s="49"/>
      <c r="AC503" s="54"/>
      <c r="AD503" s="65" t="s">
        <v>546</v>
      </c>
      <c r="AE503" s="54"/>
      <c r="AF503" s="54"/>
      <c r="AG503" s="54"/>
      <c r="AH503" s="50"/>
      <c r="AI503" s="52" t="s">
        <v>109</v>
      </c>
    </row>
    <row r="504" spans="1:35" s="26" customFormat="1" ht="46.15" customHeight="1" x14ac:dyDescent="0.2">
      <c r="A504" s="42" t="s">
        <v>2072</v>
      </c>
      <c r="B504" s="42" t="s">
        <v>212</v>
      </c>
      <c r="C504" s="49" t="s">
        <v>34</v>
      </c>
      <c r="D504" s="49" t="s">
        <v>0</v>
      </c>
      <c r="E504" s="153" t="s">
        <v>31</v>
      </c>
      <c r="F504" s="49" t="s">
        <v>2511</v>
      </c>
      <c r="G504" s="50" t="s">
        <v>2074</v>
      </c>
      <c r="H504" s="50" t="s">
        <v>2075</v>
      </c>
      <c r="I504" s="49" t="s">
        <v>273</v>
      </c>
      <c r="J504" s="134" t="s">
        <v>1063</v>
      </c>
      <c r="K504" s="51" t="s">
        <v>195</v>
      </c>
      <c r="L504" s="51" t="s">
        <v>2076</v>
      </c>
      <c r="M504" s="52" t="s">
        <v>45</v>
      </c>
      <c r="N504" s="49" t="s">
        <v>42</v>
      </c>
      <c r="O504" s="49" t="s">
        <v>2077</v>
      </c>
      <c r="P504" s="136">
        <v>42906</v>
      </c>
      <c r="Q504" s="39" t="s">
        <v>187</v>
      </c>
      <c r="R504" s="160" t="s">
        <v>2090</v>
      </c>
      <c r="S504" s="49"/>
      <c r="T504" s="52"/>
      <c r="U504" s="49" t="s">
        <v>44</v>
      </c>
      <c r="V504" s="140" t="s">
        <v>2091</v>
      </c>
      <c r="W504" s="98" t="s">
        <v>1930</v>
      </c>
      <c r="X504" s="98" t="s">
        <v>1931</v>
      </c>
      <c r="Y504" s="157" t="s">
        <v>1063</v>
      </c>
      <c r="Z504" s="49" t="s">
        <v>44</v>
      </c>
      <c r="AA504" s="49"/>
      <c r="AB504" s="49"/>
      <c r="AC504" s="54"/>
      <c r="AD504" s="65" t="s">
        <v>2078</v>
      </c>
      <c r="AE504" s="54"/>
      <c r="AF504" s="54"/>
      <c r="AG504" s="54"/>
      <c r="AH504" s="50"/>
      <c r="AI504" s="52" t="s">
        <v>114</v>
      </c>
    </row>
    <row r="505" spans="1:35" s="26" customFormat="1" ht="49.15" customHeight="1" x14ac:dyDescent="0.2">
      <c r="A505" s="42" t="s">
        <v>2073</v>
      </c>
      <c r="B505" s="42" t="s">
        <v>212</v>
      </c>
      <c r="C505" s="49" t="s">
        <v>34</v>
      </c>
      <c r="D505" s="49" t="s">
        <v>0</v>
      </c>
      <c r="E505" s="153" t="s">
        <v>31</v>
      </c>
      <c r="F505" s="49" t="s">
        <v>2511</v>
      </c>
      <c r="G505" s="50" t="s">
        <v>2074</v>
      </c>
      <c r="H505" s="50" t="s">
        <v>2079</v>
      </c>
      <c r="I505" s="49" t="s">
        <v>273</v>
      </c>
      <c r="J505" s="134" t="s">
        <v>1063</v>
      </c>
      <c r="K505" s="51" t="s">
        <v>195</v>
      </c>
      <c r="L505" s="51" t="s">
        <v>2076</v>
      </c>
      <c r="M505" s="52" t="s">
        <v>45</v>
      </c>
      <c r="N505" s="49" t="s">
        <v>42</v>
      </c>
      <c r="O505" s="49" t="s">
        <v>2077</v>
      </c>
      <c r="P505" s="136">
        <v>42906</v>
      </c>
      <c r="Q505" s="39" t="s">
        <v>187</v>
      </c>
      <c r="R505" s="160" t="s">
        <v>2090</v>
      </c>
      <c r="S505" s="49"/>
      <c r="T505" s="52"/>
      <c r="U505" s="49" t="s">
        <v>44</v>
      </c>
      <c r="V505" s="140" t="s">
        <v>2091</v>
      </c>
      <c r="W505" s="98" t="s">
        <v>1930</v>
      </c>
      <c r="X505" s="98" t="s">
        <v>1931</v>
      </c>
      <c r="Y505" s="157" t="s">
        <v>1063</v>
      </c>
      <c r="Z505" s="49" t="s">
        <v>44</v>
      </c>
      <c r="AA505" s="49"/>
      <c r="AB505" s="49"/>
      <c r="AC505" s="54"/>
      <c r="AD505" s="65" t="s">
        <v>2078</v>
      </c>
      <c r="AE505" s="54"/>
      <c r="AF505" s="54"/>
      <c r="AG505" s="54"/>
      <c r="AH505" s="50"/>
      <c r="AI505" s="52" t="s">
        <v>114</v>
      </c>
    </row>
    <row r="506" spans="1:35" s="26" customFormat="1" ht="49.15" customHeight="1" x14ac:dyDescent="0.2">
      <c r="A506" s="42" t="s">
        <v>2080</v>
      </c>
      <c r="B506" s="42" t="s">
        <v>212</v>
      </c>
      <c r="C506" s="49" t="s">
        <v>38</v>
      </c>
      <c r="D506" s="49" t="s">
        <v>843</v>
      </c>
      <c r="E506" s="153" t="s">
        <v>844</v>
      </c>
      <c r="F506" s="49" t="s">
        <v>613</v>
      </c>
      <c r="G506" s="50" t="s">
        <v>2081</v>
      </c>
      <c r="H506" s="50" t="s">
        <v>1063</v>
      </c>
      <c r="I506" s="49" t="s">
        <v>40</v>
      </c>
      <c r="J506" s="134">
        <v>42996</v>
      </c>
      <c r="K506" s="51" t="s">
        <v>125</v>
      </c>
      <c r="L506" s="51" t="s">
        <v>2051</v>
      </c>
      <c r="M506" s="52" t="s">
        <v>45</v>
      </c>
      <c r="N506" s="49" t="s">
        <v>42</v>
      </c>
      <c r="O506" s="49" t="s">
        <v>2082</v>
      </c>
      <c r="P506" s="136">
        <v>42908</v>
      </c>
      <c r="Q506" s="39" t="s">
        <v>187</v>
      </c>
      <c r="R506" s="160" t="s">
        <v>2099</v>
      </c>
      <c r="S506" s="49"/>
      <c r="T506" s="52"/>
      <c r="U506" s="49" t="s">
        <v>44</v>
      </c>
      <c r="V506" s="140" t="s">
        <v>2100</v>
      </c>
      <c r="W506" s="98" t="s">
        <v>1930</v>
      </c>
      <c r="X506" s="98">
        <v>250000</v>
      </c>
      <c r="Y506" s="157" t="s">
        <v>1063</v>
      </c>
      <c r="Z506" s="49" t="s">
        <v>45</v>
      </c>
      <c r="AA506" s="49"/>
      <c r="AB506" s="49"/>
      <c r="AC506" s="54"/>
      <c r="AD506" s="65" t="s">
        <v>771</v>
      </c>
      <c r="AE506" s="54"/>
      <c r="AF506" s="54"/>
      <c r="AG506" s="54"/>
      <c r="AH506" s="50"/>
      <c r="AI506" s="52" t="s">
        <v>114</v>
      </c>
    </row>
    <row r="507" spans="1:35" s="26" customFormat="1" ht="49.15" customHeight="1" x14ac:dyDescent="0.2">
      <c r="A507" s="42" t="s">
        <v>2083</v>
      </c>
      <c r="B507" s="42" t="s">
        <v>213</v>
      </c>
      <c r="C507" s="49" t="s">
        <v>35</v>
      </c>
      <c r="D507" s="49" t="s">
        <v>0</v>
      </c>
      <c r="E507" s="177" t="s">
        <v>31</v>
      </c>
      <c r="F507" s="49" t="s">
        <v>1816</v>
      </c>
      <c r="G507" s="50" t="s">
        <v>2084</v>
      </c>
      <c r="H507" s="50" t="s">
        <v>2085</v>
      </c>
      <c r="I507" s="49" t="s">
        <v>40</v>
      </c>
      <c r="J507" s="134">
        <v>42996</v>
      </c>
      <c r="K507" s="51" t="s">
        <v>192</v>
      </c>
      <c r="L507" s="51" t="s">
        <v>2086</v>
      </c>
      <c r="M507" s="52" t="s">
        <v>45</v>
      </c>
      <c r="N507" s="49" t="s">
        <v>42</v>
      </c>
      <c r="O507" s="49" t="s">
        <v>51</v>
      </c>
      <c r="P507" s="136">
        <v>42893</v>
      </c>
      <c r="Q507" s="39" t="s">
        <v>308</v>
      </c>
      <c r="R507" s="160" t="s">
        <v>2092</v>
      </c>
      <c r="S507" s="49"/>
      <c r="T507" s="52"/>
      <c r="U507" s="49" t="s">
        <v>45</v>
      </c>
      <c r="V507" s="140" t="s">
        <v>1063</v>
      </c>
      <c r="W507" s="98" t="s">
        <v>1063</v>
      </c>
      <c r="X507" s="98" t="s">
        <v>1063</v>
      </c>
      <c r="Y507" s="157">
        <v>453440</v>
      </c>
      <c r="Z507" s="49" t="s">
        <v>44</v>
      </c>
      <c r="AA507" s="49"/>
      <c r="AB507" s="49"/>
      <c r="AC507" s="54"/>
      <c r="AD507" s="65" t="s">
        <v>1873</v>
      </c>
      <c r="AE507" s="54"/>
      <c r="AF507" s="54"/>
      <c r="AG507" s="54"/>
      <c r="AH507" s="50"/>
      <c r="AI507" s="52" t="s">
        <v>2043</v>
      </c>
    </row>
    <row r="508" spans="1:35" s="26" customFormat="1" ht="58.15" customHeight="1" x14ac:dyDescent="0.2">
      <c r="A508" s="42" t="s">
        <v>2095</v>
      </c>
      <c r="B508" s="42" t="s">
        <v>213</v>
      </c>
      <c r="C508" s="49" t="s">
        <v>36</v>
      </c>
      <c r="D508" s="49" t="s">
        <v>0</v>
      </c>
      <c r="E508" s="177" t="s">
        <v>31</v>
      </c>
      <c r="F508" s="49" t="s">
        <v>2093</v>
      </c>
      <c r="G508" s="50" t="s">
        <v>2094</v>
      </c>
      <c r="H508" s="50"/>
      <c r="I508" s="49" t="s">
        <v>40</v>
      </c>
      <c r="J508" s="134">
        <v>42996</v>
      </c>
      <c r="K508" s="51"/>
      <c r="L508" s="51" t="s">
        <v>1063</v>
      </c>
      <c r="M508" s="52" t="s">
        <v>44</v>
      </c>
      <c r="N508" s="49" t="s">
        <v>42</v>
      </c>
      <c r="O508" s="49" t="s">
        <v>51</v>
      </c>
      <c r="P508" s="136">
        <v>42912</v>
      </c>
      <c r="Q508" s="39" t="s">
        <v>302</v>
      </c>
      <c r="R508" s="160" t="s">
        <v>2106</v>
      </c>
      <c r="S508" s="49"/>
      <c r="T508" s="52"/>
      <c r="U508" s="49" t="s">
        <v>45</v>
      </c>
      <c r="V508" s="140" t="s">
        <v>1063</v>
      </c>
      <c r="W508" s="98" t="s">
        <v>1063</v>
      </c>
      <c r="X508" s="98" t="s">
        <v>1063</v>
      </c>
      <c r="Y508" s="157">
        <v>625507.6</v>
      </c>
      <c r="Z508" s="49" t="s">
        <v>44</v>
      </c>
      <c r="AA508" s="49"/>
      <c r="AB508" s="49"/>
      <c r="AC508" s="54"/>
      <c r="AD508" s="65" t="s">
        <v>1873</v>
      </c>
      <c r="AE508" s="54"/>
      <c r="AF508" s="54"/>
      <c r="AG508" s="54"/>
      <c r="AH508" s="50"/>
      <c r="AI508" s="52" t="s">
        <v>113</v>
      </c>
    </row>
    <row r="509" spans="1:35" s="26" customFormat="1" ht="55.15" customHeight="1" x14ac:dyDescent="0.2">
      <c r="A509" s="42" t="s">
        <v>2096</v>
      </c>
      <c r="B509" s="42" t="s">
        <v>213</v>
      </c>
      <c r="C509" s="49" t="s">
        <v>38</v>
      </c>
      <c r="D509" s="49"/>
      <c r="E509" s="177"/>
      <c r="F509" s="49" t="s">
        <v>1417</v>
      </c>
      <c r="G509" s="50" t="s">
        <v>1418</v>
      </c>
      <c r="H509" s="50"/>
      <c r="I509" s="49" t="s">
        <v>40</v>
      </c>
      <c r="J509" s="134">
        <v>42996</v>
      </c>
      <c r="K509" s="51" t="s">
        <v>193</v>
      </c>
      <c r="L509" s="51" t="s">
        <v>1063</v>
      </c>
      <c r="M509" s="52" t="s">
        <v>45</v>
      </c>
      <c r="N509" s="49" t="s">
        <v>43</v>
      </c>
      <c r="O509" s="49" t="s">
        <v>1419</v>
      </c>
      <c r="P509" s="136"/>
      <c r="Q509" s="39"/>
      <c r="R509" s="160"/>
      <c r="S509" s="49"/>
      <c r="T509" s="52"/>
      <c r="U509" s="49" t="s">
        <v>45</v>
      </c>
      <c r="V509" s="140" t="s">
        <v>1063</v>
      </c>
      <c r="W509" s="98" t="s">
        <v>1063</v>
      </c>
      <c r="X509" s="98" t="s">
        <v>1063</v>
      </c>
      <c r="Y509" s="157">
        <v>7326</v>
      </c>
      <c r="Z509" s="49" t="s">
        <v>45</v>
      </c>
      <c r="AA509" s="49"/>
      <c r="AB509" s="49"/>
      <c r="AC509" s="54"/>
      <c r="AD509" s="98" t="s">
        <v>1063</v>
      </c>
      <c r="AE509" s="54"/>
      <c r="AF509" s="54"/>
      <c r="AG509" s="54"/>
      <c r="AH509" s="50"/>
      <c r="AI509" s="52" t="s">
        <v>109</v>
      </c>
    </row>
    <row r="510" spans="1:35" s="26" customFormat="1" ht="55.15" customHeight="1" x14ac:dyDescent="0.2">
      <c r="A510" s="42" t="s">
        <v>2097</v>
      </c>
      <c r="B510" s="42" t="s">
        <v>213</v>
      </c>
      <c r="C510" s="49" t="s">
        <v>38</v>
      </c>
      <c r="D510" s="49"/>
      <c r="E510" s="177"/>
      <c r="F510" s="49" t="s">
        <v>1417</v>
      </c>
      <c r="G510" s="50" t="s">
        <v>2098</v>
      </c>
      <c r="H510" s="50"/>
      <c r="I510" s="49" t="s">
        <v>40</v>
      </c>
      <c r="J510" s="134">
        <v>42996</v>
      </c>
      <c r="K510" s="51" t="s">
        <v>193</v>
      </c>
      <c r="L510" s="51" t="s">
        <v>1063</v>
      </c>
      <c r="M510" s="52" t="s">
        <v>45</v>
      </c>
      <c r="N510" s="49" t="s">
        <v>43</v>
      </c>
      <c r="O510" s="49" t="s">
        <v>615</v>
      </c>
      <c r="P510" s="136"/>
      <c r="Q510" s="39"/>
      <c r="R510" s="160"/>
      <c r="S510" s="49"/>
      <c r="T510" s="52"/>
      <c r="U510" s="49" t="s">
        <v>45</v>
      </c>
      <c r="V510" s="140" t="s">
        <v>1063</v>
      </c>
      <c r="W510" s="98" t="s">
        <v>1063</v>
      </c>
      <c r="X510" s="98" t="s">
        <v>1063</v>
      </c>
      <c r="Y510" s="157">
        <v>4620</v>
      </c>
      <c r="Z510" s="49" t="s">
        <v>45</v>
      </c>
      <c r="AA510" s="49"/>
      <c r="AB510" s="49"/>
      <c r="AC510" s="54"/>
      <c r="AD510" s="98" t="s">
        <v>1063</v>
      </c>
      <c r="AE510" s="54"/>
      <c r="AF510" s="54"/>
      <c r="AG510" s="54"/>
      <c r="AH510" s="50"/>
      <c r="AI510" s="52" t="s">
        <v>109</v>
      </c>
    </row>
    <row r="511" spans="1:35" s="26" customFormat="1" ht="114.75" customHeight="1" x14ac:dyDescent="0.2">
      <c r="A511" s="42" t="s">
        <v>2101</v>
      </c>
      <c r="B511" s="42" t="s">
        <v>212</v>
      </c>
      <c r="C511" s="49" t="s">
        <v>36</v>
      </c>
      <c r="D511" s="103" t="s">
        <v>2102</v>
      </c>
      <c r="E511" s="153"/>
      <c r="F511" s="49" t="s">
        <v>2103</v>
      </c>
      <c r="G511" s="50" t="s">
        <v>2104</v>
      </c>
      <c r="H511" s="50"/>
      <c r="I511" s="49" t="s">
        <v>40</v>
      </c>
      <c r="J511" s="134">
        <v>43052</v>
      </c>
      <c r="K511" s="51" t="s">
        <v>125</v>
      </c>
      <c r="L511" s="51" t="s">
        <v>2076</v>
      </c>
      <c r="M511" s="52" t="s">
        <v>45</v>
      </c>
      <c r="N511" s="49" t="s">
        <v>43</v>
      </c>
      <c r="O511" s="49" t="s">
        <v>2105</v>
      </c>
      <c r="P511" s="136">
        <v>42929</v>
      </c>
      <c r="Q511" s="39" t="s">
        <v>173</v>
      </c>
      <c r="R511" s="160" t="s">
        <v>2121</v>
      </c>
      <c r="S511" s="49"/>
      <c r="T511" s="52"/>
      <c r="U511" s="49" t="s">
        <v>44</v>
      </c>
      <c r="V511" s="140" t="s">
        <v>2122</v>
      </c>
      <c r="W511" s="98" t="s">
        <v>1930</v>
      </c>
      <c r="X511" s="149" t="s">
        <v>2123</v>
      </c>
      <c r="Y511" s="157" t="s">
        <v>1063</v>
      </c>
      <c r="Z511" s="49" t="s">
        <v>45</v>
      </c>
      <c r="AA511" s="49"/>
      <c r="AB511" s="49"/>
      <c r="AC511" s="54"/>
      <c r="AD511" s="98" t="s">
        <v>113</v>
      </c>
      <c r="AE511" s="54"/>
      <c r="AF511" s="54"/>
      <c r="AG511" s="54"/>
      <c r="AH511" s="50"/>
      <c r="AI511" s="52" t="s">
        <v>114</v>
      </c>
    </row>
    <row r="512" spans="1:35" s="26" customFormat="1" ht="55.15" customHeight="1" x14ac:dyDescent="0.2">
      <c r="A512" s="42" t="s">
        <v>2112</v>
      </c>
      <c r="B512" s="42" t="s">
        <v>213</v>
      </c>
      <c r="C512" s="49" t="s">
        <v>37</v>
      </c>
      <c r="D512" s="49" t="s">
        <v>0</v>
      </c>
      <c r="E512" s="177" t="s">
        <v>29</v>
      </c>
      <c r="F512" s="49" t="s">
        <v>2113</v>
      </c>
      <c r="G512" s="50" t="s">
        <v>2114</v>
      </c>
      <c r="H512" s="50"/>
      <c r="I512" s="49" t="s">
        <v>40</v>
      </c>
      <c r="J512" s="134">
        <v>42996</v>
      </c>
      <c r="K512" s="51" t="s">
        <v>193</v>
      </c>
      <c r="L512" s="51" t="s">
        <v>1063</v>
      </c>
      <c r="M512" s="52" t="s">
        <v>45</v>
      </c>
      <c r="N512" s="49" t="s">
        <v>41</v>
      </c>
      <c r="O512" s="49" t="s">
        <v>51</v>
      </c>
      <c r="P512" s="136"/>
      <c r="Q512" s="39"/>
      <c r="R512" s="160"/>
      <c r="S512" s="49"/>
      <c r="T512" s="52"/>
      <c r="U512" s="49" t="s">
        <v>45</v>
      </c>
      <c r="V512" s="140" t="s">
        <v>1063</v>
      </c>
      <c r="W512" s="98" t="s">
        <v>1063</v>
      </c>
      <c r="X512" s="98" t="s">
        <v>1063</v>
      </c>
      <c r="Y512" s="157">
        <v>9800</v>
      </c>
      <c r="Z512" s="49" t="s">
        <v>45</v>
      </c>
      <c r="AA512" s="49"/>
      <c r="AB512" s="49"/>
      <c r="AC512" s="54"/>
      <c r="AD512" s="98" t="s">
        <v>1063</v>
      </c>
      <c r="AE512" s="54"/>
      <c r="AF512" s="54"/>
      <c r="AG512" s="54"/>
      <c r="AH512" s="50"/>
      <c r="AI512" s="52" t="s">
        <v>113</v>
      </c>
    </row>
    <row r="513" spans="1:35" s="26" customFormat="1" ht="55.15" customHeight="1" x14ac:dyDescent="0.2">
      <c r="A513" s="42" t="s">
        <v>2115</v>
      </c>
      <c r="B513" s="42" t="s">
        <v>213</v>
      </c>
      <c r="C513" s="49" t="s">
        <v>35</v>
      </c>
      <c r="D513" s="49" t="s">
        <v>0</v>
      </c>
      <c r="E513" s="177" t="s">
        <v>31</v>
      </c>
      <c r="F513" s="49" t="s">
        <v>1674</v>
      </c>
      <c r="G513" s="50" t="s">
        <v>2116</v>
      </c>
      <c r="H513" s="50" t="s">
        <v>1063</v>
      </c>
      <c r="I513" s="49" t="s">
        <v>40</v>
      </c>
      <c r="J513" s="134">
        <v>42996</v>
      </c>
      <c r="K513" s="51" t="s">
        <v>193</v>
      </c>
      <c r="L513" s="51" t="s">
        <v>1063</v>
      </c>
      <c r="M513" s="52" t="s">
        <v>45</v>
      </c>
      <c r="N513" s="49" t="s">
        <v>43</v>
      </c>
      <c r="O513" s="49" t="s">
        <v>51</v>
      </c>
      <c r="P513" s="136"/>
      <c r="Q513" s="39"/>
      <c r="R513" s="160"/>
      <c r="S513" s="49"/>
      <c r="T513" s="52"/>
      <c r="U513" s="49" t="s">
        <v>45</v>
      </c>
      <c r="V513" s="140" t="s">
        <v>1063</v>
      </c>
      <c r="W513" s="98" t="s">
        <v>1063</v>
      </c>
      <c r="X513" s="98" t="s">
        <v>1063</v>
      </c>
      <c r="Y513" s="157">
        <v>4257.4799999999996</v>
      </c>
      <c r="Z513" s="49" t="s">
        <v>45</v>
      </c>
      <c r="AA513" s="49"/>
      <c r="AB513" s="49"/>
      <c r="AC513" s="54"/>
      <c r="AD513" s="98" t="s">
        <v>1063</v>
      </c>
      <c r="AE513" s="54"/>
      <c r="AF513" s="54"/>
      <c r="AG513" s="54"/>
      <c r="AH513" s="50"/>
      <c r="AI513" s="52" t="s">
        <v>113</v>
      </c>
    </row>
    <row r="514" spans="1:35" s="26" customFormat="1" ht="55.15" customHeight="1" x14ac:dyDescent="0.2">
      <c r="A514" s="42" t="s">
        <v>2125</v>
      </c>
      <c r="B514" s="42" t="s">
        <v>213</v>
      </c>
      <c r="C514" s="49" t="s">
        <v>36</v>
      </c>
      <c r="D514" s="49" t="s">
        <v>0</v>
      </c>
      <c r="E514" s="177" t="s">
        <v>31</v>
      </c>
      <c r="F514" s="49" t="s">
        <v>565</v>
      </c>
      <c r="G514" s="50" t="s">
        <v>2124</v>
      </c>
      <c r="H514" s="50" t="s">
        <v>1063</v>
      </c>
      <c r="I514" s="49" t="s">
        <v>40</v>
      </c>
      <c r="J514" s="134">
        <v>43052</v>
      </c>
      <c r="K514" s="51"/>
      <c r="L514" s="51" t="s">
        <v>1063</v>
      </c>
      <c r="M514" s="52" t="s">
        <v>44</v>
      </c>
      <c r="N514" s="49" t="s">
        <v>42</v>
      </c>
      <c r="O514" s="49" t="s">
        <v>51</v>
      </c>
      <c r="P514" s="136">
        <v>42956</v>
      </c>
      <c r="Q514" s="39" t="s">
        <v>2038</v>
      </c>
      <c r="R514" s="160" t="s">
        <v>2127</v>
      </c>
      <c r="S514" s="49"/>
      <c r="T514" s="52"/>
      <c r="U514" s="49" t="s">
        <v>45</v>
      </c>
      <c r="V514" s="140" t="s">
        <v>1063</v>
      </c>
      <c r="W514" s="98" t="s">
        <v>1063</v>
      </c>
      <c r="X514" s="98" t="s">
        <v>1063</v>
      </c>
      <c r="Y514" s="157">
        <v>199493.7</v>
      </c>
      <c r="Z514" s="49" t="s">
        <v>44</v>
      </c>
      <c r="AA514" s="49"/>
      <c r="AB514" s="49"/>
      <c r="AC514" s="54"/>
      <c r="AD514" s="98" t="s">
        <v>1873</v>
      </c>
      <c r="AE514" s="54"/>
      <c r="AF514" s="54"/>
      <c r="AG514" s="54"/>
      <c r="AH514" s="50"/>
      <c r="AI514" s="52" t="s">
        <v>113</v>
      </c>
    </row>
    <row r="515" spans="1:35" s="26" customFormat="1" ht="55.15" customHeight="1" x14ac:dyDescent="0.2">
      <c r="A515" s="42" t="s">
        <v>2135</v>
      </c>
      <c r="B515" s="42" t="s">
        <v>213</v>
      </c>
      <c r="C515" s="49" t="s">
        <v>38</v>
      </c>
      <c r="D515" s="49" t="s">
        <v>0</v>
      </c>
      <c r="E515" s="177" t="s">
        <v>29</v>
      </c>
      <c r="F515" s="49" t="s">
        <v>293</v>
      </c>
      <c r="G515" s="50" t="s">
        <v>2136</v>
      </c>
      <c r="H515" s="50" t="s">
        <v>1063</v>
      </c>
      <c r="I515" s="49" t="s">
        <v>40</v>
      </c>
      <c r="J515" s="134">
        <v>43052</v>
      </c>
      <c r="K515" s="51" t="s">
        <v>193</v>
      </c>
      <c r="L515" s="51" t="s">
        <v>1063</v>
      </c>
      <c r="M515" s="52" t="s">
        <v>45</v>
      </c>
      <c r="N515" s="49" t="s">
        <v>42</v>
      </c>
      <c r="O515" s="49" t="s">
        <v>1821</v>
      </c>
      <c r="P515" s="136"/>
      <c r="Q515" s="39"/>
      <c r="R515" s="160"/>
      <c r="S515" s="49"/>
      <c r="T515" s="52"/>
      <c r="U515" s="49" t="s">
        <v>45</v>
      </c>
      <c r="V515" s="140" t="s">
        <v>1063</v>
      </c>
      <c r="W515" s="98" t="s">
        <v>1063</v>
      </c>
      <c r="X515" s="98" t="s">
        <v>1063</v>
      </c>
      <c r="Y515" s="157">
        <v>10000</v>
      </c>
      <c r="Z515" s="49" t="s">
        <v>45</v>
      </c>
      <c r="AA515" s="49"/>
      <c r="AB515" s="49"/>
      <c r="AC515" s="54"/>
      <c r="AD515" s="98" t="s">
        <v>1063</v>
      </c>
      <c r="AE515" s="54"/>
      <c r="AF515" s="54"/>
      <c r="AG515" s="54"/>
      <c r="AH515" s="50"/>
      <c r="AI515" s="52" t="s">
        <v>109</v>
      </c>
    </row>
    <row r="516" spans="1:35" s="26" customFormat="1" ht="65.25" customHeight="1" x14ac:dyDescent="0.2">
      <c r="A516" s="42" t="s">
        <v>2152</v>
      </c>
      <c r="B516" s="42" t="s">
        <v>212</v>
      </c>
      <c r="C516" s="49" t="s">
        <v>36</v>
      </c>
      <c r="D516" s="49" t="s">
        <v>0</v>
      </c>
      <c r="E516" s="153" t="s">
        <v>29</v>
      </c>
      <c r="F516" s="49" t="s">
        <v>307</v>
      </c>
      <c r="G516" s="50" t="s">
        <v>2153</v>
      </c>
      <c r="H516" s="50" t="s">
        <v>1063</v>
      </c>
      <c r="I516" s="49" t="s">
        <v>40</v>
      </c>
      <c r="J516" s="134">
        <v>43087</v>
      </c>
      <c r="K516" s="51" t="s">
        <v>2238</v>
      </c>
      <c r="L516" s="51" t="s">
        <v>1063</v>
      </c>
      <c r="M516" s="52" t="s">
        <v>45</v>
      </c>
      <c r="N516" s="49" t="s">
        <v>41</v>
      </c>
      <c r="O516" s="49" t="s">
        <v>51</v>
      </c>
      <c r="P516" s="136">
        <v>43004</v>
      </c>
      <c r="Q516" s="39" t="s">
        <v>187</v>
      </c>
      <c r="R516" s="160" t="s">
        <v>3132</v>
      </c>
      <c r="S516" s="49"/>
      <c r="T516" s="52"/>
      <c r="U516" s="49" t="s">
        <v>45</v>
      </c>
      <c r="V516" s="140" t="s">
        <v>1063</v>
      </c>
      <c r="W516" s="98" t="s">
        <v>1063</v>
      </c>
      <c r="X516" s="98" t="s">
        <v>1063</v>
      </c>
      <c r="Y516" s="157">
        <v>28000</v>
      </c>
      <c r="Z516" s="49" t="s">
        <v>45</v>
      </c>
      <c r="AA516" s="49"/>
      <c r="AB516" s="49"/>
      <c r="AC516" s="54"/>
      <c r="AD516" s="98" t="s">
        <v>546</v>
      </c>
      <c r="AE516" s="54"/>
      <c r="AF516" s="54"/>
      <c r="AG516" s="54"/>
      <c r="AH516" s="50"/>
      <c r="AI516" s="52" t="s">
        <v>113</v>
      </c>
    </row>
    <row r="517" spans="1:35" s="26" customFormat="1" ht="65.25" customHeight="1" x14ac:dyDescent="0.2">
      <c r="A517" s="42" t="s">
        <v>2154</v>
      </c>
      <c r="B517" s="42" t="s">
        <v>212</v>
      </c>
      <c r="C517" s="193" t="s">
        <v>36</v>
      </c>
      <c r="D517" s="49" t="s">
        <v>0</v>
      </c>
      <c r="E517" s="153" t="s">
        <v>28</v>
      </c>
      <c r="F517" s="49" t="s">
        <v>801</v>
      </c>
      <c r="G517" s="50" t="s">
        <v>2155</v>
      </c>
      <c r="H517" s="50" t="s">
        <v>1063</v>
      </c>
      <c r="I517" s="49" t="s">
        <v>49</v>
      </c>
      <c r="J517" s="134" t="s">
        <v>1063</v>
      </c>
      <c r="K517" s="51"/>
      <c r="L517" s="51" t="s">
        <v>1063</v>
      </c>
      <c r="M517" s="52" t="s">
        <v>45</v>
      </c>
      <c r="N517" s="49" t="s">
        <v>42</v>
      </c>
      <c r="O517" s="49" t="s">
        <v>51</v>
      </c>
      <c r="P517" s="136">
        <v>43018</v>
      </c>
      <c r="Q517" s="39" t="s">
        <v>173</v>
      </c>
      <c r="R517" s="160" t="s">
        <v>1824</v>
      </c>
      <c r="S517" s="49"/>
      <c r="T517" s="52"/>
      <c r="U517" s="49" t="s">
        <v>45</v>
      </c>
      <c r="V517" s="140" t="s">
        <v>1063</v>
      </c>
      <c r="W517" s="98" t="s">
        <v>1063</v>
      </c>
      <c r="X517" s="98" t="s">
        <v>1063</v>
      </c>
      <c r="Y517" s="157">
        <v>354507.35</v>
      </c>
      <c r="Z517" s="49" t="s">
        <v>44</v>
      </c>
      <c r="AA517" s="49"/>
      <c r="AB517" s="49"/>
      <c r="AC517" s="54"/>
      <c r="AD517" s="98" t="s">
        <v>1128</v>
      </c>
      <c r="AE517" s="54"/>
      <c r="AF517" s="54"/>
      <c r="AG517" s="54"/>
      <c r="AH517" s="50"/>
      <c r="AI517" s="52" t="s">
        <v>113</v>
      </c>
    </row>
    <row r="518" spans="1:35" s="26" customFormat="1" ht="65.25" customHeight="1" x14ac:dyDescent="0.2">
      <c r="A518" s="42" t="s">
        <v>2156</v>
      </c>
      <c r="B518" s="42" t="s">
        <v>212</v>
      </c>
      <c r="C518" s="193" t="s">
        <v>36</v>
      </c>
      <c r="D518" s="49" t="s">
        <v>0</v>
      </c>
      <c r="E518" s="153" t="s">
        <v>28</v>
      </c>
      <c r="F518" s="49" t="s">
        <v>2157</v>
      </c>
      <c r="G518" s="50" t="s">
        <v>2158</v>
      </c>
      <c r="H518" s="50" t="s">
        <v>1063</v>
      </c>
      <c r="I518" s="49" t="s">
        <v>49</v>
      </c>
      <c r="J518" s="134" t="s">
        <v>1063</v>
      </c>
      <c r="K518" s="51" t="s">
        <v>2238</v>
      </c>
      <c r="L518" s="51" t="s">
        <v>1063</v>
      </c>
      <c r="M518" s="52" t="s">
        <v>45</v>
      </c>
      <c r="N518" s="49" t="s">
        <v>41</v>
      </c>
      <c r="O518" s="49" t="s">
        <v>51</v>
      </c>
      <c r="P518" s="136">
        <v>43021</v>
      </c>
      <c r="Q518" s="39" t="s">
        <v>1313</v>
      </c>
      <c r="R518" s="160" t="s">
        <v>2197</v>
      </c>
      <c r="S518" s="49"/>
      <c r="T518" s="52"/>
      <c r="U518" s="49" t="s">
        <v>45</v>
      </c>
      <c r="V518" s="140" t="s">
        <v>1063</v>
      </c>
      <c r="W518" s="98" t="s">
        <v>1063</v>
      </c>
      <c r="X518" s="98" t="s">
        <v>1063</v>
      </c>
      <c r="Y518" s="157">
        <v>274626</v>
      </c>
      <c r="Z518" s="49" t="s">
        <v>45</v>
      </c>
      <c r="AA518" s="49"/>
      <c r="AB518" s="49"/>
      <c r="AC518" s="54"/>
      <c r="AD518" s="98" t="s">
        <v>546</v>
      </c>
      <c r="AE518" s="54"/>
      <c r="AF518" s="54"/>
      <c r="AG518" s="54"/>
      <c r="AH518" s="50"/>
      <c r="AI518" s="52" t="s">
        <v>113</v>
      </c>
    </row>
    <row r="519" spans="1:35" s="26" customFormat="1" ht="65.25" customHeight="1" x14ac:dyDescent="0.2">
      <c r="A519" s="42" t="s">
        <v>2159</v>
      </c>
      <c r="B519" s="42" t="s">
        <v>213</v>
      </c>
      <c r="C519" s="49" t="s">
        <v>35</v>
      </c>
      <c r="D519" s="49" t="s">
        <v>0</v>
      </c>
      <c r="E519" s="177" t="s">
        <v>28</v>
      </c>
      <c r="F519" s="49" t="s">
        <v>2160</v>
      </c>
      <c r="G519" s="50" t="s">
        <v>2161</v>
      </c>
      <c r="H519" s="50" t="s">
        <v>1063</v>
      </c>
      <c r="I519" s="49" t="s">
        <v>49</v>
      </c>
      <c r="J519" s="134" t="s">
        <v>1063</v>
      </c>
      <c r="K519" s="51"/>
      <c r="L519" s="51" t="s">
        <v>1063</v>
      </c>
      <c r="M519" s="52" t="s">
        <v>45</v>
      </c>
      <c r="N519" s="49" t="s">
        <v>42</v>
      </c>
      <c r="O519" s="49" t="s">
        <v>51</v>
      </c>
      <c r="P519" s="136">
        <v>43024</v>
      </c>
      <c r="Q519" s="39" t="s">
        <v>2403</v>
      </c>
      <c r="R519" s="160" t="s">
        <v>2404</v>
      </c>
      <c r="S519" s="49"/>
      <c r="T519" s="52">
        <v>1</v>
      </c>
      <c r="U519" s="49" t="s">
        <v>45</v>
      </c>
      <c r="V519" s="140" t="s">
        <v>1063</v>
      </c>
      <c r="W519" s="98" t="s">
        <v>1063</v>
      </c>
      <c r="X519" s="98" t="s">
        <v>1063</v>
      </c>
      <c r="Y519" s="157">
        <v>981359.5</v>
      </c>
      <c r="Z519" s="49" t="s">
        <v>44</v>
      </c>
      <c r="AA519" s="49"/>
      <c r="AB519" s="49"/>
      <c r="AC519" s="54"/>
      <c r="AD519" s="98" t="s">
        <v>544</v>
      </c>
      <c r="AE519" s="54"/>
      <c r="AF519" s="54"/>
      <c r="AG519" s="54"/>
      <c r="AH519" s="50"/>
      <c r="AI519" s="52" t="s">
        <v>113</v>
      </c>
    </row>
    <row r="520" spans="1:35" s="26" customFormat="1" ht="55.15" customHeight="1" x14ac:dyDescent="0.2">
      <c r="A520" s="42" t="s">
        <v>2162</v>
      </c>
      <c r="B520" s="42" t="s">
        <v>212</v>
      </c>
      <c r="C520" s="49" t="s">
        <v>38</v>
      </c>
      <c r="D520" s="49" t="s">
        <v>0</v>
      </c>
      <c r="E520" s="153" t="s">
        <v>28</v>
      </c>
      <c r="F520" s="49" t="s">
        <v>2163</v>
      </c>
      <c r="G520" s="50" t="s">
        <v>2164</v>
      </c>
      <c r="H520" s="50" t="s">
        <v>1063</v>
      </c>
      <c r="I520" s="49" t="s">
        <v>49</v>
      </c>
      <c r="J520" s="134" t="s">
        <v>1063</v>
      </c>
      <c r="K520" s="51"/>
      <c r="L520" s="51" t="s">
        <v>1063</v>
      </c>
      <c r="M520" s="52" t="s">
        <v>45</v>
      </c>
      <c r="N520" s="49" t="s">
        <v>41</v>
      </c>
      <c r="O520" s="49" t="s">
        <v>51</v>
      </c>
      <c r="P520" s="136">
        <v>43021</v>
      </c>
      <c r="Q520" s="39" t="s">
        <v>1313</v>
      </c>
      <c r="R520" s="160" t="s">
        <v>2197</v>
      </c>
      <c r="S520" s="49"/>
      <c r="T520" s="52">
        <v>1</v>
      </c>
      <c r="U520" s="49" t="s">
        <v>45</v>
      </c>
      <c r="V520" s="140" t="s">
        <v>1063</v>
      </c>
      <c r="W520" s="98" t="s">
        <v>1063</v>
      </c>
      <c r="X520" s="98" t="s">
        <v>1063</v>
      </c>
      <c r="Y520" s="157">
        <v>210000</v>
      </c>
      <c r="Z520" s="49" t="s">
        <v>44</v>
      </c>
      <c r="AA520" s="49"/>
      <c r="AB520" s="49"/>
      <c r="AC520" s="54"/>
      <c r="AD520" s="98" t="s">
        <v>546</v>
      </c>
      <c r="AE520" s="54"/>
      <c r="AF520" s="54"/>
      <c r="AG520" s="54"/>
      <c r="AH520" s="50"/>
      <c r="AI520" s="52" t="s">
        <v>113</v>
      </c>
    </row>
    <row r="521" spans="1:35" s="26" customFormat="1" ht="55.15" customHeight="1" x14ac:dyDescent="0.2">
      <c r="A521" s="42" t="s">
        <v>2172</v>
      </c>
      <c r="B521" s="42" t="s">
        <v>213</v>
      </c>
      <c r="C521" s="193" t="s">
        <v>36</v>
      </c>
      <c r="D521" s="49" t="s">
        <v>0</v>
      </c>
      <c r="E521" s="177" t="s">
        <v>31</v>
      </c>
      <c r="F521" s="49" t="s">
        <v>1177</v>
      </c>
      <c r="G521" s="50" t="s">
        <v>1770</v>
      </c>
      <c r="H521" s="50" t="s">
        <v>1063</v>
      </c>
      <c r="I521" s="49" t="s">
        <v>40</v>
      </c>
      <c r="J521" s="134">
        <v>43087</v>
      </c>
      <c r="K521" s="51"/>
      <c r="L521" s="51" t="s">
        <v>1063</v>
      </c>
      <c r="M521" s="52" t="s">
        <v>44</v>
      </c>
      <c r="N521" s="49" t="s">
        <v>42</v>
      </c>
      <c r="O521" s="49" t="s">
        <v>51</v>
      </c>
      <c r="P521" s="136">
        <v>43017</v>
      </c>
      <c r="Q521" s="39" t="s">
        <v>302</v>
      </c>
      <c r="R521" s="160" t="s">
        <v>2195</v>
      </c>
      <c r="S521" s="49"/>
      <c r="T521" s="52"/>
      <c r="U521" s="49" t="s">
        <v>45</v>
      </c>
      <c r="V521" s="140" t="s">
        <v>1063</v>
      </c>
      <c r="W521" s="98" t="s">
        <v>1063</v>
      </c>
      <c r="X521" s="98" t="s">
        <v>1063</v>
      </c>
      <c r="Y521" s="157">
        <v>342368</v>
      </c>
      <c r="Z521" s="49" t="s">
        <v>44</v>
      </c>
      <c r="AA521" s="49"/>
      <c r="AB521" s="49"/>
      <c r="AC521" s="54"/>
      <c r="AD521" s="98" t="s">
        <v>1873</v>
      </c>
      <c r="AE521" s="54"/>
      <c r="AF521" s="54"/>
      <c r="AG521" s="54"/>
      <c r="AH521" s="50"/>
      <c r="AI521" s="52" t="s">
        <v>113</v>
      </c>
    </row>
    <row r="522" spans="1:35" s="26" customFormat="1" ht="55.15" customHeight="1" x14ac:dyDescent="0.2">
      <c r="A522" s="42" t="s">
        <v>2173</v>
      </c>
      <c r="B522" s="42" t="s">
        <v>212</v>
      </c>
      <c r="C522" s="49" t="s">
        <v>36</v>
      </c>
      <c r="D522" s="49" t="s">
        <v>0</v>
      </c>
      <c r="E522" s="153" t="s">
        <v>31</v>
      </c>
      <c r="F522" s="49" t="s">
        <v>1904</v>
      </c>
      <c r="G522" s="50" t="s">
        <v>2174</v>
      </c>
      <c r="H522" s="50" t="s">
        <v>1063</v>
      </c>
      <c r="I522" s="49" t="s">
        <v>40</v>
      </c>
      <c r="J522" s="134">
        <v>43122</v>
      </c>
      <c r="K522" s="51"/>
      <c r="L522" s="51" t="s">
        <v>1063</v>
      </c>
      <c r="M522" s="52" t="s">
        <v>44</v>
      </c>
      <c r="N522" s="49" t="s">
        <v>42</v>
      </c>
      <c r="O522" s="49" t="s">
        <v>51</v>
      </c>
      <c r="P522" s="136">
        <v>43019</v>
      </c>
      <c r="Q522" s="39" t="s">
        <v>206</v>
      </c>
      <c r="R522" s="160" t="s">
        <v>1196</v>
      </c>
      <c r="S522" s="49"/>
      <c r="T522" s="52"/>
      <c r="U522" s="49" t="s">
        <v>45</v>
      </c>
      <c r="V522" s="140" t="s">
        <v>1063</v>
      </c>
      <c r="W522" s="98" t="s">
        <v>1063</v>
      </c>
      <c r="X522" s="98" t="s">
        <v>1063</v>
      </c>
      <c r="Y522" s="157">
        <v>45149.5</v>
      </c>
      <c r="Z522" s="49" t="s">
        <v>45</v>
      </c>
      <c r="AA522" s="49"/>
      <c r="AB522" s="49"/>
      <c r="AC522" s="54"/>
      <c r="AD522" s="98" t="s">
        <v>1873</v>
      </c>
      <c r="AE522" s="54"/>
      <c r="AF522" s="54"/>
      <c r="AG522" s="54"/>
      <c r="AH522" s="50"/>
      <c r="AI522" s="52" t="s">
        <v>113</v>
      </c>
    </row>
    <row r="523" spans="1:35" s="26" customFormat="1" ht="55.15" customHeight="1" x14ac:dyDescent="0.2">
      <c r="A523" s="42" t="s">
        <v>2175</v>
      </c>
      <c r="B523" s="42" t="s">
        <v>213</v>
      </c>
      <c r="C523" s="49" t="s">
        <v>36</v>
      </c>
      <c r="D523" s="49" t="s">
        <v>0</v>
      </c>
      <c r="E523" s="177" t="s">
        <v>31</v>
      </c>
      <c r="F523" s="49" t="s">
        <v>1904</v>
      </c>
      <c r="G523" s="50" t="s">
        <v>2176</v>
      </c>
      <c r="H523" s="50" t="s">
        <v>1063</v>
      </c>
      <c r="I523" s="49" t="s">
        <v>40</v>
      </c>
      <c r="J523" s="134">
        <v>43122</v>
      </c>
      <c r="K523" s="51"/>
      <c r="L523" s="51" t="s">
        <v>1063</v>
      </c>
      <c r="M523" s="52" t="s">
        <v>44</v>
      </c>
      <c r="N523" s="49" t="s">
        <v>42</v>
      </c>
      <c r="O523" s="49" t="s">
        <v>51</v>
      </c>
      <c r="P523" s="136">
        <v>43026</v>
      </c>
      <c r="Q523" s="39" t="s">
        <v>2038</v>
      </c>
      <c r="R523" s="160" t="s">
        <v>2198</v>
      </c>
      <c r="S523" s="49"/>
      <c r="T523" s="52"/>
      <c r="U523" s="49" t="s">
        <v>45</v>
      </c>
      <c r="V523" s="140" t="s">
        <v>1063</v>
      </c>
      <c r="W523" s="98" t="s">
        <v>1063</v>
      </c>
      <c r="X523" s="98" t="s">
        <v>1063</v>
      </c>
      <c r="Y523" s="157">
        <v>125858.91</v>
      </c>
      <c r="Z523" s="49" t="s">
        <v>44</v>
      </c>
      <c r="AA523" s="49"/>
      <c r="AB523" s="49"/>
      <c r="AC523" s="54"/>
      <c r="AD523" s="98" t="s">
        <v>1873</v>
      </c>
      <c r="AE523" s="54"/>
      <c r="AF523" s="54"/>
      <c r="AG523" s="54"/>
      <c r="AH523" s="50"/>
      <c r="AI523" s="52" t="s">
        <v>113</v>
      </c>
    </row>
    <row r="524" spans="1:35" s="26" customFormat="1" ht="55.15" customHeight="1" x14ac:dyDescent="0.2">
      <c r="A524" s="42" t="s">
        <v>2177</v>
      </c>
      <c r="B524" s="42" t="s">
        <v>213</v>
      </c>
      <c r="C524" s="49" t="s">
        <v>36</v>
      </c>
      <c r="D524" s="49" t="s">
        <v>0</v>
      </c>
      <c r="E524" s="177" t="s">
        <v>31</v>
      </c>
      <c r="F524" s="49" t="s">
        <v>353</v>
      </c>
      <c r="G524" s="50" t="s">
        <v>2178</v>
      </c>
      <c r="H524" s="50" t="s">
        <v>1063</v>
      </c>
      <c r="I524" s="49" t="s">
        <v>40</v>
      </c>
      <c r="J524" s="134">
        <v>43122</v>
      </c>
      <c r="K524" s="51"/>
      <c r="L524" s="50" t="s">
        <v>1063</v>
      </c>
      <c r="M524" s="52" t="s">
        <v>44</v>
      </c>
      <c r="N524" s="49" t="s">
        <v>42</v>
      </c>
      <c r="O524" s="49" t="s">
        <v>51</v>
      </c>
      <c r="P524" s="136">
        <v>43031</v>
      </c>
      <c r="Q524" s="39" t="s">
        <v>302</v>
      </c>
      <c r="R524" s="160" t="s">
        <v>2199</v>
      </c>
      <c r="S524" s="49"/>
      <c r="T524" s="52"/>
      <c r="U524" s="49" t="s">
        <v>45</v>
      </c>
      <c r="V524" s="140" t="s">
        <v>1063</v>
      </c>
      <c r="W524" s="98" t="s">
        <v>1063</v>
      </c>
      <c r="X524" s="98" t="s">
        <v>1063</v>
      </c>
      <c r="Y524" s="157">
        <v>526714</v>
      </c>
      <c r="Z524" s="49" t="s">
        <v>44</v>
      </c>
      <c r="AA524" s="49"/>
      <c r="AB524" s="49"/>
      <c r="AC524" s="54"/>
      <c r="AD524" s="98" t="s">
        <v>1873</v>
      </c>
      <c r="AE524" s="54"/>
      <c r="AF524" s="54"/>
      <c r="AG524" s="54"/>
      <c r="AH524" s="50"/>
      <c r="AI524" s="52" t="s">
        <v>113</v>
      </c>
    </row>
    <row r="525" spans="1:35" s="26" customFormat="1" ht="55.15" customHeight="1" x14ac:dyDescent="0.2">
      <c r="A525" s="42" t="s">
        <v>2179</v>
      </c>
      <c r="B525" s="42" t="s">
        <v>212</v>
      </c>
      <c r="C525" s="193" t="s">
        <v>36</v>
      </c>
      <c r="D525" s="49" t="s">
        <v>0</v>
      </c>
      <c r="E525" s="153" t="s">
        <v>28</v>
      </c>
      <c r="F525" s="49" t="s">
        <v>353</v>
      </c>
      <c r="G525" s="50" t="s">
        <v>2180</v>
      </c>
      <c r="H525" s="50" t="s">
        <v>1063</v>
      </c>
      <c r="I525" s="49" t="s">
        <v>49</v>
      </c>
      <c r="J525" s="134" t="s">
        <v>1063</v>
      </c>
      <c r="K525" s="51"/>
      <c r="L525" s="50" t="s">
        <v>1063</v>
      </c>
      <c r="M525" s="52" t="s">
        <v>45</v>
      </c>
      <c r="N525" s="49" t="s">
        <v>42</v>
      </c>
      <c r="O525" s="49" t="s">
        <v>51</v>
      </c>
      <c r="P525" s="136">
        <v>43046</v>
      </c>
      <c r="Q525" s="39" t="s">
        <v>302</v>
      </c>
      <c r="R525" s="160" t="s">
        <v>2210</v>
      </c>
      <c r="S525" s="49"/>
      <c r="T525" s="52"/>
      <c r="U525" s="49" t="s">
        <v>45</v>
      </c>
      <c r="V525" s="140" t="s">
        <v>1063</v>
      </c>
      <c r="W525" s="98" t="s">
        <v>1063</v>
      </c>
      <c r="X525" s="98" t="s">
        <v>1063</v>
      </c>
      <c r="Y525" s="157">
        <v>348629.7</v>
      </c>
      <c r="Z525" s="49" t="s">
        <v>44</v>
      </c>
      <c r="AA525" s="49"/>
      <c r="AB525" s="49"/>
      <c r="AC525" s="54"/>
      <c r="AD525" s="98" t="s">
        <v>2181</v>
      </c>
      <c r="AE525" s="54"/>
      <c r="AF525" s="54"/>
      <c r="AG525" s="54"/>
      <c r="AH525" s="50"/>
      <c r="AI525" s="52" t="s">
        <v>113</v>
      </c>
    </row>
    <row r="526" spans="1:35" s="26" customFormat="1" ht="69.75" customHeight="1" x14ac:dyDescent="0.2">
      <c r="A526" s="42" t="s">
        <v>2188</v>
      </c>
      <c r="B526" s="42" t="s">
        <v>212</v>
      </c>
      <c r="C526" s="49" t="s">
        <v>34</v>
      </c>
      <c r="D526" s="49" t="s">
        <v>843</v>
      </c>
      <c r="E526" s="153" t="s">
        <v>844</v>
      </c>
      <c r="F526" s="49" t="s">
        <v>2189</v>
      </c>
      <c r="G526" s="50" t="s">
        <v>1427</v>
      </c>
      <c r="H526" s="50" t="s">
        <v>1063</v>
      </c>
      <c r="I526" s="49" t="s">
        <v>40</v>
      </c>
      <c r="J526" s="134">
        <v>43122</v>
      </c>
      <c r="K526" s="51" t="s">
        <v>125</v>
      </c>
      <c r="L526" s="50" t="s">
        <v>2190</v>
      </c>
      <c r="M526" s="52" t="s">
        <v>45</v>
      </c>
      <c r="N526" s="49" t="s">
        <v>43</v>
      </c>
      <c r="O526" s="49" t="s">
        <v>860</v>
      </c>
      <c r="P526" s="136">
        <v>43046</v>
      </c>
      <c r="Q526" s="39" t="s">
        <v>187</v>
      </c>
      <c r="R526" s="160" t="s">
        <v>2201</v>
      </c>
      <c r="S526" s="49"/>
      <c r="T526" s="52"/>
      <c r="U526" s="49" t="s">
        <v>44</v>
      </c>
      <c r="V526" s="140" t="s">
        <v>2202</v>
      </c>
      <c r="W526" s="98" t="s">
        <v>1930</v>
      </c>
      <c r="X526" s="149" t="s">
        <v>2191</v>
      </c>
      <c r="Y526" s="157" t="s">
        <v>1063</v>
      </c>
      <c r="Z526" s="49" t="s">
        <v>527</v>
      </c>
      <c r="AA526" s="49"/>
      <c r="AB526" s="49"/>
      <c r="AC526" s="54"/>
      <c r="AD526" s="98" t="s">
        <v>113</v>
      </c>
      <c r="AE526" s="54"/>
      <c r="AF526" s="54"/>
      <c r="AG526" s="54"/>
      <c r="AH526" s="50"/>
      <c r="AI526" s="52" t="s">
        <v>109</v>
      </c>
    </row>
    <row r="527" spans="1:35" s="26" customFormat="1" ht="55.15" customHeight="1" x14ac:dyDescent="0.2">
      <c r="A527" s="42" t="s">
        <v>2192</v>
      </c>
      <c r="B527" s="42" t="s">
        <v>212</v>
      </c>
      <c r="C527" s="193" t="s">
        <v>36</v>
      </c>
      <c r="D527" s="49" t="s">
        <v>0</v>
      </c>
      <c r="E527" s="153" t="s">
        <v>28</v>
      </c>
      <c r="F527" s="49" t="s">
        <v>801</v>
      </c>
      <c r="G527" s="50" t="s">
        <v>2193</v>
      </c>
      <c r="H527" s="50" t="s">
        <v>1063</v>
      </c>
      <c r="I527" s="49" t="s">
        <v>40</v>
      </c>
      <c r="J527" s="134">
        <v>43122</v>
      </c>
      <c r="K527" s="51"/>
      <c r="L527" s="50" t="s">
        <v>1063</v>
      </c>
      <c r="M527" s="52" t="s">
        <v>45</v>
      </c>
      <c r="N527" s="49" t="s">
        <v>42</v>
      </c>
      <c r="O527" s="49" t="s">
        <v>51</v>
      </c>
      <c r="P527" s="136">
        <v>43041</v>
      </c>
      <c r="Q527" s="39" t="s">
        <v>2194</v>
      </c>
      <c r="R527" s="160" t="s">
        <v>2203</v>
      </c>
      <c r="S527" s="49"/>
      <c r="T527" s="52"/>
      <c r="U527" s="49" t="s">
        <v>45</v>
      </c>
      <c r="V527" s="140" t="s">
        <v>1063</v>
      </c>
      <c r="W527" s="98" t="s">
        <v>1063</v>
      </c>
      <c r="X527" s="98" t="s">
        <v>1063</v>
      </c>
      <c r="Y527" s="157">
        <v>140765.65</v>
      </c>
      <c r="Z527" s="49" t="s">
        <v>44</v>
      </c>
      <c r="AA527" s="49"/>
      <c r="AB527" s="49"/>
      <c r="AC527" s="54"/>
      <c r="AD527" s="98" t="s">
        <v>1128</v>
      </c>
      <c r="AE527" s="54"/>
      <c r="AF527" s="54"/>
      <c r="AG527" s="54"/>
      <c r="AH527" s="50"/>
      <c r="AI527" s="52" t="s">
        <v>113</v>
      </c>
    </row>
    <row r="528" spans="1:35" s="26" customFormat="1" ht="55.15" customHeight="1" x14ac:dyDescent="0.2">
      <c r="A528" s="42" t="s">
        <v>2204</v>
      </c>
      <c r="B528" s="42" t="s">
        <v>213</v>
      </c>
      <c r="C528" s="49" t="s">
        <v>35</v>
      </c>
      <c r="D528" s="49" t="s">
        <v>672</v>
      </c>
      <c r="E528" s="177"/>
      <c r="F528" s="49" t="s">
        <v>2205</v>
      </c>
      <c r="G528" s="50" t="s">
        <v>2206</v>
      </c>
      <c r="H528" s="50" t="s">
        <v>1063</v>
      </c>
      <c r="I528" s="49" t="s">
        <v>40</v>
      </c>
      <c r="J528" s="134">
        <v>43122</v>
      </c>
      <c r="K528" s="51" t="s">
        <v>193</v>
      </c>
      <c r="L528" s="50" t="s">
        <v>1063</v>
      </c>
      <c r="M528" s="52" t="s">
        <v>45</v>
      </c>
      <c r="N528" s="49" t="s">
        <v>43</v>
      </c>
      <c r="O528" s="49" t="s">
        <v>1666</v>
      </c>
      <c r="P528" s="136"/>
      <c r="Q528" s="39"/>
      <c r="R528" s="160"/>
      <c r="S528" s="49"/>
      <c r="T528" s="52"/>
      <c r="U528" s="49" t="s">
        <v>45</v>
      </c>
      <c r="V528" s="140" t="s">
        <v>1063</v>
      </c>
      <c r="W528" s="98" t="s">
        <v>1063</v>
      </c>
      <c r="X528" s="98" t="s">
        <v>1063</v>
      </c>
      <c r="Y528" s="157">
        <v>13377.25</v>
      </c>
      <c r="Z528" s="49" t="s">
        <v>45</v>
      </c>
      <c r="AA528" s="49"/>
      <c r="AB528" s="49"/>
      <c r="AC528" s="54"/>
      <c r="AD528" s="98"/>
      <c r="AE528" s="54"/>
      <c r="AF528" s="54"/>
      <c r="AG528" s="54"/>
      <c r="AH528" s="50"/>
      <c r="AI528" s="52" t="s">
        <v>109</v>
      </c>
    </row>
    <row r="529" spans="1:35" s="26" customFormat="1" ht="55.15" customHeight="1" x14ac:dyDescent="0.2">
      <c r="A529" s="42" t="s">
        <v>2207</v>
      </c>
      <c r="B529" s="42" t="s">
        <v>212</v>
      </c>
      <c r="C529" s="49" t="s">
        <v>36</v>
      </c>
      <c r="D529" s="49" t="s">
        <v>0</v>
      </c>
      <c r="E529" s="153" t="s">
        <v>29</v>
      </c>
      <c r="F529" s="49" t="s">
        <v>2208</v>
      </c>
      <c r="G529" s="50" t="s">
        <v>2209</v>
      </c>
      <c r="H529" s="50" t="s">
        <v>1063</v>
      </c>
      <c r="I529" s="49" t="s">
        <v>40</v>
      </c>
      <c r="J529" s="134">
        <v>43150</v>
      </c>
      <c r="K529" s="51"/>
      <c r="L529" s="50" t="s">
        <v>1063</v>
      </c>
      <c r="M529" s="52" t="s">
        <v>45</v>
      </c>
      <c r="N529" s="49" t="s">
        <v>42</v>
      </c>
      <c r="O529" s="49" t="s">
        <v>51</v>
      </c>
      <c r="P529" s="136">
        <v>43069</v>
      </c>
      <c r="Q529" s="39" t="s">
        <v>783</v>
      </c>
      <c r="R529" s="174">
        <v>43524</v>
      </c>
      <c r="S529" s="53"/>
      <c r="T529" s="52"/>
      <c r="U529" s="49" t="s">
        <v>45</v>
      </c>
      <c r="V529" s="140" t="s">
        <v>1063</v>
      </c>
      <c r="W529" s="98" t="s">
        <v>1063</v>
      </c>
      <c r="X529" s="98" t="s">
        <v>1063</v>
      </c>
      <c r="Y529" s="157">
        <v>296787.5</v>
      </c>
      <c r="Z529" s="49" t="s">
        <v>44</v>
      </c>
      <c r="AA529" s="49"/>
      <c r="AB529" s="49"/>
      <c r="AC529" s="54"/>
      <c r="AD529" s="98" t="s">
        <v>544</v>
      </c>
      <c r="AE529" s="54"/>
      <c r="AF529" s="54"/>
      <c r="AG529" s="54"/>
      <c r="AH529" s="50"/>
      <c r="AI529" s="52" t="s">
        <v>113</v>
      </c>
    </row>
    <row r="530" spans="1:35" s="26" customFormat="1" ht="55.15" customHeight="1" x14ac:dyDescent="0.2">
      <c r="A530" s="42" t="s">
        <v>2221</v>
      </c>
      <c r="B530" s="42" t="s">
        <v>212</v>
      </c>
      <c r="C530" s="49" t="s">
        <v>36</v>
      </c>
      <c r="D530" s="49" t="s">
        <v>843</v>
      </c>
      <c r="E530" s="153" t="s">
        <v>844</v>
      </c>
      <c r="F530" s="49" t="s">
        <v>92</v>
      </c>
      <c r="G530" s="50" t="s">
        <v>2222</v>
      </c>
      <c r="H530" s="50" t="s">
        <v>1063</v>
      </c>
      <c r="I530" s="49" t="s">
        <v>49</v>
      </c>
      <c r="J530" s="134" t="s">
        <v>1063</v>
      </c>
      <c r="K530" s="51" t="s">
        <v>125</v>
      </c>
      <c r="L530" s="50" t="s">
        <v>2190</v>
      </c>
      <c r="M530" s="52" t="s">
        <v>45</v>
      </c>
      <c r="N530" s="49" t="s">
        <v>43</v>
      </c>
      <c r="O530" s="49" t="s">
        <v>70</v>
      </c>
      <c r="P530" s="136">
        <v>43112</v>
      </c>
      <c r="Q530" s="39" t="s">
        <v>187</v>
      </c>
      <c r="R530" s="160" t="s">
        <v>2239</v>
      </c>
      <c r="S530" s="49"/>
      <c r="T530" s="52"/>
      <c r="U530" s="49" t="s">
        <v>44</v>
      </c>
      <c r="V530" s="140" t="s">
        <v>2240</v>
      </c>
      <c r="W530" s="98" t="s">
        <v>1930</v>
      </c>
      <c r="X530" s="98" t="s">
        <v>1931</v>
      </c>
      <c r="Y530" s="157" t="s">
        <v>1063</v>
      </c>
      <c r="Z530" s="49" t="s">
        <v>1063</v>
      </c>
      <c r="AA530" s="49"/>
      <c r="AB530" s="49"/>
      <c r="AC530" s="54"/>
      <c r="AD530" s="98" t="s">
        <v>113</v>
      </c>
      <c r="AE530" s="54"/>
      <c r="AF530" s="54"/>
      <c r="AG530" s="54"/>
      <c r="AH530" s="50"/>
      <c r="AI530" s="52" t="s">
        <v>109</v>
      </c>
    </row>
    <row r="531" spans="1:35" s="26" customFormat="1" ht="55.15" customHeight="1" x14ac:dyDescent="0.2">
      <c r="A531" s="42" t="s">
        <v>2223</v>
      </c>
      <c r="B531" s="42" t="s">
        <v>212</v>
      </c>
      <c r="C531" s="49" t="s">
        <v>38</v>
      </c>
      <c r="D531" s="49" t="s">
        <v>843</v>
      </c>
      <c r="E531" s="153" t="s">
        <v>1876</v>
      </c>
      <c r="F531" s="49" t="s">
        <v>2225</v>
      </c>
      <c r="G531" s="50" t="s">
        <v>2226</v>
      </c>
      <c r="H531" s="50" t="s">
        <v>1063</v>
      </c>
      <c r="I531" s="49" t="s">
        <v>40</v>
      </c>
      <c r="J531" s="134">
        <v>43150</v>
      </c>
      <c r="K531" s="51" t="s">
        <v>193</v>
      </c>
      <c r="L531" s="50" t="s">
        <v>1063</v>
      </c>
      <c r="M531" s="52" t="s">
        <v>45</v>
      </c>
      <c r="N531" s="49" t="s">
        <v>42</v>
      </c>
      <c r="O531" s="49" t="s">
        <v>1821</v>
      </c>
      <c r="P531" s="136"/>
      <c r="Q531" s="39"/>
      <c r="R531" s="160"/>
      <c r="S531" s="49"/>
      <c r="T531" s="52"/>
      <c r="U531" s="49" t="s">
        <v>45</v>
      </c>
      <c r="V531" s="140" t="s">
        <v>1063</v>
      </c>
      <c r="W531" s="98" t="s">
        <v>1063</v>
      </c>
      <c r="X531" s="98" t="s">
        <v>1063</v>
      </c>
      <c r="Y531" s="157">
        <v>4614.8</v>
      </c>
      <c r="Z531" s="49" t="s">
        <v>1063</v>
      </c>
      <c r="AA531" s="49"/>
      <c r="AB531" s="49"/>
      <c r="AC531" s="54"/>
      <c r="AD531" s="98"/>
      <c r="AE531" s="54"/>
      <c r="AF531" s="54"/>
      <c r="AG531" s="54"/>
      <c r="AH531" s="50"/>
      <c r="AI531" s="52" t="s">
        <v>109</v>
      </c>
    </row>
    <row r="532" spans="1:35" s="26" customFormat="1" ht="55.15" customHeight="1" x14ac:dyDescent="0.2">
      <c r="A532" s="42" t="s">
        <v>2224</v>
      </c>
      <c r="B532" s="42" t="s">
        <v>212</v>
      </c>
      <c r="C532" s="49" t="s">
        <v>38</v>
      </c>
      <c r="D532" s="49" t="s">
        <v>843</v>
      </c>
      <c r="E532" s="153" t="s">
        <v>1876</v>
      </c>
      <c r="F532" s="49" t="s">
        <v>1877</v>
      </c>
      <c r="G532" s="50" t="s">
        <v>2227</v>
      </c>
      <c r="H532" s="50" t="s">
        <v>1063</v>
      </c>
      <c r="I532" s="49" t="s">
        <v>40</v>
      </c>
      <c r="J532" s="134">
        <v>43150</v>
      </c>
      <c r="K532" s="51" t="s">
        <v>193</v>
      </c>
      <c r="L532" s="50" t="s">
        <v>1063</v>
      </c>
      <c r="M532" s="52" t="s">
        <v>45</v>
      </c>
      <c r="N532" s="49" t="s">
        <v>42</v>
      </c>
      <c r="O532" s="49" t="s">
        <v>1879</v>
      </c>
      <c r="P532" s="136"/>
      <c r="Q532" s="39"/>
      <c r="R532" s="160"/>
      <c r="S532" s="49"/>
      <c r="T532" s="52"/>
      <c r="U532" s="49" t="s">
        <v>45</v>
      </c>
      <c r="V532" s="140" t="s">
        <v>1063</v>
      </c>
      <c r="W532" s="98" t="s">
        <v>1063</v>
      </c>
      <c r="X532" s="98" t="s">
        <v>1063</v>
      </c>
      <c r="Y532" s="157"/>
      <c r="Z532" s="49" t="s">
        <v>1063</v>
      </c>
      <c r="AA532" s="49"/>
      <c r="AB532" s="49"/>
      <c r="AC532" s="54"/>
      <c r="AD532" s="98"/>
      <c r="AE532" s="54"/>
      <c r="AF532" s="54"/>
      <c r="AG532" s="54"/>
      <c r="AH532" s="50"/>
      <c r="AI532" s="52" t="s">
        <v>109</v>
      </c>
    </row>
    <row r="533" spans="1:35" s="26" customFormat="1" ht="55.15" customHeight="1" x14ac:dyDescent="0.2">
      <c r="A533" s="42" t="s">
        <v>2230</v>
      </c>
      <c r="B533" s="42" t="s">
        <v>213</v>
      </c>
      <c r="C533" s="49" t="s">
        <v>36</v>
      </c>
      <c r="D533" s="49" t="s">
        <v>843</v>
      </c>
      <c r="E533" s="50" t="s">
        <v>2231</v>
      </c>
      <c r="F533" s="49" t="s">
        <v>2232</v>
      </c>
      <c r="G533" s="50" t="s">
        <v>2234</v>
      </c>
      <c r="H533" s="49" t="s">
        <v>1063</v>
      </c>
      <c r="I533" s="49" t="s">
        <v>40</v>
      </c>
      <c r="J533" s="134">
        <v>43150</v>
      </c>
      <c r="K533" s="51" t="s">
        <v>193</v>
      </c>
      <c r="L533" s="50" t="s">
        <v>1063</v>
      </c>
      <c r="M533" s="52" t="s">
        <v>45</v>
      </c>
      <c r="N533" s="49" t="s">
        <v>43</v>
      </c>
      <c r="O533" s="49" t="s">
        <v>2233</v>
      </c>
      <c r="P533" s="136"/>
      <c r="Q533" s="39"/>
      <c r="R533" s="160"/>
      <c r="S533" s="49"/>
      <c r="T533" s="52"/>
      <c r="U533" s="49" t="s">
        <v>45</v>
      </c>
      <c r="V533" s="140" t="s">
        <v>1063</v>
      </c>
      <c r="W533" s="98" t="s">
        <v>1063</v>
      </c>
      <c r="X533" s="98" t="s">
        <v>1063</v>
      </c>
      <c r="Y533" s="157">
        <v>4725</v>
      </c>
      <c r="Z533" s="49" t="s">
        <v>1063</v>
      </c>
      <c r="AA533" s="49"/>
      <c r="AB533" s="49"/>
      <c r="AC533" s="54"/>
      <c r="AD533" s="98"/>
      <c r="AE533" s="54"/>
      <c r="AF533" s="54"/>
      <c r="AG533" s="54"/>
      <c r="AH533" s="50"/>
      <c r="AI533" s="52" t="s">
        <v>109</v>
      </c>
    </row>
    <row r="534" spans="1:35" s="26" customFormat="1" ht="63.75" customHeight="1" x14ac:dyDescent="0.2">
      <c r="A534" s="42" t="s">
        <v>2241</v>
      </c>
      <c r="B534" s="42"/>
      <c r="C534" s="49"/>
      <c r="D534" s="49"/>
      <c r="E534" s="153"/>
      <c r="F534" s="49" t="s">
        <v>2242</v>
      </c>
      <c r="G534" s="50" t="s">
        <v>2243</v>
      </c>
      <c r="H534" s="50" t="s">
        <v>1063</v>
      </c>
      <c r="I534" s="49" t="s">
        <v>49</v>
      </c>
      <c r="J534" s="134" t="s">
        <v>1063</v>
      </c>
      <c r="K534" s="51"/>
      <c r="L534" s="50" t="s">
        <v>2244</v>
      </c>
      <c r="M534" s="52" t="s">
        <v>45</v>
      </c>
      <c r="N534" s="49" t="s">
        <v>43</v>
      </c>
      <c r="O534" s="49" t="s">
        <v>2245</v>
      </c>
      <c r="P534" s="136"/>
      <c r="Q534" s="39"/>
      <c r="R534" s="160"/>
      <c r="S534" s="49"/>
      <c r="T534" s="52"/>
      <c r="U534" s="49" t="s">
        <v>44</v>
      </c>
      <c r="V534" s="140" t="s">
        <v>1063</v>
      </c>
      <c r="W534" s="149" t="s">
        <v>2246</v>
      </c>
      <c r="X534" s="98" t="s">
        <v>2247</v>
      </c>
      <c r="Y534" s="98" t="s">
        <v>1063</v>
      </c>
      <c r="Z534" s="49" t="s">
        <v>44</v>
      </c>
      <c r="AA534" s="49"/>
      <c r="AB534" s="49"/>
      <c r="AC534" s="54"/>
      <c r="AD534" s="98"/>
      <c r="AE534" s="54"/>
      <c r="AF534" s="54"/>
      <c r="AG534" s="54"/>
      <c r="AH534" s="50"/>
      <c r="AI534" s="52" t="s">
        <v>109</v>
      </c>
    </row>
    <row r="535" spans="1:35" s="26" customFormat="1" ht="55.15" customHeight="1" x14ac:dyDescent="0.2">
      <c r="A535" s="40" t="s">
        <v>2235</v>
      </c>
      <c r="B535" s="42"/>
      <c r="C535" s="49"/>
      <c r="D535" s="49"/>
      <c r="E535" s="153"/>
      <c r="F535" s="49"/>
      <c r="G535" s="50"/>
      <c r="H535" s="50"/>
      <c r="I535" s="49"/>
      <c r="J535" s="134"/>
      <c r="K535" s="51"/>
      <c r="L535" s="50"/>
      <c r="M535" s="52"/>
      <c r="N535" s="49"/>
      <c r="O535" s="49"/>
      <c r="P535" s="136"/>
      <c r="Q535" s="39"/>
      <c r="R535" s="160"/>
      <c r="S535" s="49"/>
      <c r="T535" s="52"/>
      <c r="U535" s="49"/>
      <c r="V535" s="140"/>
      <c r="W535" s="98"/>
      <c r="X535" s="98"/>
      <c r="Y535" s="157"/>
      <c r="Z535" s="49"/>
      <c r="AA535" s="49"/>
      <c r="AB535" s="49"/>
      <c r="AC535" s="54"/>
      <c r="AD535" s="98"/>
      <c r="AE535" s="54"/>
      <c r="AF535" s="54"/>
      <c r="AG535" s="54"/>
      <c r="AH535" s="50"/>
      <c r="AI535" s="52"/>
    </row>
    <row r="536" spans="1:35" s="26" customFormat="1" ht="55.15" customHeight="1" x14ac:dyDescent="0.2">
      <c r="A536" s="42" t="s">
        <v>2236</v>
      </c>
      <c r="B536" s="42" t="s">
        <v>213</v>
      </c>
      <c r="C536" s="49" t="s">
        <v>35</v>
      </c>
      <c r="D536" s="49"/>
      <c r="E536" s="177" t="s">
        <v>2251</v>
      </c>
      <c r="F536" s="49" t="s">
        <v>2256</v>
      </c>
      <c r="G536" s="50" t="s">
        <v>2252</v>
      </c>
      <c r="H536" s="50" t="s">
        <v>1063</v>
      </c>
      <c r="I536" s="49" t="s">
        <v>40</v>
      </c>
      <c r="J536" s="134">
        <v>43185</v>
      </c>
      <c r="K536" s="51" t="s">
        <v>193</v>
      </c>
      <c r="L536" s="50" t="s">
        <v>1063</v>
      </c>
      <c r="M536" s="52" t="s">
        <v>45</v>
      </c>
      <c r="N536" s="49" t="s">
        <v>41</v>
      </c>
      <c r="O536" s="49" t="s">
        <v>51</v>
      </c>
      <c r="P536" s="136"/>
      <c r="Q536" s="39"/>
      <c r="R536" s="160"/>
      <c r="S536" s="49"/>
      <c r="T536" s="52"/>
      <c r="U536" s="49" t="s">
        <v>45</v>
      </c>
      <c r="V536" s="140" t="s">
        <v>1063</v>
      </c>
      <c r="W536" s="98" t="s">
        <v>1063</v>
      </c>
      <c r="X536" s="98" t="s">
        <v>1063</v>
      </c>
      <c r="Y536" s="175">
        <v>22484</v>
      </c>
      <c r="Z536" s="49" t="s">
        <v>1063</v>
      </c>
      <c r="AA536" s="49"/>
      <c r="AB536" s="49"/>
      <c r="AC536" s="54"/>
      <c r="AD536" s="98"/>
      <c r="AE536" s="54"/>
      <c r="AF536" s="54"/>
      <c r="AG536" s="54"/>
      <c r="AH536" s="50"/>
      <c r="AI536" s="52" t="s">
        <v>113</v>
      </c>
    </row>
    <row r="537" spans="1:35" s="26" customFormat="1" ht="55.15" customHeight="1" x14ac:dyDescent="0.2">
      <c r="A537" s="42" t="s">
        <v>2248</v>
      </c>
      <c r="B537" s="42" t="s">
        <v>213</v>
      </c>
      <c r="C537" s="49" t="s">
        <v>35</v>
      </c>
      <c r="D537" s="49"/>
      <c r="E537" s="177" t="s">
        <v>2251</v>
      </c>
      <c r="F537" s="49" t="s">
        <v>2256</v>
      </c>
      <c r="G537" s="50" t="s">
        <v>2253</v>
      </c>
      <c r="H537" s="50" t="s">
        <v>1063</v>
      </c>
      <c r="I537" s="49" t="s">
        <v>40</v>
      </c>
      <c r="J537" s="134">
        <v>43185</v>
      </c>
      <c r="K537" s="51" t="s">
        <v>193</v>
      </c>
      <c r="L537" s="50" t="s">
        <v>1063</v>
      </c>
      <c r="M537" s="52" t="s">
        <v>45</v>
      </c>
      <c r="N537" s="49" t="s">
        <v>41</v>
      </c>
      <c r="O537" s="49" t="s">
        <v>51</v>
      </c>
      <c r="P537" s="136"/>
      <c r="Q537" s="39"/>
      <c r="R537" s="160"/>
      <c r="S537" s="49"/>
      <c r="T537" s="52"/>
      <c r="U537" s="49" t="s">
        <v>45</v>
      </c>
      <c r="V537" s="140" t="s">
        <v>1063</v>
      </c>
      <c r="W537" s="98" t="s">
        <v>1063</v>
      </c>
      <c r="X537" s="98" t="s">
        <v>1063</v>
      </c>
      <c r="Y537" s="175">
        <v>12848</v>
      </c>
      <c r="Z537" s="49" t="s">
        <v>1063</v>
      </c>
      <c r="AA537" s="49"/>
      <c r="AB537" s="49"/>
      <c r="AC537" s="54"/>
      <c r="AD537" s="98"/>
      <c r="AE537" s="54"/>
      <c r="AF537" s="54"/>
      <c r="AG537" s="54"/>
      <c r="AH537" s="50"/>
      <c r="AI537" s="52" t="s">
        <v>113</v>
      </c>
    </row>
    <row r="538" spans="1:35" s="26" customFormat="1" ht="55.15" customHeight="1" x14ac:dyDescent="0.2">
      <c r="A538" s="42" t="s">
        <v>2249</v>
      </c>
      <c r="B538" s="42" t="s">
        <v>213</v>
      </c>
      <c r="C538" s="49" t="s">
        <v>35</v>
      </c>
      <c r="D538" s="49"/>
      <c r="E538" s="177" t="s">
        <v>2251</v>
      </c>
      <c r="F538" s="49" t="s">
        <v>2256</v>
      </c>
      <c r="G538" s="50" t="s">
        <v>2254</v>
      </c>
      <c r="H538" s="50" t="s">
        <v>1063</v>
      </c>
      <c r="I538" s="49" t="s">
        <v>40</v>
      </c>
      <c r="J538" s="134">
        <v>43185</v>
      </c>
      <c r="K538" s="51" t="s">
        <v>193</v>
      </c>
      <c r="L538" s="50" t="s">
        <v>1063</v>
      </c>
      <c r="M538" s="52" t="s">
        <v>45</v>
      </c>
      <c r="N538" s="49" t="s">
        <v>41</v>
      </c>
      <c r="O538" s="49" t="s">
        <v>51</v>
      </c>
      <c r="P538" s="136"/>
      <c r="Q538" s="39"/>
      <c r="R538" s="160"/>
      <c r="S538" s="49"/>
      <c r="T538" s="52"/>
      <c r="U538" s="49" t="s">
        <v>45</v>
      </c>
      <c r="V538" s="140" t="s">
        <v>1063</v>
      </c>
      <c r="W538" s="98" t="s">
        <v>1063</v>
      </c>
      <c r="X538" s="98" t="s">
        <v>1063</v>
      </c>
      <c r="Y538" s="175">
        <v>13724</v>
      </c>
      <c r="Z538" s="49" t="s">
        <v>1063</v>
      </c>
      <c r="AA538" s="49"/>
      <c r="AB538" s="49"/>
      <c r="AC538" s="54"/>
      <c r="AD538" s="98"/>
      <c r="AE538" s="54"/>
      <c r="AF538" s="54"/>
      <c r="AG538" s="54"/>
      <c r="AH538" s="50"/>
      <c r="AI538" s="52" t="s">
        <v>113</v>
      </c>
    </row>
    <row r="539" spans="1:35" s="26" customFormat="1" ht="55.15" customHeight="1" x14ac:dyDescent="0.2">
      <c r="A539" s="42" t="s">
        <v>2250</v>
      </c>
      <c r="B539" s="42" t="s">
        <v>213</v>
      </c>
      <c r="C539" s="49" t="s">
        <v>35</v>
      </c>
      <c r="D539" s="49"/>
      <c r="E539" s="177" t="s">
        <v>2251</v>
      </c>
      <c r="F539" s="49" t="s">
        <v>2256</v>
      </c>
      <c r="G539" s="50" t="s">
        <v>2255</v>
      </c>
      <c r="H539" s="50" t="s">
        <v>1063</v>
      </c>
      <c r="I539" s="49" t="s">
        <v>40</v>
      </c>
      <c r="J539" s="134">
        <v>43185</v>
      </c>
      <c r="K539" s="51" t="s">
        <v>193</v>
      </c>
      <c r="L539" s="50" t="s">
        <v>1063</v>
      </c>
      <c r="M539" s="52" t="s">
        <v>45</v>
      </c>
      <c r="N539" s="49" t="s">
        <v>41</v>
      </c>
      <c r="O539" s="49" t="s">
        <v>51</v>
      </c>
      <c r="P539" s="136"/>
      <c r="Q539" s="39"/>
      <c r="R539" s="160"/>
      <c r="S539" s="49"/>
      <c r="T539" s="52"/>
      <c r="U539" s="49" t="s">
        <v>45</v>
      </c>
      <c r="V539" s="140" t="s">
        <v>1063</v>
      </c>
      <c r="W539" s="98" t="s">
        <v>1063</v>
      </c>
      <c r="X539" s="98" t="s">
        <v>1063</v>
      </c>
      <c r="Y539" s="175">
        <v>12848</v>
      </c>
      <c r="Z539" s="49" t="s">
        <v>1063</v>
      </c>
      <c r="AA539" s="49"/>
      <c r="AB539" s="49"/>
      <c r="AC539" s="54"/>
      <c r="AD539" s="98"/>
      <c r="AE539" s="54"/>
      <c r="AF539" s="54"/>
      <c r="AG539" s="54"/>
      <c r="AH539" s="50"/>
      <c r="AI539" s="52" t="s">
        <v>113</v>
      </c>
    </row>
    <row r="540" spans="1:35" s="26" customFormat="1" ht="55.15" customHeight="1" x14ac:dyDescent="0.2">
      <c r="A540" s="42" t="s">
        <v>2259</v>
      </c>
      <c r="B540" s="42" t="s">
        <v>213</v>
      </c>
      <c r="C540" s="49" t="s">
        <v>35</v>
      </c>
      <c r="D540" s="49"/>
      <c r="E540" s="177" t="s">
        <v>2251</v>
      </c>
      <c r="F540" s="49" t="s">
        <v>2256</v>
      </c>
      <c r="G540" s="50" t="s">
        <v>2260</v>
      </c>
      <c r="H540" s="50" t="s">
        <v>1063</v>
      </c>
      <c r="I540" s="49" t="s">
        <v>40</v>
      </c>
      <c r="J540" s="134">
        <v>43206</v>
      </c>
      <c r="K540" s="51" t="s">
        <v>193</v>
      </c>
      <c r="L540" s="50" t="s">
        <v>1063</v>
      </c>
      <c r="M540" s="52" t="s">
        <v>45</v>
      </c>
      <c r="N540" s="49" t="s">
        <v>41</v>
      </c>
      <c r="O540" s="49" t="s">
        <v>51</v>
      </c>
      <c r="P540" s="136"/>
      <c r="Q540" s="39"/>
      <c r="R540" s="160"/>
      <c r="S540" s="49"/>
      <c r="T540" s="52"/>
      <c r="U540" s="49" t="s">
        <v>45</v>
      </c>
      <c r="V540" s="140" t="s">
        <v>1063</v>
      </c>
      <c r="W540" s="98" t="s">
        <v>1063</v>
      </c>
      <c r="X540" s="98" t="s">
        <v>1063</v>
      </c>
      <c r="Y540" s="175">
        <v>23360</v>
      </c>
      <c r="Z540" s="49" t="s">
        <v>1063</v>
      </c>
      <c r="AA540" s="49"/>
      <c r="AB540" s="49"/>
      <c r="AC540" s="54"/>
      <c r="AD540" s="98"/>
      <c r="AE540" s="54"/>
      <c r="AF540" s="54"/>
      <c r="AG540" s="54"/>
      <c r="AH540" s="50"/>
      <c r="AI540" s="52" t="s">
        <v>113</v>
      </c>
    </row>
    <row r="541" spans="1:35" s="26" customFormat="1" ht="55.15" customHeight="1" x14ac:dyDescent="0.2">
      <c r="A541" s="42" t="s">
        <v>2261</v>
      </c>
      <c r="B541" s="42" t="s">
        <v>212</v>
      </c>
      <c r="C541" s="49" t="s">
        <v>36</v>
      </c>
      <c r="D541" s="49" t="s">
        <v>0</v>
      </c>
      <c r="E541" s="153" t="s">
        <v>29</v>
      </c>
      <c r="F541" s="49" t="s">
        <v>307</v>
      </c>
      <c r="G541" s="50" t="s">
        <v>2262</v>
      </c>
      <c r="H541" s="50" t="s">
        <v>1063</v>
      </c>
      <c r="I541" s="49" t="s">
        <v>40</v>
      </c>
      <c r="J541" s="134">
        <v>43234</v>
      </c>
      <c r="K541" s="51" t="s">
        <v>2238</v>
      </c>
      <c r="L541" s="50" t="s">
        <v>1063</v>
      </c>
      <c r="M541" s="52" t="s">
        <v>45</v>
      </c>
      <c r="N541" s="49" t="s">
        <v>41</v>
      </c>
      <c r="O541" s="49" t="s">
        <v>51</v>
      </c>
      <c r="P541" s="136">
        <v>43158</v>
      </c>
      <c r="Q541" s="39" t="s">
        <v>187</v>
      </c>
      <c r="R541" s="160" t="s">
        <v>2306</v>
      </c>
      <c r="S541" s="49"/>
      <c r="T541" s="52"/>
      <c r="U541" s="49" t="s">
        <v>45</v>
      </c>
      <c r="V541" s="140" t="s">
        <v>1063</v>
      </c>
      <c r="W541" s="98" t="s">
        <v>1063</v>
      </c>
      <c r="X541" s="98" t="s">
        <v>1063</v>
      </c>
      <c r="Y541" s="157">
        <v>74560</v>
      </c>
      <c r="Z541" s="49" t="s">
        <v>45</v>
      </c>
      <c r="AA541" s="49"/>
      <c r="AB541" s="49"/>
      <c r="AC541" s="54"/>
      <c r="AD541" s="98" t="s">
        <v>546</v>
      </c>
      <c r="AE541" s="54"/>
      <c r="AF541" s="54"/>
      <c r="AG541" s="54"/>
      <c r="AH541" s="50"/>
      <c r="AI541" s="52" t="s">
        <v>113</v>
      </c>
    </row>
    <row r="542" spans="1:35" s="26" customFormat="1" ht="55.15" customHeight="1" x14ac:dyDescent="0.2">
      <c r="A542" s="42" t="s">
        <v>2263</v>
      </c>
      <c r="B542" s="42" t="s">
        <v>212</v>
      </c>
      <c r="C542" s="211" t="s">
        <v>36</v>
      </c>
      <c r="D542" s="49" t="s">
        <v>0</v>
      </c>
      <c r="E542" s="153" t="s">
        <v>31</v>
      </c>
      <c r="F542" s="49" t="s">
        <v>50</v>
      </c>
      <c r="G542" s="50" t="s">
        <v>2264</v>
      </c>
      <c r="H542" s="50" t="s">
        <v>1063</v>
      </c>
      <c r="I542" s="49" t="s">
        <v>40</v>
      </c>
      <c r="J542" s="134">
        <v>43234</v>
      </c>
      <c r="K542" s="51"/>
      <c r="L542" s="50" t="s">
        <v>1063</v>
      </c>
      <c r="M542" s="52" t="s">
        <v>45</v>
      </c>
      <c r="N542" s="49" t="s">
        <v>42</v>
      </c>
      <c r="O542" s="49" t="s">
        <v>51</v>
      </c>
      <c r="P542" s="136">
        <v>43158</v>
      </c>
      <c r="Q542" s="39" t="s">
        <v>248</v>
      </c>
      <c r="R542" s="160" t="s">
        <v>2307</v>
      </c>
      <c r="S542" s="49"/>
      <c r="T542" s="52"/>
      <c r="U542" s="49" t="s">
        <v>45</v>
      </c>
      <c r="V542" s="140" t="s">
        <v>1063</v>
      </c>
      <c r="W542" s="98" t="s">
        <v>1063</v>
      </c>
      <c r="X542" s="98" t="s">
        <v>1063</v>
      </c>
      <c r="Y542" s="157">
        <v>47835</v>
      </c>
      <c r="Z542" s="49" t="s">
        <v>44</v>
      </c>
      <c r="AA542" s="49"/>
      <c r="AB542" s="49"/>
      <c r="AC542" s="54"/>
      <c r="AD542" s="98" t="s">
        <v>1063</v>
      </c>
      <c r="AE542" s="54"/>
      <c r="AF542" s="54"/>
      <c r="AG542" s="54"/>
      <c r="AH542" s="50"/>
      <c r="AI542" s="52" t="s">
        <v>113</v>
      </c>
    </row>
    <row r="543" spans="1:35" s="26" customFormat="1" ht="76.5" customHeight="1" x14ac:dyDescent="0.2">
      <c r="A543" s="42" t="s">
        <v>2265</v>
      </c>
      <c r="B543" s="42" t="s">
        <v>212</v>
      </c>
      <c r="C543" s="193" t="s">
        <v>36</v>
      </c>
      <c r="D543" s="49" t="s">
        <v>0</v>
      </c>
      <c r="E543" s="153" t="s">
        <v>31</v>
      </c>
      <c r="F543" s="49" t="s">
        <v>353</v>
      </c>
      <c r="G543" s="50" t="s">
        <v>2266</v>
      </c>
      <c r="H543" s="50" t="s">
        <v>1063</v>
      </c>
      <c r="I543" s="49" t="s">
        <v>40</v>
      </c>
      <c r="J543" s="134" t="s">
        <v>1939</v>
      </c>
      <c r="K543" s="51" t="s">
        <v>125</v>
      </c>
      <c r="L543" s="50" t="s">
        <v>2267</v>
      </c>
      <c r="M543" s="52" t="s">
        <v>44</v>
      </c>
      <c r="N543" s="49" t="s">
        <v>42</v>
      </c>
      <c r="O543" s="49" t="s">
        <v>1797</v>
      </c>
      <c r="P543" s="136">
        <v>43164</v>
      </c>
      <c r="Q543" s="39" t="s">
        <v>1063</v>
      </c>
      <c r="R543" s="160" t="s">
        <v>2268</v>
      </c>
      <c r="S543" s="49"/>
      <c r="T543" s="52"/>
      <c r="U543" s="49" t="s">
        <v>45</v>
      </c>
      <c r="V543" s="140" t="s">
        <v>1063</v>
      </c>
      <c r="W543" s="98" t="s">
        <v>1930</v>
      </c>
      <c r="X543" s="98" t="s">
        <v>1931</v>
      </c>
      <c r="Y543" s="157" t="s">
        <v>1063</v>
      </c>
      <c r="Z543" s="49" t="s">
        <v>44</v>
      </c>
      <c r="AA543" s="49"/>
      <c r="AB543" s="49"/>
      <c r="AC543" s="54"/>
      <c r="AD543" s="98" t="s">
        <v>1873</v>
      </c>
      <c r="AE543" s="54"/>
      <c r="AF543" s="54"/>
      <c r="AG543" s="54"/>
      <c r="AH543" s="50"/>
      <c r="AI543" s="52" t="s">
        <v>114</v>
      </c>
    </row>
    <row r="544" spans="1:35" s="26" customFormat="1" ht="87.6" customHeight="1" x14ac:dyDescent="0.2">
      <c r="A544" s="42" t="s">
        <v>2270</v>
      </c>
      <c r="B544" s="42" t="s">
        <v>213</v>
      </c>
      <c r="C544" s="193" t="s">
        <v>36</v>
      </c>
      <c r="D544" s="49" t="s">
        <v>0</v>
      </c>
      <c r="E544" s="177" t="s">
        <v>31</v>
      </c>
      <c r="F544" s="49" t="s">
        <v>1910</v>
      </c>
      <c r="G544" s="50" t="s">
        <v>2269</v>
      </c>
      <c r="H544" s="50" t="s">
        <v>1063</v>
      </c>
      <c r="I544" s="49" t="s">
        <v>40</v>
      </c>
      <c r="J544" s="134" t="s">
        <v>1939</v>
      </c>
      <c r="K544" s="51" t="s">
        <v>125</v>
      </c>
      <c r="L544" s="50" t="s">
        <v>2267</v>
      </c>
      <c r="M544" s="52" t="s">
        <v>44</v>
      </c>
      <c r="N544" s="49" t="s">
        <v>42</v>
      </c>
      <c r="O544" s="49" t="s">
        <v>1797</v>
      </c>
      <c r="P544" s="136">
        <v>43166</v>
      </c>
      <c r="Q544" s="39" t="s">
        <v>1063</v>
      </c>
      <c r="R544" s="160" t="s">
        <v>2268</v>
      </c>
      <c r="S544" s="49"/>
      <c r="T544" s="52"/>
      <c r="U544" s="49" t="s">
        <v>45</v>
      </c>
      <c r="V544" s="140" t="s">
        <v>1063</v>
      </c>
      <c r="W544" s="98" t="s">
        <v>1930</v>
      </c>
      <c r="X544" s="98" t="s">
        <v>1931</v>
      </c>
      <c r="Y544" s="157" t="s">
        <v>1063</v>
      </c>
      <c r="Z544" s="49" t="s">
        <v>44</v>
      </c>
      <c r="AA544" s="49"/>
      <c r="AB544" s="49"/>
      <c r="AC544" s="54"/>
      <c r="AD544" s="98" t="s">
        <v>1873</v>
      </c>
      <c r="AE544" s="54"/>
      <c r="AF544" s="54"/>
      <c r="AG544" s="54"/>
      <c r="AH544" s="50"/>
      <c r="AI544" s="52" t="s">
        <v>114</v>
      </c>
    </row>
    <row r="545" spans="1:35" s="26" customFormat="1" ht="89.25" customHeight="1" x14ac:dyDescent="0.2">
      <c r="A545" s="42" t="s">
        <v>2271</v>
      </c>
      <c r="B545" s="42" t="s">
        <v>213</v>
      </c>
      <c r="C545" s="193" t="s">
        <v>36</v>
      </c>
      <c r="D545" s="49" t="s">
        <v>0</v>
      </c>
      <c r="E545" s="177" t="s">
        <v>31</v>
      </c>
      <c r="F545" s="49" t="s">
        <v>353</v>
      </c>
      <c r="G545" s="50" t="s">
        <v>2272</v>
      </c>
      <c r="H545" s="50" t="s">
        <v>1063</v>
      </c>
      <c r="I545" s="49" t="s">
        <v>40</v>
      </c>
      <c r="J545" s="134" t="s">
        <v>1939</v>
      </c>
      <c r="K545" s="51" t="s">
        <v>125</v>
      </c>
      <c r="L545" s="50" t="s">
        <v>2267</v>
      </c>
      <c r="M545" s="52" t="s">
        <v>44</v>
      </c>
      <c r="N545" s="49" t="s">
        <v>42</v>
      </c>
      <c r="O545" s="49" t="s">
        <v>1797</v>
      </c>
      <c r="P545" s="136">
        <v>43164</v>
      </c>
      <c r="Q545" s="39" t="s">
        <v>1063</v>
      </c>
      <c r="R545" s="160" t="s">
        <v>2268</v>
      </c>
      <c r="S545" s="49"/>
      <c r="T545" s="52"/>
      <c r="U545" s="49" t="s">
        <v>45</v>
      </c>
      <c r="V545" s="140" t="s">
        <v>1063</v>
      </c>
      <c r="W545" s="98" t="s">
        <v>1930</v>
      </c>
      <c r="X545" s="98" t="s">
        <v>1931</v>
      </c>
      <c r="Y545" s="157" t="s">
        <v>1063</v>
      </c>
      <c r="Z545" s="49" t="s">
        <v>44</v>
      </c>
      <c r="AA545" s="49"/>
      <c r="AB545" s="49"/>
      <c r="AC545" s="54"/>
      <c r="AD545" s="98" t="s">
        <v>1873</v>
      </c>
      <c r="AE545" s="54"/>
      <c r="AF545" s="54"/>
      <c r="AG545" s="54"/>
      <c r="AH545" s="50"/>
      <c r="AI545" s="52" t="s">
        <v>114</v>
      </c>
    </row>
    <row r="546" spans="1:35" s="26" customFormat="1" ht="111" customHeight="1" x14ac:dyDescent="0.2">
      <c r="A546" s="42" t="s">
        <v>2275</v>
      </c>
      <c r="B546" s="42" t="s">
        <v>213</v>
      </c>
      <c r="C546" s="193" t="s">
        <v>36</v>
      </c>
      <c r="D546" s="49" t="s">
        <v>0</v>
      </c>
      <c r="E546" s="177" t="s">
        <v>31</v>
      </c>
      <c r="F546" s="49" t="s">
        <v>353</v>
      </c>
      <c r="G546" s="50" t="s">
        <v>2276</v>
      </c>
      <c r="H546" s="50" t="s">
        <v>1063</v>
      </c>
      <c r="I546" s="49" t="s">
        <v>40</v>
      </c>
      <c r="J546" s="134" t="s">
        <v>1939</v>
      </c>
      <c r="K546" s="51" t="s">
        <v>125</v>
      </c>
      <c r="L546" s="50" t="s">
        <v>2267</v>
      </c>
      <c r="M546" s="52" t="s">
        <v>44</v>
      </c>
      <c r="N546" s="49" t="s">
        <v>42</v>
      </c>
      <c r="O546" s="49" t="s">
        <v>1797</v>
      </c>
      <c r="P546" s="136">
        <v>43164</v>
      </c>
      <c r="Q546" s="39" t="s">
        <v>1063</v>
      </c>
      <c r="R546" s="160" t="s">
        <v>2268</v>
      </c>
      <c r="S546" s="49"/>
      <c r="T546" s="52"/>
      <c r="U546" s="49" t="s">
        <v>45</v>
      </c>
      <c r="V546" s="140" t="s">
        <v>1063</v>
      </c>
      <c r="W546" s="98" t="s">
        <v>1930</v>
      </c>
      <c r="X546" s="98" t="s">
        <v>1931</v>
      </c>
      <c r="Y546" s="157" t="s">
        <v>1063</v>
      </c>
      <c r="Z546" s="49" t="s">
        <v>44</v>
      </c>
      <c r="AA546" s="49"/>
      <c r="AB546" s="49"/>
      <c r="AC546" s="54"/>
      <c r="AD546" s="98" t="s">
        <v>1873</v>
      </c>
      <c r="AE546" s="54"/>
      <c r="AF546" s="54"/>
      <c r="AG546" s="54"/>
      <c r="AH546" s="50"/>
      <c r="AI546" s="52" t="s">
        <v>114</v>
      </c>
    </row>
    <row r="547" spans="1:35" s="26" customFormat="1" ht="97.9" customHeight="1" x14ac:dyDescent="0.2">
      <c r="A547" s="42" t="s">
        <v>2273</v>
      </c>
      <c r="B547" s="42" t="s">
        <v>213</v>
      </c>
      <c r="C547" s="193" t="s">
        <v>36</v>
      </c>
      <c r="D547" s="49" t="s">
        <v>0</v>
      </c>
      <c r="E547" s="177" t="s">
        <v>31</v>
      </c>
      <c r="F547" s="49" t="s">
        <v>148</v>
      </c>
      <c r="G547" s="50" t="s">
        <v>2274</v>
      </c>
      <c r="H547" s="50" t="s">
        <v>1063</v>
      </c>
      <c r="I547" s="49" t="s">
        <v>40</v>
      </c>
      <c r="J547" s="134" t="s">
        <v>1939</v>
      </c>
      <c r="K547" s="51" t="s">
        <v>125</v>
      </c>
      <c r="L547" s="50" t="s">
        <v>2267</v>
      </c>
      <c r="M547" s="52" t="s">
        <v>44</v>
      </c>
      <c r="N547" s="49" t="s">
        <v>42</v>
      </c>
      <c r="O547" s="49" t="s">
        <v>1797</v>
      </c>
      <c r="P547" s="136">
        <v>43164</v>
      </c>
      <c r="Q547" s="39" t="s">
        <v>1063</v>
      </c>
      <c r="R547" s="160" t="s">
        <v>2268</v>
      </c>
      <c r="S547" s="49"/>
      <c r="T547" s="52"/>
      <c r="U547" s="49" t="s">
        <v>45</v>
      </c>
      <c r="V547" s="140" t="s">
        <v>1063</v>
      </c>
      <c r="W547" s="98" t="s">
        <v>1930</v>
      </c>
      <c r="X547" s="98" t="s">
        <v>1931</v>
      </c>
      <c r="Y547" s="157" t="s">
        <v>1063</v>
      </c>
      <c r="Z547" s="49" t="s">
        <v>44</v>
      </c>
      <c r="AA547" s="49"/>
      <c r="AB547" s="49"/>
      <c r="AC547" s="54"/>
      <c r="AD547" s="98" t="s">
        <v>1873</v>
      </c>
      <c r="AE547" s="54"/>
      <c r="AF547" s="54"/>
      <c r="AG547" s="54"/>
      <c r="AH547" s="50"/>
      <c r="AI547" s="52" t="s">
        <v>114</v>
      </c>
    </row>
    <row r="548" spans="1:35" s="26" customFormat="1" ht="97.9" customHeight="1" x14ac:dyDescent="0.2">
      <c r="A548" s="42" t="s">
        <v>2282</v>
      </c>
      <c r="B548" s="42" t="s">
        <v>213</v>
      </c>
      <c r="C548" s="193" t="s">
        <v>36</v>
      </c>
      <c r="D548" s="49" t="s">
        <v>0</v>
      </c>
      <c r="E548" s="177" t="s">
        <v>31</v>
      </c>
      <c r="F548" s="49" t="s">
        <v>1904</v>
      </c>
      <c r="G548" s="50" t="s">
        <v>2283</v>
      </c>
      <c r="H548" s="50" t="s">
        <v>1063</v>
      </c>
      <c r="I548" s="49" t="s">
        <v>40</v>
      </c>
      <c r="J548" s="134" t="s">
        <v>1939</v>
      </c>
      <c r="K548" s="51" t="s">
        <v>125</v>
      </c>
      <c r="L548" s="50" t="s">
        <v>2267</v>
      </c>
      <c r="M548" s="52" t="s">
        <v>44</v>
      </c>
      <c r="N548" s="49" t="s">
        <v>42</v>
      </c>
      <c r="O548" s="49" t="s">
        <v>1797</v>
      </c>
      <c r="P548" s="136">
        <v>43166</v>
      </c>
      <c r="Q548" s="39" t="s">
        <v>1063</v>
      </c>
      <c r="R548" s="160" t="s">
        <v>2268</v>
      </c>
      <c r="S548" s="49"/>
      <c r="T548" s="52"/>
      <c r="U548" s="49" t="s">
        <v>45</v>
      </c>
      <c r="V548" s="140" t="s">
        <v>1063</v>
      </c>
      <c r="W548" s="98" t="s">
        <v>1930</v>
      </c>
      <c r="X548" s="98" t="s">
        <v>1931</v>
      </c>
      <c r="Y548" s="157" t="s">
        <v>1063</v>
      </c>
      <c r="Z548" s="49" t="s">
        <v>44</v>
      </c>
      <c r="AA548" s="49"/>
      <c r="AB548" s="49"/>
      <c r="AC548" s="54"/>
      <c r="AD548" s="98" t="s">
        <v>1873</v>
      </c>
      <c r="AE548" s="54"/>
      <c r="AF548" s="54"/>
      <c r="AG548" s="54"/>
      <c r="AH548" s="50"/>
      <c r="AI548" s="52" t="s">
        <v>114</v>
      </c>
    </row>
    <row r="549" spans="1:35" s="26" customFormat="1" ht="60.6" customHeight="1" x14ac:dyDescent="0.2">
      <c r="A549" s="42" t="s">
        <v>2277</v>
      </c>
      <c r="B549" s="42" t="s">
        <v>212</v>
      </c>
      <c r="C549" s="49" t="s">
        <v>34</v>
      </c>
      <c r="D549" s="49" t="s">
        <v>843</v>
      </c>
      <c r="E549" s="153" t="s">
        <v>844</v>
      </c>
      <c r="F549" s="49" t="s">
        <v>2278</v>
      </c>
      <c r="G549" s="50" t="s">
        <v>2279</v>
      </c>
      <c r="H549" s="50" t="s">
        <v>1063</v>
      </c>
      <c r="I549" s="49" t="s">
        <v>273</v>
      </c>
      <c r="J549" s="134" t="s">
        <v>1063</v>
      </c>
      <c r="K549" s="51" t="s">
        <v>125</v>
      </c>
      <c r="L549" s="50" t="s">
        <v>2280</v>
      </c>
      <c r="M549" s="52" t="s">
        <v>45</v>
      </c>
      <c r="N549" s="49" t="s">
        <v>43</v>
      </c>
      <c r="O549" s="50" t="s">
        <v>2281</v>
      </c>
      <c r="P549" s="136">
        <v>43165</v>
      </c>
      <c r="Q549" s="39" t="s">
        <v>187</v>
      </c>
      <c r="R549" s="160" t="s">
        <v>2333</v>
      </c>
      <c r="S549" s="49"/>
      <c r="T549" s="52"/>
      <c r="U549" s="49" t="s">
        <v>44</v>
      </c>
      <c r="V549" s="140" t="s">
        <v>2334</v>
      </c>
      <c r="W549" s="98" t="s">
        <v>1930</v>
      </c>
      <c r="X549" s="98" t="s">
        <v>1931</v>
      </c>
      <c r="Y549" s="157" t="s">
        <v>1063</v>
      </c>
      <c r="Z549" s="49" t="s">
        <v>45</v>
      </c>
      <c r="AA549" s="49"/>
      <c r="AB549" s="49"/>
      <c r="AC549" s="54"/>
      <c r="AD549" s="98" t="s">
        <v>113</v>
      </c>
      <c r="AE549" s="54"/>
      <c r="AF549" s="54"/>
      <c r="AG549" s="54"/>
      <c r="AH549" s="50"/>
      <c r="AI549" s="52" t="s">
        <v>109</v>
      </c>
    </row>
    <row r="550" spans="1:35" s="26" customFormat="1" ht="60.6" customHeight="1" x14ac:dyDescent="0.2">
      <c r="A550" s="42" t="s">
        <v>2284</v>
      </c>
      <c r="B550" s="42" t="s">
        <v>212</v>
      </c>
      <c r="C550" s="49" t="s">
        <v>38</v>
      </c>
      <c r="D550" s="49" t="s">
        <v>843</v>
      </c>
      <c r="E550" s="153" t="s">
        <v>844</v>
      </c>
      <c r="F550" s="49" t="s">
        <v>2292</v>
      </c>
      <c r="G550" s="50" t="s">
        <v>2293</v>
      </c>
      <c r="H550" s="50" t="s">
        <v>2294</v>
      </c>
      <c r="I550" s="49" t="s">
        <v>49</v>
      </c>
      <c r="J550" s="134" t="s">
        <v>1063</v>
      </c>
      <c r="K550" s="51" t="s">
        <v>125</v>
      </c>
      <c r="L550" s="50" t="s">
        <v>2302</v>
      </c>
      <c r="M550" s="52" t="s">
        <v>45</v>
      </c>
      <c r="N550" s="49" t="s">
        <v>43</v>
      </c>
      <c r="O550" s="56" t="s">
        <v>1666</v>
      </c>
      <c r="P550" s="136">
        <v>43164</v>
      </c>
      <c r="Q550" s="39" t="s">
        <v>187</v>
      </c>
      <c r="R550" s="160" t="s">
        <v>2318</v>
      </c>
      <c r="S550" s="49"/>
      <c r="T550" s="52"/>
      <c r="U550" s="49" t="s">
        <v>44</v>
      </c>
      <c r="V550" s="140" t="s">
        <v>2319</v>
      </c>
      <c r="W550" s="98" t="s">
        <v>1930</v>
      </c>
      <c r="X550" s="98" t="s">
        <v>1931</v>
      </c>
      <c r="Y550" s="157" t="s">
        <v>1063</v>
      </c>
      <c r="Z550" s="49" t="s">
        <v>45</v>
      </c>
      <c r="AA550" s="49"/>
      <c r="AB550" s="49"/>
      <c r="AC550" s="54"/>
      <c r="AD550" s="98" t="s">
        <v>2303</v>
      </c>
      <c r="AE550" s="54"/>
      <c r="AF550" s="54"/>
      <c r="AG550" s="54"/>
      <c r="AH550" s="50"/>
      <c r="AI550" s="52" t="s">
        <v>109</v>
      </c>
    </row>
    <row r="551" spans="1:35" s="26" customFormat="1" ht="60.6" customHeight="1" x14ac:dyDescent="0.2">
      <c r="A551" s="42" t="s">
        <v>2285</v>
      </c>
      <c r="B551" s="42" t="s">
        <v>212</v>
      </c>
      <c r="C551" s="49" t="s">
        <v>38</v>
      </c>
      <c r="D551" s="49" t="s">
        <v>843</v>
      </c>
      <c r="E551" s="153" t="s">
        <v>844</v>
      </c>
      <c r="F551" s="49" t="s">
        <v>2292</v>
      </c>
      <c r="G551" s="50" t="s">
        <v>2293</v>
      </c>
      <c r="H551" s="50" t="s">
        <v>2295</v>
      </c>
      <c r="I551" s="49" t="s">
        <v>49</v>
      </c>
      <c r="J551" s="134" t="s">
        <v>1063</v>
      </c>
      <c r="K551" s="51" t="s">
        <v>125</v>
      </c>
      <c r="L551" s="50" t="s">
        <v>2302</v>
      </c>
      <c r="M551" s="52" t="s">
        <v>45</v>
      </c>
      <c r="N551" s="49" t="s">
        <v>43</v>
      </c>
      <c r="O551" s="56" t="s">
        <v>1666</v>
      </c>
      <c r="P551" s="136">
        <v>43164</v>
      </c>
      <c r="Q551" s="39" t="s">
        <v>187</v>
      </c>
      <c r="R551" s="160" t="s">
        <v>2318</v>
      </c>
      <c r="S551" s="49"/>
      <c r="T551" s="52"/>
      <c r="U551" s="49" t="s">
        <v>44</v>
      </c>
      <c r="V551" s="140" t="s">
        <v>2319</v>
      </c>
      <c r="W551" s="98" t="s">
        <v>1930</v>
      </c>
      <c r="X551" s="98" t="s">
        <v>1931</v>
      </c>
      <c r="Y551" s="157" t="s">
        <v>1063</v>
      </c>
      <c r="Z551" s="49" t="s">
        <v>45</v>
      </c>
      <c r="AA551" s="49"/>
      <c r="AB551" s="49"/>
      <c r="AC551" s="54"/>
      <c r="AD551" s="98" t="s">
        <v>2303</v>
      </c>
      <c r="AE551" s="54"/>
      <c r="AF551" s="54"/>
      <c r="AG551" s="54"/>
      <c r="AH551" s="50"/>
      <c r="AI551" s="52" t="s">
        <v>109</v>
      </c>
    </row>
    <row r="552" spans="1:35" s="26" customFormat="1" ht="60.6" customHeight="1" x14ac:dyDescent="0.2">
      <c r="A552" s="42" t="s">
        <v>2286</v>
      </c>
      <c r="B552" s="42" t="s">
        <v>212</v>
      </c>
      <c r="C552" s="49" t="s">
        <v>38</v>
      </c>
      <c r="D552" s="49" t="s">
        <v>843</v>
      </c>
      <c r="E552" s="153" t="s">
        <v>844</v>
      </c>
      <c r="F552" s="49" t="s">
        <v>2292</v>
      </c>
      <c r="G552" s="50" t="s">
        <v>2293</v>
      </c>
      <c r="H552" s="50" t="s">
        <v>2296</v>
      </c>
      <c r="I552" s="49" t="s">
        <v>49</v>
      </c>
      <c r="J552" s="134" t="s">
        <v>1063</v>
      </c>
      <c r="K552" s="51" t="s">
        <v>125</v>
      </c>
      <c r="L552" s="50" t="s">
        <v>2302</v>
      </c>
      <c r="M552" s="52" t="s">
        <v>45</v>
      </c>
      <c r="N552" s="49" t="s">
        <v>43</v>
      </c>
      <c r="O552" s="56" t="s">
        <v>1666</v>
      </c>
      <c r="P552" s="136">
        <v>43164</v>
      </c>
      <c r="Q552" s="39" t="s">
        <v>187</v>
      </c>
      <c r="R552" s="160" t="s">
        <v>2318</v>
      </c>
      <c r="S552" s="49"/>
      <c r="T552" s="52"/>
      <c r="U552" s="49" t="s">
        <v>44</v>
      </c>
      <c r="V552" s="140" t="s">
        <v>2319</v>
      </c>
      <c r="W552" s="98" t="s">
        <v>1930</v>
      </c>
      <c r="X552" s="98" t="s">
        <v>1931</v>
      </c>
      <c r="Y552" s="157" t="s">
        <v>1063</v>
      </c>
      <c r="Z552" s="49" t="s">
        <v>45</v>
      </c>
      <c r="AA552" s="49"/>
      <c r="AB552" s="49"/>
      <c r="AC552" s="54"/>
      <c r="AD552" s="98" t="s">
        <v>2303</v>
      </c>
      <c r="AE552" s="54"/>
      <c r="AF552" s="54"/>
      <c r="AG552" s="54"/>
      <c r="AH552" s="50"/>
      <c r="AI552" s="52" t="s">
        <v>109</v>
      </c>
    </row>
    <row r="553" spans="1:35" s="26" customFormat="1" ht="60.6" customHeight="1" x14ac:dyDescent="0.2">
      <c r="A553" s="42" t="s">
        <v>2287</v>
      </c>
      <c r="B553" s="42" t="s">
        <v>212</v>
      </c>
      <c r="C553" s="49" t="s">
        <v>38</v>
      </c>
      <c r="D553" s="49" t="s">
        <v>843</v>
      </c>
      <c r="E553" s="153" t="s">
        <v>844</v>
      </c>
      <c r="F553" s="49" t="s">
        <v>2292</v>
      </c>
      <c r="G553" s="50" t="s">
        <v>2293</v>
      </c>
      <c r="H553" s="50" t="s">
        <v>2297</v>
      </c>
      <c r="I553" s="49" t="s">
        <v>49</v>
      </c>
      <c r="J553" s="134" t="s">
        <v>1063</v>
      </c>
      <c r="K553" s="51" t="s">
        <v>125</v>
      </c>
      <c r="L553" s="50" t="s">
        <v>2302</v>
      </c>
      <c r="M553" s="52" t="s">
        <v>45</v>
      </c>
      <c r="N553" s="49" t="s">
        <v>43</v>
      </c>
      <c r="O553" s="56" t="s">
        <v>1666</v>
      </c>
      <c r="P553" s="136">
        <v>43164</v>
      </c>
      <c r="Q553" s="39" t="s">
        <v>187</v>
      </c>
      <c r="R553" s="160" t="s">
        <v>2318</v>
      </c>
      <c r="S553" s="49"/>
      <c r="T553" s="52"/>
      <c r="U553" s="49" t="s">
        <v>44</v>
      </c>
      <c r="V553" s="140" t="s">
        <v>2319</v>
      </c>
      <c r="W553" s="98" t="s">
        <v>1930</v>
      </c>
      <c r="X553" s="98" t="s">
        <v>1931</v>
      </c>
      <c r="Y553" s="157" t="s">
        <v>1063</v>
      </c>
      <c r="Z553" s="49" t="s">
        <v>45</v>
      </c>
      <c r="AA553" s="49"/>
      <c r="AB553" s="49"/>
      <c r="AC553" s="54"/>
      <c r="AD553" s="98" t="s">
        <v>2303</v>
      </c>
      <c r="AE553" s="54"/>
      <c r="AF553" s="54"/>
      <c r="AG553" s="54"/>
      <c r="AH553" s="50"/>
      <c r="AI553" s="52" t="s">
        <v>109</v>
      </c>
    </row>
    <row r="554" spans="1:35" s="26" customFormat="1" ht="60.6" customHeight="1" x14ac:dyDescent="0.2">
      <c r="A554" s="42" t="s">
        <v>2288</v>
      </c>
      <c r="B554" s="42" t="s">
        <v>212</v>
      </c>
      <c r="C554" s="49" t="s">
        <v>38</v>
      </c>
      <c r="D554" s="49" t="s">
        <v>843</v>
      </c>
      <c r="E554" s="153" t="s">
        <v>844</v>
      </c>
      <c r="F554" s="49" t="s">
        <v>2292</v>
      </c>
      <c r="G554" s="50" t="s">
        <v>2293</v>
      </c>
      <c r="H554" s="50" t="s">
        <v>2298</v>
      </c>
      <c r="I554" s="49" t="s">
        <v>49</v>
      </c>
      <c r="J554" s="134" t="s">
        <v>1063</v>
      </c>
      <c r="K554" s="51" t="s">
        <v>125</v>
      </c>
      <c r="L554" s="50" t="s">
        <v>2302</v>
      </c>
      <c r="M554" s="52" t="s">
        <v>45</v>
      </c>
      <c r="N554" s="49" t="s">
        <v>43</v>
      </c>
      <c r="O554" s="56" t="s">
        <v>1666</v>
      </c>
      <c r="P554" s="136">
        <v>43164</v>
      </c>
      <c r="Q554" s="39" t="s">
        <v>187</v>
      </c>
      <c r="R554" s="160" t="s">
        <v>2318</v>
      </c>
      <c r="S554" s="49"/>
      <c r="T554" s="52"/>
      <c r="U554" s="49" t="s">
        <v>44</v>
      </c>
      <c r="V554" s="140" t="s">
        <v>2319</v>
      </c>
      <c r="W554" s="98" t="s">
        <v>1930</v>
      </c>
      <c r="X554" s="98" t="s">
        <v>1931</v>
      </c>
      <c r="Y554" s="157" t="s">
        <v>1063</v>
      </c>
      <c r="Z554" s="49" t="s">
        <v>45</v>
      </c>
      <c r="AA554" s="49"/>
      <c r="AB554" s="49"/>
      <c r="AC554" s="54"/>
      <c r="AD554" s="98" t="s">
        <v>2303</v>
      </c>
      <c r="AE554" s="54"/>
      <c r="AF554" s="54"/>
      <c r="AG554" s="54"/>
      <c r="AH554" s="50"/>
      <c r="AI554" s="52" t="s">
        <v>109</v>
      </c>
    </row>
    <row r="555" spans="1:35" s="26" customFormat="1" ht="60.6" customHeight="1" x14ac:dyDescent="0.2">
      <c r="A555" s="42" t="s">
        <v>2289</v>
      </c>
      <c r="B555" s="42" t="s">
        <v>212</v>
      </c>
      <c r="C555" s="49" t="s">
        <v>38</v>
      </c>
      <c r="D555" s="49" t="s">
        <v>843</v>
      </c>
      <c r="E555" s="153" t="s">
        <v>844</v>
      </c>
      <c r="F555" s="49" t="s">
        <v>2292</v>
      </c>
      <c r="G555" s="50" t="s">
        <v>2293</v>
      </c>
      <c r="H555" s="50" t="s">
        <v>2299</v>
      </c>
      <c r="I555" s="49" t="s">
        <v>49</v>
      </c>
      <c r="J555" s="134" t="s">
        <v>1063</v>
      </c>
      <c r="K555" s="51" t="s">
        <v>125</v>
      </c>
      <c r="L555" s="50" t="s">
        <v>2302</v>
      </c>
      <c r="M555" s="52" t="s">
        <v>45</v>
      </c>
      <c r="N555" s="49" t="s">
        <v>43</v>
      </c>
      <c r="O555" s="56" t="s">
        <v>1666</v>
      </c>
      <c r="P555" s="136">
        <v>43164</v>
      </c>
      <c r="Q555" s="39" t="s">
        <v>187</v>
      </c>
      <c r="R555" s="160" t="s">
        <v>2318</v>
      </c>
      <c r="S555" s="49"/>
      <c r="T555" s="52"/>
      <c r="U555" s="49" t="s">
        <v>44</v>
      </c>
      <c r="V555" s="140" t="s">
        <v>2319</v>
      </c>
      <c r="W555" s="98" t="s">
        <v>1930</v>
      </c>
      <c r="X555" s="98" t="s">
        <v>1931</v>
      </c>
      <c r="Y555" s="157" t="s">
        <v>1063</v>
      </c>
      <c r="Z555" s="49" t="s">
        <v>45</v>
      </c>
      <c r="AA555" s="49"/>
      <c r="AB555" s="49"/>
      <c r="AC555" s="54"/>
      <c r="AD555" s="98" t="s">
        <v>2303</v>
      </c>
      <c r="AE555" s="54"/>
      <c r="AF555" s="54"/>
      <c r="AG555" s="54"/>
      <c r="AH555" s="50"/>
      <c r="AI555" s="52" t="s">
        <v>109</v>
      </c>
    </row>
    <row r="556" spans="1:35" s="26" customFormat="1" ht="60.6" customHeight="1" x14ac:dyDescent="0.2">
      <c r="A556" s="42" t="s">
        <v>2290</v>
      </c>
      <c r="B556" s="42" t="s">
        <v>212</v>
      </c>
      <c r="C556" s="49" t="s">
        <v>38</v>
      </c>
      <c r="D556" s="49" t="s">
        <v>843</v>
      </c>
      <c r="E556" s="153" t="s">
        <v>844</v>
      </c>
      <c r="F556" s="49" t="s">
        <v>2292</v>
      </c>
      <c r="G556" s="50" t="s">
        <v>2293</v>
      </c>
      <c r="H556" s="50" t="s">
        <v>2300</v>
      </c>
      <c r="I556" s="49" t="s">
        <v>49</v>
      </c>
      <c r="J556" s="134" t="s">
        <v>1063</v>
      </c>
      <c r="K556" s="51" t="s">
        <v>125</v>
      </c>
      <c r="L556" s="50" t="s">
        <v>2302</v>
      </c>
      <c r="M556" s="52" t="s">
        <v>45</v>
      </c>
      <c r="N556" s="49" t="s">
        <v>43</v>
      </c>
      <c r="O556" s="56" t="s">
        <v>1666</v>
      </c>
      <c r="P556" s="136">
        <v>43164</v>
      </c>
      <c r="Q556" s="39" t="s">
        <v>187</v>
      </c>
      <c r="R556" s="160" t="s">
        <v>2318</v>
      </c>
      <c r="S556" s="49"/>
      <c r="T556" s="52"/>
      <c r="U556" s="49" t="s">
        <v>44</v>
      </c>
      <c r="V556" s="140" t="s">
        <v>2319</v>
      </c>
      <c r="W556" s="98" t="s">
        <v>1930</v>
      </c>
      <c r="X556" s="98" t="s">
        <v>1931</v>
      </c>
      <c r="Y556" s="157" t="s">
        <v>1063</v>
      </c>
      <c r="Z556" s="49" t="s">
        <v>45</v>
      </c>
      <c r="AA556" s="49"/>
      <c r="AB556" s="49"/>
      <c r="AC556" s="54"/>
      <c r="AD556" s="98" t="s">
        <v>2303</v>
      </c>
      <c r="AE556" s="54"/>
      <c r="AF556" s="54"/>
      <c r="AG556" s="54"/>
      <c r="AH556" s="50"/>
      <c r="AI556" s="52" t="s">
        <v>109</v>
      </c>
    </row>
    <row r="557" spans="1:35" s="26" customFormat="1" ht="60.6" customHeight="1" x14ac:dyDescent="0.2">
      <c r="A557" s="42" t="s">
        <v>2291</v>
      </c>
      <c r="B557" s="42" t="s">
        <v>212</v>
      </c>
      <c r="C557" s="49" t="s">
        <v>38</v>
      </c>
      <c r="D557" s="49" t="s">
        <v>843</v>
      </c>
      <c r="E557" s="153" t="s">
        <v>844</v>
      </c>
      <c r="F557" s="49" t="s">
        <v>2292</v>
      </c>
      <c r="G557" s="50" t="s">
        <v>2293</v>
      </c>
      <c r="H557" s="50" t="s">
        <v>2301</v>
      </c>
      <c r="I557" s="49" t="s">
        <v>49</v>
      </c>
      <c r="J557" s="134" t="s">
        <v>1063</v>
      </c>
      <c r="K557" s="51" t="s">
        <v>125</v>
      </c>
      <c r="L557" s="50" t="s">
        <v>2302</v>
      </c>
      <c r="M557" s="52" t="s">
        <v>45</v>
      </c>
      <c r="N557" s="49" t="s">
        <v>43</v>
      </c>
      <c r="O557" s="56" t="s">
        <v>1666</v>
      </c>
      <c r="P557" s="136">
        <v>43164</v>
      </c>
      <c r="Q557" s="39" t="s">
        <v>187</v>
      </c>
      <c r="R557" s="160" t="s">
        <v>2318</v>
      </c>
      <c r="S557" s="49"/>
      <c r="T557" s="52"/>
      <c r="U557" s="49" t="s">
        <v>44</v>
      </c>
      <c r="V557" s="140" t="s">
        <v>2319</v>
      </c>
      <c r="W557" s="98" t="s">
        <v>1930</v>
      </c>
      <c r="X557" s="98" t="s">
        <v>1931</v>
      </c>
      <c r="Y557" s="157" t="s">
        <v>1063</v>
      </c>
      <c r="Z557" s="49" t="s">
        <v>45</v>
      </c>
      <c r="AA557" s="49"/>
      <c r="AB557" s="49"/>
      <c r="AC557" s="54"/>
      <c r="AD557" s="98" t="s">
        <v>2303</v>
      </c>
      <c r="AE557" s="54"/>
      <c r="AF557" s="54"/>
      <c r="AG557" s="54"/>
      <c r="AH557" s="50"/>
      <c r="AI557" s="52" t="s">
        <v>109</v>
      </c>
    </row>
    <row r="558" spans="1:35" s="26" customFormat="1" ht="55.15" customHeight="1" x14ac:dyDescent="0.2">
      <c r="A558" s="42" t="s">
        <v>2304</v>
      </c>
      <c r="B558" s="42" t="s">
        <v>213</v>
      </c>
      <c r="C558" s="49"/>
      <c r="D558" s="49" t="s">
        <v>0</v>
      </c>
      <c r="E558" s="177" t="s">
        <v>31</v>
      </c>
      <c r="F558" s="49" t="s">
        <v>50</v>
      </c>
      <c r="G558" s="50" t="s">
        <v>2305</v>
      </c>
      <c r="H558" s="50" t="s">
        <v>1063</v>
      </c>
      <c r="I558" s="49" t="s">
        <v>40</v>
      </c>
      <c r="J558" s="134">
        <v>43206</v>
      </c>
      <c r="K558" s="51" t="s">
        <v>193</v>
      </c>
      <c r="L558" s="51"/>
      <c r="M558" s="52" t="s">
        <v>45</v>
      </c>
      <c r="N558" s="49" t="s">
        <v>42</v>
      </c>
      <c r="O558" s="49" t="s">
        <v>51</v>
      </c>
      <c r="P558" s="136"/>
      <c r="Q558" s="39" t="s">
        <v>769</v>
      </c>
      <c r="R558" s="160"/>
      <c r="S558" s="49"/>
      <c r="T558" s="52"/>
      <c r="U558" s="49" t="s">
        <v>45</v>
      </c>
      <c r="V558" s="140" t="s">
        <v>1063</v>
      </c>
      <c r="W558" s="98" t="s">
        <v>1063</v>
      </c>
      <c r="X558" s="98" t="s">
        <v>1063</v>
      </c>
      <c r="Y558" s="157">
        <v>14592</v>
      </c>
      <c r="Z558" s="49" t="s">
        <v>45</v>
      </c>
      <c r="AA558" s="49"/>
      <c r="AB558" s="49"/>
      <c r="AC558" s="54"/>
      <c r="AD558" s="98"/>
      <c r="AE558" s="54"/>
      <c r="AF558" s="54"/>
      <c r="AG558" s="54"/>
      <c r="AH558" s="50"/>
      <c r="AI558" s="52" t="s">
        <v>113</v>
      </c>
    </row>
    <row r="559" spans="1:35" s="26" customFormat="1" ht="71.25" customHeight="1" x14ac:dyDescent="0.2">
      <c r="A559" s="42" t="s">
        <v>2308</v>
      </c>
      <c r="B559" s="42" t="s">
        <v>213</v>
      </c>
      <c r="C559" s="49" t="s">
        <v>35</v>
      </c>
      <c r="D559" s="49" t="s">
        <v>843</v>
      </c>
      <c r="E559" s="177" t="s">
        <v>844</v>
      </c>
      <c r="F559" s="49" t="s">
        <v>148</v>
      </c>
      <c r="G559" s="50" t="s">
        <v>2309</v>
      </c>
      <c r="H559" s="50" t="s">
        <v>1063</v>
      </c>
      <c r="I559" s="49" t="s">
        <v>40</v>
      </c>
      <c r="J559" s="134">
        <v>43262</v>
      </c>
      <c r="K559" s="51" t="s">
        <v>125</v>
      </c>
      <c r="L559" s="51" t="s">
        <v>2310</v>
      </c>
      <c r="M559" s="52" t="s">
        <v>44</v>
      </c>
      <c r="N559" s="49" t="s">
        <v>42</v>
      </c>
      <c r="O559" s="49" t="s">
        <v>1797</v>
      </c>
      <c r="P559" s="136">
        <v>43196</v>
      </c>
      <c r="Q559" s="39" t="s">
        <v>1063</v>
      </c>
      <c r="R559" s="160" t="s">
        <v>2268</v>
      </c>
      <c r="S559" s="49"/>
      <c r="T559" s="52"/>
      <c r="U559" s="49" t="s">
        <v>45</v>
      </c>
      <c r="V559" s="140" t="s">
        <v>1063</v>
      </c>
      <c r="W559" s="98" t="s">
        <v>2311</v>
      </c>
      <c r="X559" s="98">
        <v>800000</v>
      </c>
      <c r="Y559" s="157" t="s">
        <v>1063</v>
      </c>
      <c r="Z559" s="49" t="s">
        <v>44</v>
      </c>
      <c r="AA559" s="49"/>
      <c r="AB559" s="49"/>
      <c r="AC559" s="54"/>
      <c r="AD559" s="98" t="s">
        <v>1873</v>
      </c>
      <c r="AE559" s="54"/>
      <c r="AF559" s="54"/>
      <c r="AG559" s="54"/>
      <c r="AH559" s="50"/>
      <c r="AI559" s="52" t="s">
        <v>113</v>
      </c>
    </row>
    <row r="560" spans="1:35" s="26" customFormat="1" ht="73.5" customHeight="1" x14ac:dyDescent="0.2">
      <c r="A560" s="42" t="s">
        <v>2312</v>
      </c>
      <c r="B560" s="42" t="s">
        <v>212</v>
      </c>
      <c r="C560" s="49" t="s">
        <v>38</v>
      </c>
      <c r="D560" s="49" t="s">
        <v>843</v>
      </c>
      <c r="E560" s="153" t="s">
        <v>844</v>
      </c>
      <c r="F560" s="49" t="s">
        <v>1177</v>
      </c>
      <c r="G560" s="50" t="s">
        <v>2313</v>
      </c>
      <c r="H560" s="50" t="s">
        <v>1063</v>
      </c>
      <c r="I560" s="49" t="s">
        <v>40</v>
      </c>
      <c r="J560" s="134">
        <v>43262</v>
      </c>
      <c r="K560" s="51" t="s">
        <v>125</v>
      </c>
      <c r="L560" s="51" t="s">
        <v>2310</v>
      </c>
      <c r="M560" s="52" t="s">
        <v>44</v>
      </c>
      <c r="N560" s="49" t="s">
        <v>42</v>
      </c>
      <c r="O560" s="49" t="s">
        <v>1797</v>
      </c>
      <c r="P560" s="136">
        <v>43196</v>
      </c>
      <c r="Q560" s="39" t="s">
        <v>1063</v>
      </c>
      <c r="R560" s="160" t="s">
        <v>2268</v>
      </c>
      <c r="S560" s="49"/>
      <c r="T560" s="52"/>
      <c r="U560" s="49" t="s">
        <v>45</v>
      </c>
      <c r="V560" s="140" t="s">
        <v>1063</v>
      </c>
      <c r="W560" s="98" t="s">
        <v>1930</v>
      </c>
      <c r="X560" s="98">
        <v>700000</v>
      </c>
      <c r="Y560" s="157" t="s">
        <v>1063</v>
      </c>
      <c r="Z560" s="49" t="s">
        <v>44</v>
      </c>
      <c r="AA560" s="49"/>
      <c r="AB560" s="49"/>
      <c r="AC560" s="54"/>
      <c r="AD560" s="98" t="s">
        <v>1873</v>
      </c>
      <c r="AE560" s="54"/>
      <c r="AF560" s="54"/>
      <c r="AG560" s="54"/>
      <c r="AH560" s="50"/>
      <c r="AI560" s="52" t="s">
        <v>113</v>
      </c>
    </row>
    <row r="561" spans="1:35" s="26" customFormat="1" ht="68.25" customHeight="1" x14ac:dyDescent="0.2">
      <c r="A561" s="42" t="s">
        <v>2314</v>
      </c>
      <c r="B561" s="42" t="s">
        <v>213</v>
      </c>
      <c r="C561" s="49" t="s">
        <v>35</v>
      </c>
      <c r="D561" s="49" t="s">
        <v>843</v>
      </c>
      <c r="E561" s="177" t="s">
        <v>844</v>
      </c>
      <c r="F561" s="49" t="s">
        <v>1816</v>
      </c>
      <c r="G561" s="50" t="s">
        <v>2316</v>
      </c>
      <c r="H561" s="50" t="s">
        <v>1063</v>
      </c>
      <c r="I561" s="49" t="s">
        <v>40</v>
      </c>
      <c r="J561" s="134">
        <v>43262</v>
      </c>
      <c r="K561" s="51" t="s">
        <v>125</v>
      </c>
      <c r="L561" s="51" t="s">
        <v>2310</v>
      </c>
      <c r="M561" s="52" t="s">
        <v>44</v>
      </c>
      <c r="N561" s="49" t="s">
        <v>42</v>
      </c>
      <c r="O561" s="49" t="s">
        <v>1797</v>
      </c>
      <c r="P561" s="136">
        <v>43196</v>
      </c>
      <c r="Q561" s="39" t="s">
        <v>1063</v>
      </c>
      <c r="R561" s="160" t="s">
        <v>2268</v>
      </c>
      <c r="S561" s="49"/>
      <c r="T561" s="52"/>
      <c r="U561" s="49" t="s">
        <v>45</v>
      </c>
      <c r="V561" s="140" t="s">
        <v>1063</v>
      </c>
      <c r="W561" s="98" t="s">
        <v>1930</v>
      </c>
      <c r="X561" s="98">
        <v>700000</v>
      </c>
      <c r="Y561" s="157" t="s">
        <v>1063</v>
      </c>
      <c r="Z561" s="49" t="s">
        <v>44</v>
      </c>
      <c r="AA561" s="49"/>
      <c r="AB561" s="49"/>
      <c r="AC561" s="54"/>
      <c r="AD561" s="98" t="s">
        <v>1873</v>
      </c>
      <c r="AE561" s="54"/>
      <c r="AF561" s="54"/>
      <c r="AG561" s="54"/>
      <c r="AH561" s="50"/>
      <c r="AI561" s="52" t="s">
        <v>113</v>
      </c>
    </row>
    <row r="562" spans="1:35" s="26" customFormat="1" ht="72.75" customHeight="1" x14ac:dyDescent="0.2">
      <c r="A562" s="42" t="s">
        <v>2315</v>
      </c>
      <c r="B562" s="42" t="s">
        <v>212</v>
      </c>
      <c r="C562" s="49" t="s">
        <v>38</v>
      </c>
      <c r="D562" s="49" t="s">
        <v>843</v>
      </c>
      <c r="E562" s="153" t="s">
        <v>844</v>
      </c>
      <c r="F562" s="49" t="s">
        <v>1812</v>
      </c>
      <c r="G562" s="50" t="s">
        <v>2317</v>
      </c>
      <c r="H562" s="50" t="s">
        <v>1063</v>
      </c>
      <c r="I562" s="49" t="s">
        <v>40</v>
      </c>
      <c r="J562" s="134">
        <v>43262</v>
      </c>
      <c r="K562" s="51" t="s">
        <v>125</v>
      </c>
      <c r="L562" s="51" t="s">
        <v>2310</v>
      </c>
      <c r="M562" s="52" t="s">
        <v>44</v>
      </c>
      <c r="N562" s="49" t="s">
        <v>42</v>
      </c>
      <c r="O562" s="49" t="s">
        <v>1797</v>
      </c>
      <c r="P562" s="136">
        <v>43196</v>
      </c>
      <c r="Q562" s="39" t="s">
        <v>1063</v>
      </c>
      <c r="R562" s="160" t="s">
        <v>2268</v>
      </c>
      <c r="S562" s="49"/>
      <c r="T562" s="52"/>
      <c r="U562" s="49" t="s">
        <v>45</v>
      </c>
      <c r="V562" s="140" t="s">
        <v>1063</v>
      </c>
      <c r="W562" s="98" t="s">
        <v>1930</v>
      </c>
      <c r="X562" s="98">
        <v>1000000</v>
      </c>
      <c r="Y562" s="157" t="s">
        <v>1063</v>
      </c>
      <c r="Z562" s="49" t="s">
        <v>44</v>
      </c>
      <c r="AA562" s="49"/>
      <c r="AB562" s="49"/>
      <c r="AC562" s="54"/>
      <c r="AD562" s="98" t="s">
        <v>1873</v>
      </c>
      <c r="AE562" s="54"/>
      <c r="AF562" s="54"/>
      <c r="AG562" s="54"/>
      <c r="AH562" s="50"/>
      <c r="AI562" s="52" t="s">
        <v>113</v>
      </c>
    </row>
    <row r="563" spans="1:35" s="26" customFormat="1" ht="55.15" customHeight="1" x14ac:dyDescent="0.2">
      <c r="A563" s="42" t="s">
        <v>2320</v>
      </c>
      <c r="B563" s="42" t="s">
        <v>212</v>
      </c>
      <c r="C563" s="49" t="s">
        <v>36</v>
      </c>
      <c r="D563" s="49" t="s">
        <v>0</v>
      </c>
      <c r="E563" s="153" t="s">
        <v>31</v>
      </c>
      <c r="F563" s="49" t="s">
        <v>50</v>
      </c>
      <c r="G563" s="50" t="s">
        <v>2321</v>
      </c>
      <c r="H563" s="50" t="s">
        <v>1063</v>
      </c>
      <c r="I563" s="49" t="s">
        <v>49</v>
      </c>
      <c r="J563" s="134" t="s">
        <v>1063</v>
      </c>
      <c r="K563" s="51" t="s">
        <v>125</v>
      </c>
      <c r="L563" s="51" t="s">
        <v>2322</v>
      </c>
      <c r="M563" s="52" t="s">
        <v>45</v>
      </c>
      <c r="N563" s="49" t="s">
        <v>42</v>
      </c>
      <c r="O563" s="49" t="s">
        <v>2323</v>
      </c>
      <c r="P563" s="136">
        <v>43200</v>
      </c>
      <c r="Q563" s="39" t="s">
        <v>187</v>
      </c>
      <c r="R563" s="160" t="s">
        <v>2338</v>
      </c>
      <c r="S563" s="49"/>
      <c r="T563" s="52"/>
      <c r="U563" s="49" t="s">
        <v>44</v>
      </c>
      <c r="V563" s="140" t="s">
        <v>2339</v>
      </c>
      <c r="W563" s="98" t="s">
        <v>1930</v>
      </c>
      <c r="X563" s="98" t="s">
        <v>1931</v>
      </c>
      <c r="Y563" s="157" t="s">
        <v>1063</v>
      </c>
      <c r="Z563" s="49" t="s">
        <v>44</v>
      </c>
      <c r="AA563" s="49"/>
      <c r="AB563" s="49"/>
      <c r="AC563" s="54"/>
      <c r="AD563" s="149" t="s">
        <v>2324</v>
      </c>
      <c r="AE563" s="54"/>
      <c r="AF563" s="54"/>
      <c r="AG563" s="54"/>
      <c r="AH563" s="50"/>
      <c r="AI563" s="52" t="s">
        <v>114</v>
      </c>
    </row>
    <row r="564" spans="1:35" s="26" customFormat="1" ht="55.15" customHeight="1" x14ac:dyDescent="0.2">
      <c r="A564" s="42" t="s">
        <v>2325</v>
      </c>
      <c r="B564" s="42" t="s">
        <v>212</v>
      </c>
      <c r="C564" s="49" t="s">
        <v>34</v>
      </c>
      <c r="D564" s="49" t="s">
        <v>0</v>
      </c>
      <c r="E564" s="153" t="s">
        <v>31</v>
      </c>
      <c r="F564" s="49" t="s">
        <v>939</v>
      </c>
      <c r="G564" s="50" t="s">
        <v>2359</v>
      </c>
      <c r="H564" s="50" t="s">
        <v>1063</v>
      </c>
      <c r="I564" s="49" t="s">
        <v>49</v>
      </c>
      <c r="J564" s="134" t="s">
        <v>1063</v>
      </c>
      <c r="K564" s="51" t="s">
        <v>125</v>
      </c>
      <c r="L564" s="51" t="s">
        <v>2322</v>
      </c>
      <c r="M564" s="52" t="s">
        <v>45</v>
      </c>
      <c r="N564" s="49" t="s">
        <v>41</v>
      </c>
      <c r="O564" s="49" t="s">
        <v>1929</v>
      </c>
      <c r="P564" s="136">
        <v>43206</v>
      </c>
      <c r="Q564" s="39" t="s">
        <v>187</v>
      </c>
      <c r="R564" s="160" t="s">
        <v>2363</v>
      </c>
      <c r="S564" s="49"/>
      <c r="T564" s="52"/>
      <c r="U564" s="49" t="s">
        <v>44</v>
      </c>
      <c r="V564" s="140" t="s">
        <v>2364</v>
      </c>
      <c r="W564" s="98" t="s">
        <v>1930</v>
      </c>
      <c r="X564" s="98" t="s">
        <v>1931</v>
      </c>
      <c r="Y564" s="157" t="s">
        <v>1063</v>
      </c>
      <c r="Z564" s="49" t="s">
        <v>45</v>
      </c>
      <c r="AA564" s="49"/>
      <c r="AB564" s="49"/>
      <c r="AC564" s="54"/>
      <c r="AD564" s="98" t="s">
        <v>546</v>
      </c>
      <c r="AE564" s="54"/>
      <c r="AF564" s="54"/>
      <c r="AG564" s="54"/>
      <c r="AH564" s="50"/>
      <c r="AI564" s="52" t="s">
        <v>114</v>
      </c>
    </row>
    <row r="565" spans="1:35" s="26" customFormat="1" ht="76.900000000000006" customHeight="1" x14ac:dyDescent="0.2">
      <c r="A565" s="42" t="s">
        <v>2326</v>
      </c>
      <c r="B565" s="42" t="s">
        <v>212</v>
      </c>
      <c r="C565" s="49" t="s">
        <v>36</v>
      </c>
      <c r="D565" s="49" t="s">
        <v>0</v>
      </c>
      <c r="E565" s="153" t="s">
        <v>28</v>
      </c>
      <c r="F565" s="49" t="s">
        <v>353</v>
      </c>
      <c r="G565" s="50" t="s">
        <v>2327</v>
      </c>
      <c r="H565" s="50" t="s">
        <v>2328</v>
      </c>
      <c r="I565" s="49" t="s">
        <v>40</v>
      </c>
      <c r="J565" s="134">
        <v>43262</v>
      </c>
      <c r="K565" s="51"/>
      <c r="L565" s="51" t="s">
        <v>1063</v>
      </c>
      <c r="M565" s="52" t="s">
        <v>45</v>
      </c>
      <c r="N565" s="49" t="s">
        <v>42</v>
      </c>
      <c r="O565" s="49" t="s">
        <v>51</v>
      </c>
      <c r="P565" s="136">
        <v>43193</v>
      </c>
      <c r="Q565" s="39" t="s">
        <v>398</v>
      </c>
      <c r="R565" s="160" t="s">
        <v>2335</v>
      </c>
      <c r="S565" s="49"/>
      <c r="T565" s="52">
        <v>1</v>
      </c>
      <c r="U565" s="49" t="s">
        <v>45</v>
      </c>
      <c r="V565" s="140" t="s">
        <v>1063</v>
      </c>
      <c r="W565" s="98" t="s">
        <v>1063</v>
      </c>
      <c r="X565" s="98" t="s">
        <v>1063</v>
      </c>
      <c r="Y565" s="151" t="s">
        <v>2978</v>
      </c>
      <c r="Z565" s="49" t="s">
        <v>44</v>
      </c>
      <c r="AA565" s="49"/>
      <c r="AB565" s="49"/>
      <c r="AC565" s="54"/>
      <c r="AD565" s="98" t="s">
        <v>1873</v>
      </c>
      <c r="AE565" s="54"/>
      <c r="AF565" s="54"/>
      <c r="AG565" s="54"/>
      <c r="AH565" s="50"/>
      <c r="AI565" s="52" t="s">
        <v>113</v>
      </c>
    </row>
    <row r="566" spans="1:35" s="26" customFormat="1" ht="55.15" customHeight="1" x14ac:dyDescent="0.2">
      <c r="A566" s="42" t="s">
        <v>2329</v>
      </c>
      <c r="B566" s="42" t="s">
        <v>213</v>
      </c>
      <c r="C566" s="49" t="s">
        <v>36</v>
      </c>
      <c r="D566" s="49" t="s">
        <v>0</v>
      </c>
      <c r="E566" s="177" t="s">
        <v>28</v>
      </c>
      <c r="F566" s="49" t="s">
        <v>2330</v>
      </c>
      <c r="G566" s="50" t="s">
        <v>2331</v>
      </c>
      <c r="H566" s="50" t="s">
        <v>2332</v>
      </c>
      <c r="I566" s="49" t="s">
        <v>40</v>
      </c>
      <c r="J566" s="134">
        <v>43262</v>
      </c>
      <c r="K566" s="51"/>
      <c r="L566" s="51" t="s">
        <v>1063</v>
      </c>
      <c r="M566" s="52" t="s">
        <v>45</v>
      </c>
      <c r="N566" s="49" t="s">
        <v>42</v>
      </c>
      <c r="O566" s="49" t="s">
        <v>51</v>
      </c>
      <c r="P566" s="136">
        <v>43193</v>
      </c>
      <c r="Q566" s="39" t="s">
        <v>398</v>
      </c>
      <c r="R566" s="160" t="s">
        <v>2335</v>
      </c>
      <c r="S566" s="49"/>
      <c r="T566" s="52"/>
      <c r="U566" s="49" t="s">
        <v>45</v>
      </c>
      <c r="V566" s="140" t="s">
        <v>1063</v>
      </c>
      <c r="W566" s="98" t="s">
        <v>1063</v>
      </c>
      <c r="X566" s="98" t="s">
        <v>1063</v>
      </c>
      <c r="Y566" s="157">
        <v>1265932.8700000001</v>
      </c>
      <c r="Z566" s="49" t="s">
        <v>44</v>
      </c>
      <c r="AA566" s="49"/>
      <c r="AB566" s="49"/>
      <c r="AC566" s="54"/>
      <c r="AD566" s="98" t="s">
        <v>544</v>
      </c>
      <c r="AE566" s="54"/>
      <c r="AF566" s="54"/>
      <c r="AG566" s="54"/>
      <c r="AH566" s="50"/>
      <c r="AI566" s="52" t="s">
        <v>113</v>
      </c>
    </row>
    <row r="567" spans="1:35" s="26" customFormat="1" ht="63.75" customHeight="1" x14ac:dyDescent="0.2">
      <c r="A567" s="42" t="s">
        <v>2336</v>
      </c>
      <c r="B567" s="42" t="s">
        <v>213</v>
      </c>
      <c r="C567" s="193" t="s">
        <v>36</v>
      </c>
      <c r="D567" s="49" t="s">
        <v>0</v>
      </c>
      <c r="E567" s="177" t="s">
        <v>31</v>
      </c>
      <c r="F567" s="49" t="s">
        <v>1904</v>
      </c>
      <c r="G567" s="50" t="s">
        <v>2337</v>
      </c>
      <c r="H567" s="50" t="s">
        <v>1063</v>
      </c>
      <c r="I567" s="49" t="s">
        <v>40</v>
      </c>
      <c r="J567" s="134">
        <v>43290</v>
      </c>
      <c r="K567" s="51"/>
      <c r="L567" s="51" t="s">
        <v>1063</v>
      </c>
      <c r="M567" s="52" t="s">
        <v>45</v>
      </c>
      <c r="N567" s="49" t="s">
        <v>42</v>
      </c>
      <c r="O567" s="49" t="s">
        <v>51</v>
      </c>
      <c r="P567" s="136">
        <v>43224</v>
      </c>
      <c r="Q567" s="39" t="s">
        <v>302</v>
      </c>
      <c r="R567" s="160" t="s">
        <v>2362</v>
      </c>
      <c r="S567" s="49"/>
      <c r="T567" s="52"/>
      <c r="U567" s="49" t="s">
        <v>45</v>
      </c>
      <c r="V567" s="140" t="s">
        <v>1063</v>
      </c>
      <c r="W567" s="98" t="s">
        <v>1063</v>
      </c>
      <c r="X567" s="98" t="s">
        <v>1063</v>
      </c>
      <c r="Y567" s="157">
        <v>1463065.14</v>
      </c>
      <c r="Z567" s="49" t="s">
        <v>44</v>
      </c>
      <c r="AA567" s="49"/>
      <c r="AB567" s="49"/>
      <c r="AC567" s="54"/>
      <c r="AD567" s="98" t="s">
        <v>1873</v>
      </c>
      <c r="AE567" s="54"/>
      <c r="AF567" s="54"/>
      <c r="AG567" s="54"/>
      <c r="AH567" s="50"/>
      <c r="AI567" s="52" t="s">
        <v>113</v>
      </c>
    </row>
    <row r="568" spans="1:35" s="26" customFormat="1" ht="153" x14ac:dyDescent="0.2">
      <c r="A568" s="42" t="s">
        <v>2348</v>
      </c>
      <c r="B568" s="42" t="s">
        <v>212</v>
      </c>
      <c r="C568" s="211" t="s">
        <v>38</v>
      </c>
      <c r="D568" s="49" t="s">
        <v>0</v>
      </c>
      <c r="E568" s="153" t="s">
        <v>31</v>
      </c>
      <c r="F568" s="50" t="s">
        <v>2349</v>
      </c>
      <c r="G568" s="50" t="s">
        <v>2350</v>
      </c>
      <c r="H568" s="50" t="s">
        <v>1063</v>
      </c>
      <c r="I568" s="49" t="s">
        <v>40</v>
      </c>
      <c r="J568" s="134">
        <v>43290</v>
      </c>
      <c r="K568" s="51" t="s">
        <v>125</v>
      </c>
      <c r="L568" s="51" t="s">
        <v>2351</v>
      </c>
      <c r="M568" s="52" t="s">
        <v>45</v>
      </c>
      <c r="N568" s="49" t="s">
        <v>42</v>
      </c>
      <c r="O568" s="49" t="s">
        <v>2352</v>
      </c>
      <c r="P568" s="136">
        <v>43236</v>
      </c>
      <c r="Q568" s="39" t="s">
        <v>187</v>
      </c>
      <c r="R568" s="160" t="s">
        <v>2382</v>
      </c>
      <c r="S568" s="49"/>
      <c r="T568" s="52"/>
      <c r="U568" s="49" t="s">
        <v>44</v>
      </c>
      <c r="V568" s="140" t="s">
        <v>2383</v>
      </c>
      <c r="W568" s="98" t="s">
        <v>1930</v>
      </c>
      <c r="X568" s="149" t="s">
        <v>2353</v>
      </c>
      <c r="Y568" s="157" t="s">
        <v>1063</v>
      </c>
      <c r="Z568" s="49" t="s">
        <v>45</v>
      </c>
      <c r="AA568" s="49"/>
      <c r="AB568" s="49"/>
      <c r="AC568" s="54"/>
      <c r="AD568" s="98" t="s">
        <v>1457</v>
      </c>
      <c r="AE568" s="54"/>
      <c r="AF568" s="54"/>
      <c r="AG568" s="54"/>
      <c r="AH568" s="50"/>
      <c r="AI568" s="52" t="s">
        <v>114</v>
      </c>
    </row>
    <row r="569" spans="1:35" s="26" customFormat="1" ht="55.15" customHeight="1" x14ac:dyDescent="0.2">
      <c r="A569" s="42" t="s">
        <v>2360</v>
      </c>
      <c r="B569" s="42" t="s">
        <v>212</v>
      </c>
      <c r="C569" s="49" t="s">
        <v>34</v>
      </c>
      <c r="D569" s="49" t="s">
        <v>0</v>
      </c>
      <c r="E569" s="153" t="s">
        <v>29</v>
      </c>
      <c r="F569" s="49" t="s">
        <v>1921</v>
      </c>
      <c r="G569" s="50" t="s">
        <v>2361</v>
      </c>
      <c r="H569" s="50" t="s">
        <v>1063</v>
      </c>
      <c r="I569" s="49" t="s">
        <v>49</v>
      </c>
      <c r="J569" s="134" t="s">
        <v>1063</v>
      </c>
      <c r="K569" s="51" t="s">
        <v>125</v>
      </c>
      <c r="L569" s="51" t="s">
        <v>2351</v>
      </c>
      <c r="M569" s="52" t="s">
        <v>45</v>
      </c>
      <c r="N569" s="49" t="s">
        <v>41</v>
      </c>
      <c r="O569" s="49" t="s">
        <v>1929</v>
      </c>
      <c r="P569" s="136">
        <v>43263</v>
      </c>
      <c r="Q569" s="39" t="s">
        <v>187</v>
      </c>
      <c r="R569" s="160" t="s">
        <v>2396</v>
      </c>
      <c r="S569" s="49"/>
      <c r="T569" s="52"/>
      <c r="U569" s="49" t="s">
        <v>44</v>
      </c>
      <c r="V569" s="140" t="s">
        <v>2397</v>
      </c>
      <c r="W569" s="98" t="s">
        <v>1930</v>
      </c>
      <c r="X569" s="98" t="s">
        <v>1931</v>
      </c>
      <c r="Y569" s="157" t="s">
        <v>1063</v>
      </c>
      <c r="Z569" s="49" t="s">
        <v>45</v>
      </c>
      <c r="AA569" s="49"/>
      <c r="AB569" s="49"/>
      <c r="AC569" s="54"/>
      <c r="AD569" s="98" t="s">
        <v>546</v>
      </c>
      <c r="AE569" s="54"/>
      <c r="AF569" s="54"/>
      <c r="AG569" s="54"/>
      <c r="AH569" s="50"/>
      <c r="AI569" s="52" t="s">
        <v>114</v>
      </c>
    </row>
    <row r="570" spans="1:35" s="26" customFormat="1" ht="55.15" customHeight="1" x14ac:dyDescent="0.2">
      <c r="A570" s="42" t="s">
        <v>2366</v>
      </c>
      <c r="B570" s="42" t="s">
        <v>212</v>
      </c>
      <c r="C570" s="49" t="s">
        <v>36</v>
      </c>
      <c r="D570" s="49" t="s">
        <v>843</v>
      </c>
      <c r="E570" s="153" t="s">
        <v>844</v>
      </c>
      <c r="F570" s="49" t="s">
        <v>53</v>
      </c>
      <c r="G570" s="50" t="s">
        <v>2365</v>
      </c>
      <c r="H570" s="50" t="s">
        <v>1063</v>
      </c>
      <c r="I570" s="49" t="s">
        <v>49</v>
      </c>
      <c r="J570" s="134" t="s">
        <v>1063</v>
      </c>
      <c r="K570" s="51" t="s">
        <v>125</v>
      </c>
      <c r="L570" s="51" t="s">
        <v>2351</v>
      </c>
      <c r="M570" s="52" t="s">
        <v>44</v>
      </c>
      <c r="N570" s="49" t="s">
        <v>42</v>
      </c>
      <c r="O570" s="49" t="s">
        <v>51</v>
      </c>
      <c r="P570" s="136">
        <v>43257</v>
      </c>
      <c r="Q570" s="39" t="s">
        <v>187</v>
      </c>
      <c r="R570" s="160" t="s">
        <v>2392</v>
      </c>
      <c r="S570" s="49"/>
      <c r="T570" s="52"/>
      <c r="U570" s="49" t="s">
        <v>44</v>
      </c>
      <c r="V570" s="140" t="s">
        <v>2393</v>
      </c>
      <c r="W570" s="98" t="s">
        <v>1930</v>
      </c>
      <c r="X570" s="98" t="s">
        <v>1931</v>
      </c>
      <c r="Y570" s="157" t="s">
        <v>1063</v>
      </c>
      <c r="Z570" s="49" t="s">
        <v>45</v>
      </c>
      <c r="AA570" s="49"/>
      <c r="AB570" s="49"/>
      <c r="AC570" s="54"/>
      <c r="AD570" s="98" t="s">
        <v>771</v>
      </c>
      <c r="AE570" s="54"/>
      <c r="AF570" s="54"/>
      <c r="AG570" s="54"/>
      <c r="AH570" s="50"/>
      <c r="AI570" s="52" t="s">
        <v>114</v>
      </c>
    </row>
    <row r="571" spans="1:35" s="26" customFormat="1" ht="55.15" customHeight="1" x14ac:dyDescent="0.2">
      <c r="A571" s="42" t="s">
        <v>2367</v>
      </c>
      <c r="B571" s="42" t="s">
        <v>212</v>
      </c>
      <c r="C571" s="49" t="s">
        <v>38</v>
      </c>
      <c r="D571" s="49" t="s">
        <v>843</v>
      </c>
      <c r="E571" s="153" t="s">
        <v>844</v>
      </c>
      <c r="F571" s="49" t="s">
        <v>53</v>
      </c>
      <c r="G571" s="50" t="s">
        <v>2371</v>
      </c>
      <c r="H571" s="50" t="s">
        <v>1063</v>
      </c>
      <c r="I571" s="49" t="s">
        <v>49</v>
      </c>
      <c r="J571" s="134" t="s">
        <v>1063</v>
      </c>
      <c r="K571" s="51" t="s">
        <v>125</v>
      </c>
      <c r="L571" s="51" t="s">
        <v>2351</v>
      </c>
      <c r="M571" s="52" t="s">
        <v>44</v>
      </c>
      <c r="N571" s="49" t="s">
        <v>42</v>
      </c>
      <c r="O571" s="49" t="s">
        <v>51</v>
      </c>
      <c r="P571" s="136">
        <v>43257</v>
      </c>
      <c r="Q571" s="39" t="s">
        <v>187</v>
      </c>
      <c r="R571" s="160" t="s">
        <v>2392</v>
      </c>
      <c r="S571" s="49"/>
      <c r="T571" s="52"/>
      <c r="U571" s="49" t="s">
        <v>44</v>
      </c>
      <c r="V571" s="140" t="s">
        <v>2393</v>
      </c>
      <c r="W571" s="98" t="s">
        <v>1930</v>
      </c>
      <c r="X571" s="98" t="s">
        <v>1931</v>
      </c>
      <c r="Y571" s="157" t="s">
        <v>1063</v>
      </c>
      <c r="Z571" s="49" t="s">
        <v>45</v>
      </c>
      <c r="AA571" s="49"/>
      <c r="AB571" s="49"/>
      <c r="AC571" s="54"/>
      <c r="AD571" s="98" t="s">
        <v>771</v>
      </c>
      <c r="AE571" s="54"/>
      <c r="AF571" s="54"/>
      <c r="AG571" s="54"/>
      <c r="AH571" s="50"/>
      <c r="AI571" s="52" t="s">
        <v>114</v>
      </c>
    </row>
    <row r="572" spans="1:35" s="26" customFormat="1" ht="55.15" customHeight="1" x14ac:dyDescent="0.2">
      <c r="A572" s="42" t="s">
        <v>2368</v>
      </c>
      <c r="B572" s="42" t="s">
        <v>212</v>
      </c>
      <c r="C572" s="193" t="s">
        <v>34</v>
      </c>
      <c r="D572" s="49" t="s">
        <v>843</v>
      </c>
      <c r="E572" s="153" t="s">
        <v>844</v>
      </c>
      <c r="F572" s="49" t="s">
        <v>53</v>
      </c>
      <c r="G572" s="50" t="s">
        <v>2372</v>
      </c>
      <c r="H572" s="50" t="s">
        <v>1063</v>
      </c>
      <c r="I572" s="49" t="s">
        <v>49</v>
      </c>
      <c r="J572" s="134" t="s">
        <v>1063</v>
      </c>
      <c r="K572" s="51" t="s">
        <v>125</v>
      </c>
      <c r="L572" s="51" t="s">
        <v>2351</v>
      </c>
      <c r="M572" s="52" t="s">
        <v>44</v>
      </c>
      <c r="N572" s="49" t="s">
        <v>42</v>
      </c>
      <c r="O572" s="49" t="s">
        <v>51</v>
      </c>
      <c r="P572" s="136">
        <v>43257</v>
      </c>
      <c r="Q572" s="39" t="s">
        <v>187</v>
      </c>
      <c r="R572" s="160" t="s">
        <v>2392</v>
      </c>
      <c r="S572" s="49"/>
      <c r="T572" s="52"/>
      <c r="U572" s="49" t="s">
        <v>44</v>
      </c>
      <c r="V572" s="140" t="s">
        <v>2393</v>
      </c>
      <c r="W572" s="98" t="s">
        <v>1930</v>
      </c>
      <c r="X572" s="98" t="s">
        <v>1931</v>
      </c>
      <c r="Y572" s="157" t="s">
        <v>1063</v>
      </c>
      <c r="Z572" s="49" t="s">
        <v>45</v>
      </c>
      <c r="AA572" s="49"/>
      <c r="AB572" s="49"/>
      <c r="AC572" s="54"/>
      <c r="AD572" s="98" t="s">
        <v>771</v>
      </c>
      <c r="AE572" s="54"/>
      <c r="AF572" s="54"/>
      <c r="AG572" s="54"/>
      <c r="AH572" s="50"/>
      <c r="AI572" s="52" t="s">
        <v>114</v>
      </c>
    </row>
    <row r="573" spans="1:35" s="26" customFormat="1" ht="55.15" customHeight="1" x14ac:dyDescent="0.2">
      <c r="A573" s="42" t="s">
        <v>2369</v>
      </c>
      <c r="B573" s="42" t="s">
        <v>212</v>
      </c>
      <c r="C573" s="211" t="s">
        <v>34</v>
      </c>
      <c r="D573" s="49" t="s">
        <v>843</v>
      </c>
      <c r="E573" s="153" t="s">
        <v>844</v>
      </c>
      <c r="F573" s="49" t="s">
        <v>53</v>
      </c>
      <c r="G573" s="50" t="s">
        <v>2373</v>
      </c>
      <c r="H573" s="50" t="s">
        <v>1063</v>
      </c>
      <c r="I573" s="49" t="s">
        <v>49</v>
      </c>
      <c r="J573" s="134" t="s">
        <v>1063</v>
      </c>
      <c r="K573" s="51" t="s">
        <v>125</v>
      </c>
      <c r="L573" s="51" t="s">
        <v>2351</v>
      </c>
      <c r="M573" s="52" t="s">
        <v>44</v>
      </c>
      <c r="N573" s="49" t="s">
        <v>42</v>
      </c>
      <c r="O573" s="49" t="s">
        <v>51</v>
      </c>
      <c r="P573" s="136">
        <v>43257</v>
      </c>
      <c r="Q573" s="39" t="s">
        <v>187</v>
      </c>
      <c r="R573" s="160" t="s">
        <v>2392</v>
      </c>
      <c r="S573" s="49"/>
      <c r="T573" s="52"/>
      <c r="U573" s="49" t="s">
        <v>44</v>
      </c>
      <c r="V573" s="140" t="s">
        <v>2393</v>
      </c>
      <c r="W573" s="98" t="s">
        <v>1930</v>
      </c>
      <c r="X573" s="98" t="s">
        <v>1931</v>
      </c>
      <c r="Y573" s="157" t="s">
        <v>1063</v>
      </c>
      <c r="Z573" s="49" t="s">
        <v>45</v>
      </c>
      <c r="AA573" s="49"/>
      <c r="AB573" s="49"/>
      <c r="AC573" s="54"/>
      <c r="AD573" s="98" t="s">
        <v>771</v>
      </c>
      <c r="AE573" s="54"/>
      <c r="AF573" s="54"/>
      <c r="AG573" s="54"/>
      <c r="AH573" s="50"/>
      <c r="AI573" s="52" t="s">
        <v>114</v>
      </c>
    </row>
    <row r="574" spans="1:35" s="26" customFormat="1" ht="55.15" customHeight="1" x14ac:dyDescent="0.2">
      <c r="A574" s="42" t="s">
        <v>2370</v>
      </c>
      <c r="B574" s="42" t="s">
        <v>212</v>
      </c>
      <c r="C574" s="49" t="s">
        <v>34</v>
      </c>
      <c r="D574" s="49" t="s">
        <v>843</v>
      </c>
      <c r="E574" s="153" t="s">
        <v>844</v>
      </c>
      <c r="F574" s="131" t="s">
        <v>53</v>
      </c>
      <c r="G574" s="176" t="s">
        <v>2374</v>
      </c>
      <c r="H574" s="50" t="s">
        <v>1063</v>
      </c>
      <c r="I574" s="49" t="s">
        <v>49</v>
      </c>
      <c r="J574" s="134" t="s">
        <v>1063</v>
      </c>
      <c r="K574" s="51" t="s">
        <v>125</v>
      </c>
      <c r="L574" s="51" t="s">
        <v>2351</v>
      </c>
      <c r="M574" s="52" t="s">
        <v>44</v>
      </c>
      <c r="N574" s="49" t="s">
        <v>42</v>
      </c>
      <c r="O574" s="49" t="s">
        <v>51</v>
      </c>
      <c r="P574" s="136">
        <v>43257</v>
      </c>
      <c r="Q574" s="39" t="s">
        <v>187</v>
      </c>
      <c r="R574" s="160" t="s">
        <v>2392</v>
      </c>
      <c r="S574" s="49"/>
      <c r="T574" s="52"/>
      <c r="U574" s="49" t="s">
        <v>44</v>
      </c>
      <c r="V574" s="140" t="s">
        <v>2393</v>
      </c>
      <c r="W574" s="98" t="s">
        <v>1930</v>
      </c>
      <c r="X574" s="98" t="s">
        <v>1931</v>
      </c>
      <c r="Y574" s="157" t="s">
        <v>1063</v>
      </c>
      <c r="Z574" s="49" t="s">
        <v>45</v>
      </c>
      <c r="AA574" s="49"/>
      <c r="AB574" s="49"/>
      <c r="AC574" s="54"/>
      <c r="AD574" s="98" t="s">
        <v>771</v>
      </c>
      <c r="AE574" s="54"/>
      <c r="AF574" s="54"/>
      <c r="AG574" s="54"/>
      <c r="AH574" s="50"/>
      <c r="AI574" s="52" t="s">
        <v>114</v>
      </c>
    </row>
    <row r="575" spans="1:35" s="26" customFormat="1" ht="55.15" customHeight="1" x14ac:dyDescent="0.2">
      <c r="A575" s="42" t="s">
        <v>2380</v>
      </c>
      <c r="B575" s="42" t="s">
        <v>212</v>
      </c>
      <c r="C575" s="49" t="s">
        <v>36</v>
      </c>
      <c r="D575" s="49" t="s">
        <v>0</v>
      </c>
      <c r="E575" s="153" t="s">
        <v>31</v>
      </c>
      <c r="F575" s="103" t="s">
        <v>1910</v>
      </c>
      <c r="G575" s="103" t="s">
        <v>2379</v>
      </c>
      <c r="H575" s="50" t="s">
        <v>1063</v>
      </c>
      <c r="I575" s="49" t="s">
        <v>40</v>
      </c>
      <c r="J575" s="134">
        <v>43367</v>
      </c>
      <c r="K575" s="51"/>
      <c r="L575" s="51" t="s">
        <v>2375</v>
      </c>
      <c r="M575" s="52" t="s">
        <v>44</v>
      </c>
      <c r="N575" s="49" t="s">
        <v>42</v>
      </c>
      <c r="O575" s="49" t="s">
        <v>51</v>
      </c>
      <c r="P575" s="136">
        <v>43272</v>
      </c>
      <c r="Q575" s="39" t="s">
        <v>2038</v>
      </c>
      <c r="R575" s="160" t="s">
        <v>2402</v>
      </c>
      <c r="S575" s="49"/>
      <c r="T575" s="52"/>
      <c r="U575" s="49" t="s">
        <v>45</v>
      </c>
      <c r="V575" s="140" t="s">
        <v>1063</v>
      </c>
      <c r="W575" s="98" t="s">
        <v>1063</v>
      </c>
      <c r="X575" s="98" t="s">
        <v>1063</v>
      </c>
      <c r="Y575" s="157">
        <v>342591</v>
      </c>
      <c r="Z575" s="49" t="s">
        <v>44</v>
      </c>
      <c r="AA575" s="49"/>
      <c r="AB575" s="49"/>
      <c r="AC575" s="54"/>
      <c r="AD575" s="98" t="s">
        <v>549</v>
      </c>
      <c r="AE575" s="54"/>
      <c r="AF575" s="54"/>
      <c r="AG575" s="54"/>
      <c r="AH575" s="50"/>
      <c r="AI575" s="52" t="s">
        <v>113</v>
      </c>
    </row>
    <row r="576" spans="1:35" s="26" customFormat="1" ht="55.15" customHeight="1" x14ac:dyDescent="0.2">
      <c r="A576" s="42" t="s">
        <v>2384</v>
      </c>
      <c r="B576" s="42" t="s">
        <v>212</v>
      </c>
      <c r="C576" s="193" t="s">
        <v>36</v>
      </c>
      <c r="D576" s="49" t="s">
        <v>0</v>
      </c>
      <c r="E576" s="153" t="s">
        <v>31</v>
      </c>
      <c r="F576" s="103" t="s">
        <v>2385</v>
      </c>
      <c r="G576" s="103" t="s">
        <v>2386</v>
      </c>
      <c r="H576" s="50" t="s">
        <v>1063</v>
      </c>
      <c r="I576" s="49" t="s">
        <v>40</v>
      </c>
      <c r="J576" s="134">
        <v>43367</v>
      </c>
      <c r="K576" s="51"/>
      <c r="L576" s="51" t="s">
        <v>2375</v>
      </c>
      <c r="M576" s="52" t="s">
        <v>45</v>
      </c>
      <c r="N576" s="49" t="s">
        <v>42</v>
      </c>
      <c r="O576" s="49" t="s">
        <v>51</v>
      </c>
      <c r="P576" s="136">
        <v>43264</v>
      </c>
      <c r="Q576" s="39" t="s">
        <v>302</v>
      </c>
      <c r="R576" s="160" t="s">
        <v>2395</v>
      </c>
      <c r="S576" s="49"/>
      <c r="T576" s="52"/>
      <c r="U576" s="49" t="s">
        <v>45</v>
      </c>
      <c r="V576" s="140" t="s">
        <v>1063</v>
      </c>
      <c r="W576" s="98" t="s">
        <v>1063</v>
      </c>
      <c r="X576" s="98" t="s">
        <v>1063</v>
      </c>
      <c r="Y576" s="157">
        <v>846640.25</v>
      </c>
      <c r="Z576" s="49" t="s">
        <v>44</v>
      </c>
      <c r="AA576" s="49"/>
      <c r="AB576" s="49"/>
      <c r="AC576" s="54"/>
      <c r="AD576" s="98" t="s">
        <v>549</v>
      </c>
      <c r="AE576" s="54"/>
      <c r="AF576" s="54"/>
      <c r="AG576" s="54"/>
      <c r="AH576" s="50"/>
      <c r="AI576" s="52" t="s">
        <v>113</v>
      </c>
    </row>
    <row r="577" spans="1:35" s="26" customFormat="1" ht="55.15" customHeight="1" x14ac:dyDescent="0.2">
      <c r="A577" s="42" t="s">
        <v>2409</v>
      </c>
      <c r="B577" s="42" t="s">
        <v>212</v>
      </c>
      <c r="C577" s="49" t="s">
        <v>34</v>
      </c>
      <c r="D577" s="49" t="s">
        <v>843</v>
      </c>
      <c r="E577" s="153" t="s">
        <v>844</v>
      </c>
      <c r="F577" s="103" t="s">
        <v>1143</v>
      </c>
      <c r="G577" s="103" t="s">
        <v>2410</v>
      </c>
      <c r="H577" s="50" t="s">
        <v>1063</v>
      </c>
      <c r="I577" s="49" t="s">
        <v>40</v>
      </c>
      <c r="J577" s="134">
        <v>43367</v>
      </c>
      <c r="K577" s="51" t="s">
        <v>125</v>
      </c>
      <c r="L577" s="51" t="s">
        <v>2351</v>
      </c>
      <c r="M577" s="52" t="s">
        <v>45</v>
      </c>
      <c r="N577" s="49" t="s">
        <v>43</v>
      </c>
      <c r="O577" s="49" t="s">
        <v>2411</v>
      </c>
      <c r="P577" s="136">
        <v>43312</v>
      </c>
      <c r="Q577" s="39" t="s">
        <v>398</v>
      </c>
      <c r="R577" s="160" t="s">
        <v>2413</v>
      </c>
      <c r="S577" s="49"/>
      <c r="T577" s="52"/>
      <c r="U577" s="49" t="s">
        <v>45</v>
      </c>
      <c r="V577" s="140" t="s">
        <v>1063</v>
      </c>
      <c r="W577" s="98" t="s">
        <v>1930</v>
      </c>
      <c r="X577" s="98">
        <v>60000</v>
      </c>
      <c r="Y577" s="157" t="s">
        <v>1063</v>
      </c>
      <c r="Z577" s="49" t="s">
        <v>45</v>
      </c>
      <c r="AA577" s="49"/>
      <c r="AB577" s="49"/>
      <c r="AC577" s="54"/>
      <c r="AD577" s="98" t="s">
        <v>546</v>
      </c>
      <c r="AE577" s="54"/>
      <c r="AF577" s="54"/>
      <c r="AG577" s="54"/>
      <c r="AH577" s="50"/>
      <c r="AI577" s="52" t="s">
        <v>109</v>
      </c>
    </row>
    <row r="578" spans="1:35" s="26" customFormat="1" ht="55.15" customHeight="1" x14ac:dyDescent="0.2">
      <c r="A578" s="42" t="s">
        <v>2418</v>
      </c>
      <c r="B578" s="42" t="s">
        <v>212</v>
      </c>
      <c r="C578" s="49" t="s">
        <v>36</v>
      </c>
      <c r="D578" s="49" t="s">
        <v>0</v>
      </c>
      <c r="E578" s="153" t="s">
        <v>31</v>
      </c>
      <c r="F578" s="103" t="s">
        <v>353</v>
      </c>
      <c r="G578" s="103" t="s">
        <v>2419</v>
      </c>
      <c r="H578" s="50" t="s">
        <v>1063</v>
      </c>
      <c r="I578" s="49" t="s">
        <v>40</v>
      </c>
      <c r="J578" s="134">
        <v>43367</v>
      </c>
      <c r="K578" s="51"/>
      <c r="L578" s="51" t="s">
        <v>1063</v>
      </c>
      <c r="M578" s="52" t="s">
        <v>44</v>
      </c>
      <c r="N578" s="49" t="s">
        <v>42</v>
      </c>
      <c r="O578" s="49" t="s">
        <v>51</v>
      </c>
      <c r="P578" s="136">
        <v>43342</v>
      </c>
      <c r="Q578" s="39" t="s">
        <v>2038</v>
      </c>
      <c r="R578" s="160" t="s">
        <v>2426</v>
      </c>
      <c r="S578" s="49"/>
      <c r="T578" s="52"/>
      <c r="U578" s="49" t="s">
        <v>45</v>
      </c>
      <c r="V578" s="140" t="s">
        <v>1063</v>
      </c>
      <c r="W578" s="98" t="s">
        <v>1063</v>
      </c>
      <c r="X578" s="98" t="s">
        <v>1063</v>
      </c>
      <c r="Y578" s="157">
        <v>347746.5</v>
      </c>
      <c r="Z578" s="49" t="s">
        <v>44</v>
      </c>
      <c r="AA578" s="49"/>
      <c r="AB578" s="49"/>
      <c r="AC578" s="54"/>
      <c r="AD578" s="98" t="s">
        <v>549</v>
      </c>
      <c r="AE578" s="54"/>
      <c r="AF578" s="54"/>
      <c r="AG578" s="54"/>
      <c r="AH578" s="50"/>
      <c r="AI578" s="52" t="s">
        <v>113</v>
      </c>
    </row>
    <row r="579" spans="1:35" s="26" customFormat="1" ht="55.15" customHeight="1" x14ac:dyDescent="0.2">
      <c r="A579" s="42" t="s">
        <v>2420</v>
      </c>
      <c r="B579" s="42" t="s">
        <v>212</v>
      </c>
      <c r="C579" s="193" t="s">
        <v>36</v>
      </c>
      <c r="D579" s="49" t="s">
        <v>0</v>
      </c>
      <c r="E579" s="153" t="s">
        <v>29</v>
      </c>
      <c r="F579" s="103" t="s">
        <v>2421</v>
      </c>
      <c r="G579" s="103" t="s">
        <v>2422</v>
      </c>
      <c r="H579" s="50" t="s">
        <v>1063</v>
      </c>
      <c r="I579" s="49" t="s">
        <v>40</v>
      </c>
      <c r="J579" s="134">
        <v>43367</v>
      </c>
      <c r="K579" s="51"/>
      <c r="L579" s="51" t="s">
        <v>1063</v>
      </c>
      <c r="M579" s="52" t="s">
        <v>45</v>
      </c>
      <c r="N579" s="49" t="s">
        <v>42</v>
      </c>
      <c r="O579" s="49" t="s">
        <v>51</v>
      </c>
      <c r="P579" s="136">
        <v>43342</v>
      </c>
      <c r="Q579" s="39" t="s">
        <v>783</v>
      </c>
      <c r="R579" s="160" t="s">
        <v>2425</v>
      </c>
      <c r="S579" s="49"/>
      <c r="T579" s="52"/>
      <c r="U579" s="49" t="s">
        <v>45</v>
      </c>
      <c r="V579" s="140" t="s">
        <v>1063</v>
      </c>
      <c r="W579" s="98" t="s">
        <v>1063</v>
      </c>
      <c r="X579" s="98" t="s">
        <v>1063</v>
      </c>
      <c r="Y579" s="157">
        <v>1294915</v>
      </c>
      <c r="Z579" s="49" t="s">
        <v>45</v>
      </c>
      <c r="AA579" s="49"/>
      <c r="AB579" s="49"/>
      <c r="AC579" s="54"/>
      <c r="AD579" s="178" t="s">
        <v>2423</v>
      </c>
      <c r="AE579" s="54"/>
      <c r="AF579" s="54"/>
      <c r="AG579" s="54"/>
      <c r="AH579" s="50"/>
      <c r="AI579" s="52" t="s">
        <v>113</v>
      </c>
    </row>
    <row r="580" spans="1:35" s="179" customFormat="1" ht="55.15" customHeight="1" x14ac:dyDescent="0.2">
      <c r="A580" s="261" t="s">
        <v>2436</v>
      </c>
      <c r="B580" s="262"/>
      <c r="C580" s="262"/>
      <c r="D580" s="262"/>
      <c r="E580" s="262"/>
      <c r="F580" s="262"/>
      <c r="G580" s="262"/>
      <c r="H580" s="262"/>
      <c r="I580" s="262"/>
      <c r="J580" s="262"/>
      <c r="K580" s="262"/>
      <c r="L580" s="262"/>
      <c r="M580" s="262"/>
      <c r="N580" s="262"/>
      <c r="O580" s="262"/>
      <c r="P580" s="262"/>
      <c r="Q580" s="262"/>
      <c r="R580" s="262"/>
      <c r="S580" s="262"/>
      <c r="T580" s="262"/>
      <c r="U580" s="262"/>
      <c r="V580" s="262"/>
      <c r="W580" s="262"/>
      <c r="X580" s="262"/>
      <c r="Y580" s="262"/>
      <c r="Z580" s="262"/>
      <c r="AA580" s="262"/>
      <c r="AB580" s="262"/>
      <c r="AC580" s="262"/>
      <c r="AD580" s="262"/>
      <c r="AE580" s="262"/>
      <c r="AF580" s="262"/>
      <c r="AG580" s="262"/>
      <c r="AH580" s="262"/>
      <c r="AI580" s="263"/>
    </row>
    <row r="581" spans="1:35" s="26" customFormat="1" ht="55.15" customHeight="1" x14ac:dyDescent="0.2">
      <c r="A581" s="42" t="s">
        <v>2440</v>
      </c>
      <c r="B581" s="42" t="s">
        <v>212</v>
      </c>
      <c r="C581" s="49" t="s">
        <v>34</v>
      </c>
      <c r="D581" s="49" t="s">
        <v>0</v>
      </c>
      <c r="E581" s="153" t="s">
        <v>28</v>
      </c>
      <c r="F581" s="103" t="s">
        <v>2441</v>
      </c>
      <c r="G581" s="103" t="s">
        <v>2442</v>
      </c>
      <c r="H581" s="50" t="s">
        <v>1063</v>
      </c>
      <c r="I581" s="49" t="s">
        <v>49</v>
      </c>
      <c r="J581" s="134" t="s">
        <v>1063</v>
      </c>
      <c r="K581" s="51" t="s">
        <v>125</v>
      </c>
      <c r="L581" s="51" t="s">
        <v>2443</v>
      </c>
      <c r="M581" s="52" t="s">
        <v>45</v>
      </c>
      <c r="N581" s="49" t="s">
        <v>43</v>
      </c>
      <c r="O581" s="49" t="s">
        <v>1260</v>
      </c>
      <c r="P581" s="136">
        <v>43383</v>
      </c>
      <c r="Q581" s="39" t="s">
        <v>1808</v>
      </c>
      <c r="R581" s="160" t="s">
        <v>2460</v>
      </c>
      <c r="S581" s="49"/>
      <c r="T581" s="52"/>
      <c r="U581" s="49" t="s">
        <v>44</v>
      </c>
      <c r="V581" s="140" t="s">
        <v>2461</v>
      </c>
      <c r="W581" s="98" t="s">
        <v>1930</v>
      </c>
      <c r="X581" s="98" t="s">
        <v>1931</v>
      </c>
      <c r="Y581" s="157" t="s">
        <v>1063</v>
      </c>
      <c r="Z581" s="49" t="s">
        <v>45</v>
      </c>
      <c r="AA581" s="49"/>
      <c r="AB581" s="49"/>
      <c r="AC581" s="54"/>
      <c r="AD581" s="182" t="s">
        <v>1261</v>
      </c>
      <c r="AE581" s="54"/>
      <c r="AF581" s="54"/>
      <c r="AG581" s="54"/>
      <c r="AH581" s="50"/>
      <c r="AI581" s="52" t="s">
        <v>114</v>
      </c>
    </row>
    <row r="582" spans="1:35" s="26" customFormat="1" ht="55.15" customHeight="1" x14ac:dyDescent="0.2">
      <c r="A582" s="42" t="s">
        <v>2432</v>
      </c>
      <c r="B582" s="42" t="s">
        <v>212</v>
      </c>
      <c r="C582" s="193" t="s">
        <v>36</v>
      </c>
      <c r="D582" s="49" t="s">
        <v>0</v>
      </c>
      <c r="E582" s="153" t="s">
        <v>28</v>
      </c>
      <c r="F582" s="103" t="s">
        <v>2433</v>
      </c>
      <c r="G582" s="103" t="s">
        <v>2434</v>
      </c>
      <c r="H582" s="50" t="s">
        <v>1063</v>
      </c>
      <c r="I582" s="49" t="s">
        <v>40</v>
      </c>
      <c r="J582" s="134">
        <v>43423</v>
      </c>
      <c r="K582" s="51" t="s">
        <v>1063</v>
      </c>
      <c r="L582" s="51" t="s">
        <v>1063</v>
      </c>
      <c r="M582" s="52" t="s">
        <v>45</v>
      </c>
      <c r="N582" s="49" t="s">
        <v>42</v>
      </c>
      <c r="O582" s="49" t="s">
        <v>51</v>
      </c>
      <c r="P582" s="136">
        <v>43377</v>
      </c>
      <c r="Q582" s="39" t="s">
        <v>248</v>
      </c>
      <c r="R582" s="160" t="s">
        <v>2462</v>
      </c>
      <c r="S582" s="49"/>
      <c r="T582" s="52"/>
      <c r="U582" s="49" t="s">
        <v>45</v>
      </c>
      <c r="V582" s="140" t="s">
        <v>1063</v>
      </c>
      <c r="W582" s="98" t="s">
        <v>1063</v>
      </c>
      <c r="X582" s="98" t="s">
        <v>1063</v>
      </c>
      <c r="Y582" s="157">
        <v>81985</v>
      </c>
      <c r="Z582" s="49" t="s">
        <v>44</v>
      </c>
      <c r="AA582" s="49"/>
      <c r="AB582" s="49"/>
      <c r="AC582" s="54"/>
      <c r="AD582" s="180" t="s">
        <v>2435</v>
      </c>
      <c r="AE582" s="54"/>
      <c r="AF582" s="54"/>
      <c r="AG582" s="54"/>
      <c r="AH582" s="50"/>
      <c r="AI582" s="52" t="s">
        <v>113</v>
      </c>
    </row>
    <row r="583" spans="1:35" s="26" customFormat="1" ht="55.15" customHeight="1" x14ac:dyDescent="0.2">
      <c r="A583" s="42" t="s">
        <v>2437</v>
      </c>
      <c r="B583" s="42" t="s">
        <v>212</v>
      </c>
      <c r="C583" s="49" t="s">
        <v>36</v>
      </c>
      <c r="D583" s="49" t="s">
        <v>0</v>
      </c>
      <c r="E583" s="153" t="s">
        <v>28</v>
      </c>
      <c r="F583" s="103" t="s">
        <v>325</v>
      </c>
      <c r="G583" s="103" t="s">
        <v>2438</v>
      </c>
      <c r="H583" s="50" t="s">
        <v>1063</v>
      </c>
      <c r="I583" s="49" t="s">
        <v>40</v>
      </c>
      <c r="J583" s="134">
        <v>43423</v>
      </c>
      <c r="K583" s="51" t="s">
        <v>1063</v>
      </c>
      <c r="L583" s="51" t="s">
        <v>1063</v>
      </c>
      <c r="M583" s="52" t="s">
        <v>45</v>
      </c>
      <c r="N583" s="49" t="s">
        <v>42</v>
      </c>
      <c r="O583" s="49" t="s">
        <v>51</v>
      </c>
      <c r="P583" s="136">
        <v>43397</v>
      </c>
      <c r="Q583" s="39" t="s">
        <v>173</v>
      </c>
      <c r="R583" s="160" t="s">
        <v>2455</v>
      </c>
      <c r="S583" s="49"/>
      <c r="T583" s="52"/>
      <c r="U583" s="49" t="s">
        <v>45</v>
      </c>
      <c r="V583" s="140" t="s">
        <v>1063</v>
      </c>
      <c r="W583" s="98" t="s">
        <v>1063</v>
      </c>
      <c r="X583" s="98" t="s">
        <v>1063</v>
      </c>
      <c r="Y583" s="157">
        <v>56616.639999999999</v>
      </c>
      <c r="Z583" s="49" t="s">
        <v>45</v>
      </c>
      <c r="AA583" s="49"/>
      <c r="AB583" s="49"/>
      <c r="AC583" s="54"/>
      <c r="AD583" s="181" t="s">
        <v>2439</v>
      </c>
      <c r="AE583" s="54"/>
      <c r="AF583" s="54"/>
      <c r="AG583" s="54"/>
      <c r="AH583" s="50"/>
      <c r="AI583" s="52" t="s">
        <v>113</v>
      </c>
    </row>
    <row r="584" spans="1:35" s="26" customFormat="1" ht="55.15" customHeight="1" x14ac:dyDescent="0.2">
      <c r="A584" s="42" t="s">
        <v>2450</v>
      </c>
      <c r="B584" s="42" t="s">
        <v>212</v>
      </c>
      <c r="C584" s="49" t="s">
        <v>38</v>
      </c>
      <c r="D584" s="49" t="s">
        <v>0</v>
      </c>
      <c r="E584" s="153" t="s">
        <v>28</v>
      </c>
      <c r="F584" s="103" t="s">
        <v>296</v>
      </c>
      <c r="G584" s="103" t="s">
        <v>2451</v>
      </c>
      <c r="H584" s="50" t="s">
        <v>1063</v>
      </c>
      <c r="I584" s="49" t="s">
        <v>49</v>
      </c>
      <c r="J584" s="134" t="s">
        <v>1063</v>
      </c>
      <c r="K584" s="51" t="s">
        <v>125</v>
      </c>
      <c r="L584" s="51" t="s">
        <v>2452</v>
      </c>
      <c r="M584" s="52" t="s">
        <v>45</v>
      </c>
      <c r="N584" s="49" t="s">
        <v>41</v>
      </c>
      <c r="O584" s="49" t="s">
        <v>51</v>
      </c>
      <c r="P584" s="136">
        <v>43385</v>
      </c>
      <c r="Q584" s="39" t="s">
        <v>187</v>
      </c>
      <c r="R584" s="160" t="s">
        <v>2454</v>
      </c>
      <c r="S584" s="49"/>
      <c r="T584" s="52"/>
      <c r="U584" s="49" t="s">
        <v>45</v>
      </c>
      <c r="V584" s="140" t="s">
        <v>1063</v>
      </c>
      <c r="W584" s="98" t="s">
        <v>1930</v>
      </c>
      <c r="X584" s="98" t="s">
        <v>1931</v>
      </c>
      <c r="Y584" s="98" t="s">
        <v>1063</v>
      </c>
      <c r="Z584" s="49" t="s">
        <v>45</v>
      </c>
      <c r="AA584" s="49"/>
      <c r="AB584" s="49"/>
      <c r="AC584" s="54"/>
      <c r="AD584" s="182" t="s">
        <v>2453</v>
      </c>
      <c r="AE584" s="54"/>
      <c r="AF584" s="54"/>
      <c r="AG584" s="54"/>
      <c r="AH584" s="50"/>
      <c r="AI584" s="52" t="s">
        <v>2043</v>
      </c>
    </row>
    <row r="585" spans="1:35" s="26" customFormat="1" ht="216" customHeight="1" x14ac:dyDescent="0.2">
      <c r="A585" s="42" t="s">
        <v>2446</v>
      </c>
      <c r="B585" s="42" t="s">
        <v>212</v>
      </c>
      <c r="C585" s="49" t="s">
        <v>36</v>
      </c>
      <c r="D585" s="49" t="s">
        <v>843</v>
      </c>
      <c r="E585" s="153" t="s">
        <v>844</v>
      </c>
      <c r="F585" s="103" t="s">
        <v>2447</v>
      </c>
      <c r="G585" s="103" t="s">
        <v>2448</v>
      </c>
      <c r="H585" s="50" t="s">
        <v>1063</v>
      </c>
      <c r="I585" s="49" t="s">
        <v>40</v>
      </c>
      <c r="J585" s="134">
        <v>43423</v>
      </c>
      <c r="K585" s="51" t="s">
        <v>125</v>
      </c>
      <c r="L585" s="51" t="s">
        <v>2449</v>
      </c>
      <c r="M585" s="52" t="s">
        <v>45</v>
      </c>
      <c r="N585" s="49" t="s">
        <v>43</v>
      </c>
      <c r="O585" s="49" t="s">
        <v>1242</v>
      </c>
      <c r="P585" s="136">
        <v>43389</v>
      </c>
      <c r="Q585" s="39" t="s">
        <v>187</v>
      </c>
      <c r="R585" s="160" t="s">
        <v>2463</v>
      </c>
      <c r="S585" s="49"/>
      <c r="T585" s="52"/>
      <c r="U585" s="49" t="s">
        <v>44</v>
      </c>
      <c r="V585" s="140" t="s">
        <v>2464</v>
      </c>
      <c r="W585" s="98" t="s">
        <v>1930</v>
      </c>
      <c r="X585" s="149" t="s">
        <v>2471</v>
      </c>
      <c r="Y585" s="98" t="s">
        <v>1063</v>
      </c>
      <c r="Z585" s="49" t="s">
        <v>45</v>
      </c>
      <c r="AA585" s="49"/>
      <c r="AB585" s="49"/>
      <c r="AC585" s="54"/>
      <c r="AD585" s="182" t="s">
        <v>773</v>
      </c>
      <c r="AE585" s="54"/>
      <c r="AF585" s="54"/>
      <c r="AG585" s="54"/>
      <c r="AH585" s="50"/>
      <c r="AI585" s="52" t="s">
        <v>109</v>
      </c>
    </row>
    <row r="586" spans="1:35" s="26" customFormat="1" ht="55.15" customHeight="1" x14ac:dyDescent="0.2">
      <c r="A586" s="42" t="s">
        <v>2456</v>
      </c>
      <c r="B586" s="42" t="s">
        <v>213</v>
      </c>
      <c r="C586" s="49" t="s">
        <v>35</v>
      </c>
      <c r="D586" s="49" t="s">
        <v>0</v>
      </c>
      <c r="E586" s="177" t="s">
        <v>29</v>
      </c>
      <c r="F586" s="165" t="s">
        <v>2457</v>
      </c>
      <c r="G586" s="165" t="s">
        <v>2458</v>
      </c>
      <c r="H586" s="50" t="s">
        <v>1063</v>
      </c>
      <c r="I586" s="49" t="s">
        <v>40</v>
      </c>
      <c r="J586" s="134">
        <v>43423</v>
      </c>
      <c r="K586" s="51" t="s">
        <v>1063</v>
      </c>
      <c r="L586" s="51" t="s">
        <v>1063</v>
      </c>
      <c r="M586" s="52" t="s">
        <v>45</v>
      </c>
      <c r="N586" s="49" t="s">
        <v>41</v>
      </c>
      <c r="O586" s="49" t="s">
        <v>51</v>
      </c>
      <c r="P586" s="136">
        <v>43397</v>
      </c>
      <c r="Q586" s="39" t="s">
        <v>302</v>
      </c>
      <c r="R586" s="160" t="s">
        <v>2459</v>
      </c>
      <c r="S586" s="49"/>
      <c r="T586" s="52"/>
      <c r="U586" s="49" t="s">
        <v>45</v>
      </c>
      <c r="V586" s="140" t="s">
        <v>1063</v>
      </c>
      <c r="W586" s="98" t="s">
        <v>1063</v>
      </c>
      <c r="X586" s="98" t="s">
        <v>1063</v>
      </c>
      <c r="Y586" s="98">
        <v>19600</v>
      </c>
      <c r="Z586" s="49" t="s">
        <v>45</v>
      </c>
      <c r="AA586" s="49"/>
      <c r="AB586" s="49"/>
      <c r="AC586" s="54"/>
      <c r="AD586" s="182" t="s">
        <v>527</v>
      </c>
      <c r="AE586" s="54"/>
      <c r="AF586" s="54"/>
      <c r="AG586" s="54"/>
      <c r="AH586" s="50"/>
      <c r="AI586" s="52" t="s">
        <v>109</v>
      </c>
    </row>
    <row r="587" spans="1:35" s="26" customFormat="1" ht="55.15" customHeight="1" x14ac:dyDescent="0.2">
      <c r="A587" s="42" t="s">
        <v>2477</v>
      </c>
      <c r="B587" s="42" t="s">
        <v>212</v>
      </c>
      <c r="C587" s="193" t="s">
        <v>38</v>
      </c>
      <c r="D587" s="49" t="s">
        <v>0</v>
      </c>
      <c r="E587" s="153" t="s">
        <v>28</v>
      </c>
      <c r="F587" s="103" t="s">
        <v>296</v>
      </c>
      <c r="G587" s="103" t="s">
        <v>2478</v>
      </c>
      <c r="H587" s="50" t="s">
        <v>1063</v>
      </c>
      <c r="I587" s="49" t="s">
        <v>40</v>
      </c>
      <c r="J587" s="134">
        <v>43493</v>
      </c>
      <c r="K587" s="51" t="s">
        <v>125</v>
      </c>
      <c r="L587" s="51" t="s">
        <v>2479</v>
      </c>
      <c r="M587" s="52" t="s">
        <v>45</v>
      </c>
      <c r="N587" s="49" t="s">
        <v>41</v>
      </c>
      <c r="O587" s="49" t="s">
        <v>51</v>
      </c>
      <c r="P587" s="136">
        <v>43420</v>
      </c>
      <c r="Q587" s="39" t="s">
        <v>187</v>
      </c>
      <c r="R587" s="160" t="s">
        <v>2480</v>
      </c>
      <c r="S587" s="49"/>
      <c r="T587" s="52"/>
      <c r="U587" s="49" t="s">
        <v>45</v>
      </c>
      <c r="V587" s="140" t="s">
        <v>1063</v>
      </c>
      <c r="W587" s="98" t="s">
        <v>1930</v>
      </c>
      <c r="X587" s="98">
        <v>45000</v>
      </c>
      <c r="Y587" s="157" t="s">
        <v>1063</v>
      </c>
      <c r="Z587" s="49" t="s">
        <v>45</v>
      </c>
      <c r="AA587" s="49"/>
      <c r="AB587" s="49"/>
      <c r="AC587" s="54"/>
      <c r="AD587" s="182" t="s">
        <v>546</v>
      </c>
      <c r="AE587" s="54"/>
      <c r="AF587" s="54"/>
      <c r="AG587" s="54"/>
      <c r="AH587" s="50"/>
      <c r="AI587" s="52" t="s">
        <v>109</v>
      </c>
    </row>
    <row r="588" spans="1:35" s="26" customFormat="1" ht="76.5" customHeight="1" x14ac:dyDescent="0.2">
      <c r="A588" s="42" t="s">
        <v>2496</v>
      </c>
      <c r="B588" s="42" t="s">
        <v>212</v>
      </c>
      <c r="C588" s="193" t="s">
        <v>38</v>
      </c>
      <c r="D588" s="49" t="s">
        <v>0</v>
      </c>
      <c r="E588" s="153" t="s">
        <v>31</v>
      </c>
      <c r="F588" s="103" t="s">
        <v>1910</v>
      </c>
      <c r="G588" s="103" t="s">
        <v>2494</v>
      </c>
      <c r="H588" s="50" t="s">
        <v>1063</v>
      </c>
      <c r="I588" s="49" t="s">
        <v>40</v>
      </c>
      <c r="J588" s="134" t="s">
        <v>1939</v>
      </c>
      <c r="K588" s="51" t="s">
        <v>125</v>
      </c>
      <c r="L588" s="51" t="s">
        <v>2484</v>
      </c>
      <c r="M588" s="52" t="s">
        <v>44</v>
      </c>
      <c r="N588" s="49" t="s">
        <v>42</v>
      </c>
      <c r="O588" s="49" t="s">
        <v>1797</v>
      </c>
      <c r="P588" s="136">
        <v>43439</v>
      </c>
      <c r="Q588" s="188" t="s">
        <v>1063</v>
      </c>
      <c r="R588" s="160" t="s">
        <v>2486</v>
      </c>
      <c r="S588" s="49"/>
      <c r="T588" s="52"/>
      <c r="U588" s="49" t="s">
        <v>45</v>
      </c>
      <c r="V588" s="140" t="s">
        <v>1063</v>
      </c>
      <c r="W588" s="98" t="s">
        <v>1930</v>
      </c>
      <c r="X588" s="98" t="s">
        <v>1931</v>
      </c>
      <c r="Y588" s="157" t="s">
        <v>1063</v>
      </c>
      <c r="Z588" s="49" t="s">
        <v>44</v>
      </c>
      <c r="AA588" s="49"/>
      <c r="AB588" s="49"/>
      <c r="AC588" s="54"/>
      <c r="AD588" s="182" t="s">
        <v>2485</v>
      </c>
      <c r="AE588" s="54"/>
      <c r="AF588" s="54"/>
      <c r="AG588" s="54"/>
      <c r="AH588" s="50"/>
      <c r="AI588" s="52" t="s">
        <v>114</v>
      </c>
    </row>
    <row r="589" spans="1:35" s="26" customFormat="1" ht="84.6" customHeight="1" x14ac:dyDescent="0.2">
      <c r="A589" s="42" t="s">
        <v>2497</v>
      </c>
      <c r="B589" s="42" t="s">
        <v>212</v>
      </c>
      <c r="C589" s="193" t="s">
        <v>38</v>
      </c>
      <c r="D589" s="49" t="s">
        <v>0</v>
      </c>
      <c r="E589" s="153" t="s">
        <v>31</v>
      </c>
      <c r="F589" s="103" t="s">
        <v>1910</v>
      </c>
      <c r="G589" s="103" t="s">
        <v>2495</v>
      </c>
      <c r="H589" s="50" t="s">
        <v>1063</v>
      </c>
      <c r="I589" s="49" t="s">
        <v>40</v>
      </c>
      <c r="J589" s="134" t="s">
        <v>1939</v>
      </c>
      <c r="K589" s="51" t="s">
        <v>125</v>
      </c>
      <c r="L589" s="51" t="s">
        <v>2484</v>
      </c>
      <c r="M589" s="52" t="s">
        <v>44</v>
      </c>
      <c r="N589" s="49" t="s">
        <v>42</v>
      </c>
      <c r="O589" s="49" t="s">
        <v>1797</v>
      </c>
      <c r="P589" s="136">
        <v>43439</v>
      </c>
      <c r="Q589" s="188" t="s">
        <v>1063</v>
      </c>
      <c r="R589" s="160" t="s">
        <v>2486</v>
      </c>
      <c r="S589" s="49"/>
      <c r="T589" s="52"/>
      <c r="U589" s="49" t="s">
        <v>45</v>
      </c>
      <c r="V589" s="140" t="s">
        <v>1063</v>
      </c>
      <c r="W589" s="98" t="s">
        <v>1930</v>
      </c>
      <c r="X589" s="98" t="s">
        <v>1931</v>
      </c>
      <c r="Y589" s="157" t="s">
        <v>1063</v>
      </c>
      <c r="Z589" s="49" t="s">
        <v>44</v>
      </c>
      <c r="AA589" s="49"/>
      <c r="AB589" s="49"/>
      <c r="AC589" s="54"/>
      <c r="AD589" s="182" t="s">
        <v>2485</v>
      </c>
      <c r="AE589" s="54"/>
      <c r="AF589" s="54"/>
      <c r="AG589" s="54"/>
      <c r="AH589" s="50"/>
      <c r="AI589" s="52" t="s">
        <v>114</v>
      </c>
    </row>
    <row r="590" spans="1:35" s="26" customFormat="1" ht="76.5" x14ac:dyDescent="0.2">
      <c r="A590" s="42" t="s">
        <v>2487</v>
      </c>
      <c r="B590" s="42" t="s">
        <v>212</v>
      </c>
      <c r="C590" s="212" t="s">
        <v>38</v>
      </c>
      <c r="D590" s="49" t="s">
        <v>0</v>
      </c>
      <c r="E590" s="50" t="s">
        <v>31</v>
      </c>
      <c r="F590" s="50" t="s">
        <v>2482</v>
      </c>
      <c r="G590" s="50" t="s">
        <v>2483</v>
      </c>
      <c r="H590" s="50" t="s">
        <v>1063</v>
      </c>
      <c r="I590" s="49" t="s">
        <v>40</v>
      </c>
      <c r="J590" s="134" t="s">
        <v>1939</v>
      </c>
      <c r="K590" s="51" t="s">
        <v>125</v>
      </c>
      <c r="L590" s="51" t="s">
        <v>2484</v>
      </c>
      <c r="M590" s="52" t="s">
        <v>44</v>
      </c>
      <c r="N590" s="49" t="s">
        <v>42</v>
      </c>
      <c r="O590" s="49" t="s">
        <v>1797</v>
      </c>
      <c r="P590" s="136">
        <v>43439</v>
      </c>
      <c r="Q590" s="188" t="s">
        <v>1063</v>
      </c>
      <c r="R590" s="160" t="s">
        <v>2486</v>
      </c>
      <c r="S590" s="49"/>
      <c r="T590" s="52"/>
      <c r="U590" s="49" t="s">
        <v>45</v>
      </c>
      <c r="V590" s="140" t="s">
        <v>1063</v>
      </c>
      <c r="W590" s="98" t="s">
        <v>1930</v>
      </c>
      <c r="X590" s="98" t="s">
        <v>1931</v>
      </c>
      <c r="Y590" s="157" t="s">
        <v>1063</v>
      </c>
      <c r="Z590" s="49" t="s">
        <v>44</v>
      </c>
      <c r="AA590" s="49"/>
      <c r="AB590" s="49"/>
      <c r="AC590" s="54"/>
      <c r="AD590" s="182" t="s">
        <v>2485</v>
      </c>
      <c r="AE590" s="54"/>
      <c r="AF590" s="54"/>
      <c r="AG590" s="54"/>
      <c r="AH590" s="50"/>
      <c r="AI590" s="52" t="s">
        <v>114</v>
      </c>
    </row>
    <row r="591" spans="1:35" s="26" customFormat="1" ht="97.15" customHeight="1" x14ac:dyDescent="0.2">
      <c r="A591" s="42" t="s">
        <v>2488</v>
      </c>
      <c r="B591" s="42" t="s">
        <v>212</v>
      </c>
      <c r="C591" s="212" t="s">
        <v>38</v>
      </c>
      <c r="D591" s="49" t="s">
        <v>0</v>
      </c>
      <c r="E591" s="153" t="s">
        <v>31</v>
      </c>
      <c r="F591" s="103" t="s">
        <v>2482</v>
      </c>
      <c r="G591" s="103" t="s">
        <v>2489</v>
      </c>
      <c r="H591" s="50" t="s">
        <v>1063</v>
      </c>
      <c r="I591" s="49" t="s">
        <v>40</v>
      </c>
      <c r="J591" s="134" t="s">
        <v>1939</v>
      </c>
      <c r="K591" s="51" t="s">
        <v>125</v>
      </c>
      <c r="L591" s="51" t="s">
        <v>2484</v>
      </c>
      <c r="M591" s="52" t="s">
        <v>44</v>
      </c>
      <c r="N591" s="49" t="s">
        <v>42</v>
      </c>
      <c r="O591" s="49" t="s">
        <v>1797</v>
      </c>
      <c r="P591" s="136">
        <v>43439</v>
      </c>
      <c r="Q591" s="188" t="s">
        <v>1063</v>
      </c>
      <c r="R591" s="160" t="s">
        <v>2486</v>
      </c>
      <c r="S591" s="49"/>
      <c r="T591" s="52"/>
      <c r="U591" s="49" t="s">
        <v>45</v>
      </c>
      <c r="V591" s="140" t="s">
        <v>1063</v>
      </c>
      <c r="W591" s="98" t="s">
        <v>1930</v>
      </c>
      <c r="X591" s="98" t="s">
        <v>1931</v>
      </c>
      <c r="Y591" s="157" t="s">
        <v>1063</v>
      </c>
      <c r="Z591" s="49" t="s">
        <v>44</v>
      </c>
      <c r="AA591" s="49"/>
      <c r="AB591" s="49"/>
      <c r="AC591" s="54"/>
      <c r="AD591" s="182" t="s">
        <v>2485</v>
      </c>
      <c r="AE591" s="54"/>
      <c r="AF591" s="54"/>
      <c r="AG591" s="54"/>
      <c r="AH591" s="50"/>
      <c r="AI591" s="52" t="s">
        <v>114</v>
      </c>
    </row>
    <row r="592" spans="1:35" s="26" customFormat="1" ht="97.15" customHeight="1" x14ac:dyDescent="0.2">
      <c r="A592" s="42" t="s">
        <v>2490</v>
      </c>
      <c r="B592" s="42" t="s">
        <v>212</v>
      </c>
      <c r="C592" s="193" t="s">
        <v>36</v>
      </c>
      <c r="D592" s="49" t="s">
        <v>0</v>
      </c>
      <c r="E592" s="153" t="s">
        <v>31</v>
      </c>
      <c r="F592" s="103" t="s">
        <v>1910</v>
      </c>
      <c r="G592" s="103" t="s">
        <v>2491</v>
      </c>
      <c r="H592" s="50" t="s">
        <v>1063</v>
      </c>
      <c r="I592" s="49" t="s">
        <v>40</v>
      </c>
      <c r="J592" s="134" t="s">
        <v>1939</v>
      </c>
      <c r="K592" s="51" t="s">
        <v>125</v>
      </c>
      <c r="L592" s="51" t="s">
        <v>2484</v>
      </c>
      <c r="M592" s="52" t="s">
        <v>44</v>
      </c>
      <c r="N592" s="49" t="s">
        <v>42</v>
      </c>
      <c r="O592" s="49" t="s">
        <v>1797</v>
      </c>
      <c r="P592" s="136">
        <v>43439</v>
      </c>
      <c r="Q592" s="188" t="s">
        <v>1063</v>
      </c>
      <c r="R592" s="160" t="s">
        <v>2486</v>
      </c>
      <c r="S592" s="49"/>
      <c r="T592" s="52"/>
      <c r="U592" s="49" t="s">
        <v>45</v>
      </c>
      <c r="V592" s="140" t="s">
        <v>1063</v>
      </c>
      <c r="W592" s="98" t="s">
        <v>1930</v>
      </c>
      <c r="X592" s="98" t="s">
        <v>1931</v>
      </c>
      <c r="Y592" s="157" t="s">
        <v>1063</v>
      </c>
      <c r="Z592" s="49" t="s">
        <v>44</v>
      </c>
      <c r="AA592" s="49"/>
      <c r="AB592" s="49"/>
      <c r="AC592" s="54"/>
      <c r="AD592" s="182" t="s">
        <v>2485</v>
      </c>
      <c r="AE592" s="54"/>
      <c r="AF592" s="54"/>
      <c r="AG592" s="54"/>
      <c r="AH592" s="50"/>
      <c r="AI592" s="52" t="s">
        <v>114</v>
      </c>
    </row>
    <row r="593" spans="1:35" s="26" customFormat="1" ht="97.15" customHeight="1" x14ac:dyDescent="0.2">
      <c r="A593" s="42" t="s">
        <v>2492</v>
      </c>
      <c r="B593" s="42" t="s">
        <v>212</v>
      </c>
      <c r="C593" s="193" t="s">
        <v>36</v>
      </c>
      <c r="D593" s="49" t="s">
        <v>0</v>
      </c>
      <c r="E593" s="153" t="s">
        <v>31</v>
      </c>
      <c r="F593" s="103" t="s">
        <v>353</v>
      </c>
      <c r="G593" s="103" t="s">
        <v>2493</v>
      </c>
      <c r="H593" s="50" t="s">
        <v>1063</v>
      </c>
      <c r="I593" s="49" t="s">
        <v>40</v>
      </c>
      <c r="J593" s="134" t="s">
        <v>1939</v>
      </c>
      <c r="K593" s="51" t="s">
        <v>125</v>
      </c>
      <c r="L593" s="51" t="s">
        <v>2484</v>
      </c>
      <c r="M593" s="52" t="s">
        <v>44</v>
      </c>
      <c r="N593" s="49" t="s">
        <v>42</v>
      </c>
      <c r="O593" s="49" t="s">
        <v>1797</v>
      </c>
      <c r="P593" s="136">
        <v>43439</v>
      </c>
      <c r="Q593" s="188" t="s">
        <v>1063</v>
      </c>
      <c r="R593" s="160" t="s">
        <v>2486</v>
      </c>
      <c r="S593" s="49"/>
      <c r="T593" s="52"/>
      <c r="U593" s="49" t="s">
        <v>45</v>
      </c>
      <c r="V593" s="140" t="s">
        <v>1063</v>
      </c>
      <c r="W593" s="98" t="s">
        <v>1930</v>
      </c>
      <c r="X593" s="98" t="s">
        <v>1931</v>
      </c>
      <c r="Y593" s="157" t="s">
        <v>1063</v>
      </c>
      <c r="Z593" s="49" t="s">
        <v>44</v>
      </c>
      <c r="AA593" s="49"/>
      <c r="AB593" s="49"/>
      <c r="AC593" s="54"/>
      <c r="AD593" s="182" t="s">
        <v>2485</v>
      </c>
      <c r="AE593" s="54"/>
      <c r="AF593" s="54"/>
      <c r="AG593" s="54"/>
      <c r="AH593" s="50"/>
      <c r="AI593" s="52" t="s">
        <v>114</v>
      </c>
    </row>
    <row r="594" spans="1:35" s="26" customFormat="1" ht="55.15" customHeight="1" x14ac:dyDescent="0.2">
      <c r="A594" s="42" t="s">
        <v>2473</v>
      </c>
      <c r="B594" s="42" t="s">
        <v>212</v>
      </c>
      <c r="C594" s="49" t="s">
        <v>34</v>
      </c>
      <c r="D594" s="49" t="s">
        <v>0</v>
      </c>
      <c r="E594" s="153" t="s">
        <v>31</v>
      </c>
      <c r="F594" s="103" t="s">
        <v>2474</v>
      </c>
      <c r="G594" s="103" t="s">
        <v>2475</v>
      </c>
      <c r="H594" s="50" t="s">
        <v>1063</v>
      </c>
      <c r="I594" s="49" t="s">
        <v>49</v>
      </c>
      <c r="J594" s="134" t="s">
        <v>1063</v>
      </c>
      <c r="K594" s="51" t="s">
        <v>125</v>
      </c>
      <c r="L594" s="51" t="s">
        <v>2476</v>
      </c>
      <c r="M594" s="52" t="s">
        <v>45</v>
      </c>
      <c r="N594" s="49" t="s">
        <v>42</v>
      </c>
      <c r="O594" s="49" t="s">
        <v>51</v>
      </c>
      <c r="P594" s="136">
        <v>43445</v>
      </c>
      <c r="Q594" s="39" t="s">
        <v>187</v>
      </c>
      <c r="R594" s="160" t="s">
        <v>2504</v>
      </c>
      <c r="S594" s="49"/>
      <c r="T594" s="52"/>
      <c r="U594" s="49" t="s">
        <v>44</v>
      </c>
      <c r="V594" s="140" t="s">
        <v>2505</v>
      </c>
      <c r="W594" s="98" t="s">
        <v>1930</v>
      </c>
      <c r="X594" s="98" t="s">
        <v>1931</v>
      </c>
      <c r="Y594" s="157" t="s">
        <v>1063</v>
      </c>
      <c r="Z594" s="49" t="s">
        <v>44</v>
      </c>
      <c r="AA594" s="49"/>
      <c r="AB594" s="49"/>
      <c r="AC594" s="54"/>
      <c r="AD594" s="182" t="s">
        <v>771</v>
      </c>
      <c r="AE594" s="54"/>
      <c r="AF594" s="54"/>
      <c r="AG594" s="54"/>
      <c r="AH594" s="50"/>
      <c r="AI594" s="52" t="s">
        <v>114</v>
      </c>
    </row>
    <row r="595" spans="1:35" s="26" customFormat="1" ht="63.75" customHeight="1" x14ac:dyDescent="0.2">
      <c r="A595" s="42" t="s">
        <v>2498</v>
      </c>
      <c r="B595" s="42" t="s">
        <v>212</v>
      </c>
      <c r="C595" s="49" t="s">
        <v>38</v>
      </c>
      <c r="D595" s="49" t="s">
        <v>0</v>
      </c>
      <c r="E595" s="153" t="s">
        <v>29</v>
      </c>
      <c r="F595" s="103" t="s">
        <v>2028</v>
      </c>
      <c r="G595" s="103" t="s">
        <v>3016</v>
      </c>
      <c r="H595" s="50" t="s">
        <v>2499</v>
      </c>
      <c r="I595" s="49" t="s">
        <v>273</v>
      </c>
      <c r="J595" s="134" t="s">
        <v>1063</v>
      </c>
      <c r="K595" s="51"/>
      <c r="L595" s="51"/>
      <c r="M595" s="52" t="s">
        <v>45</v>
      </c>
      <c r="N595" s="49" t="s">
        <v>42</v>
      </c>
      <c r="O595" s="49" t="s">
        <v>51</v>
      </c>
      <c r="P595" s="136">
        <v>43467</v>
      </c>
      <c r="Q595" s="39" t="s">
        <v>302</v>
      </c>
      <c r="R595" s="160" t="s">
        <v>2507</v>
      </c>
      <c r="S595" s="49"/>
      <c r="T595" s="52"/>
      <c r="U595" s="49" t="s">
        <v>45</v>
      </c>
      <c r="V595" s="140" t="s">
        <v>1063</v>
      </c>
      <c r="W595" s="98" t="s">
        <v>1063</v>
      </c>
      <c r="X595" s="98" t="s">
        <v>1063</v>
      </c>
      <c r="Y595" s="98">
        <v>750000</v>
      </c>
      <c r="Z595" s="49" t="s">
        <v>44</v>
      </c>
      <c r="AA595" s="49"/>
      <c r="AB595" s="49"/>
      <c r="AC595" s="54"/>
      <c r="AD595" s="182" t="s">
        <v>2500</v>
      </c>
      <c r="AE595" s="54"/>
      <c r="AF595" s="54"/>
      <c r="AG595" s="54"/>
      <c r="AH595" s="50"/>
      <c r="AI595" s="52" t="s">
        <v>113</v>
      </c>
    </row>
    <row r="596" spans="1:35" s="26" customFormat="1" ht="63.75" customHeight="1" x14ac:dyDescent="0.2">
      <c r="A596" s="42" t="s">
        <v>2501</v>
      </c>
      <c r="B596" s="42" t="s">
        <v>212</v>
      </c>
      <c r="C596" s="49" t="s">
        <v>36</v>
      </c>
      <c r="D596" s="49" t="s">
        <v>0</v>
      </c>
      <c r="E596" s="153" t="s">
        <v>31</v>
      </c>
      <c r="F596" s="103" t="s">
        <v>2502</v>
      </c>
      <c r="G596" s="103" t="s">
        <v>2503</v>
      </c>
      <c r="H596" s="50" t="s">
        <v>1063</v>
      </c>
      <c r="I596" s="49" t="s">
        <v>49</v>
      </c>
      <c r="J596" s="134" t="s">
        <v>1063</v>
      </c>
      <c r="K596" s="51" t="s">
        <v>1063</v>
      </c>
      <c r="L596" s="51" t="s">
        <v>1063</v>
      </c>
      <c r="M596" s="52" t="s">
        <v>45</v>
      </c>
      <c r="N596" s="49" t="s">
        <v>42</v>
      </c>
      <c r="O596" s="49" t="s">
        <v>51</v>
      </c>
      <c r="P596" s="136">
        <v>43469</v>
      </c>
      <c r="Q596" s="39" t="s">
        <v>302</v>
      </c>
      <c r="R596" s="160" t="s">
        <v>2508</v>
      </c>
      <c r="S596" s="49"/>
      <c r="T596" s="52"/>
      <c r="U596" s="49" t="s">
        <v>45</v>
      </c>
      <c r="V596" s="140" t="s">
        <v>1063</v>
      </c>
      <c r="W596" s="98" t="s">
        <v>1063</v>
      </c>
      <c r="X596" s="98" t="s">
        <v>1063</v>
      </c>
      <c r="Y596" s="98">
        <v>1598900</v>
      </c>
      <c r="Z596" s="49" t="s">
        <v>44</v>
      </c>
      <c r="AA596" s="49"/>
      <c r="AB596" s="49"/>
      <c r="AC596" s="54"/>
      <c r="AD596" s="182" t="s">
        <v>2485</v>
      </c>
      <c r="AE596" s="54"/>
      <c r="AF596" s="54"/>
      <c r="AG596" s="54"/>
      <c r="AH596" s="50"/>
      <c r="AI596" s="52" t="s">
        <v>113</v>
      </c>
    </row>
    <row r="597" spans="1:35" s="26" customFormat="1" ht="23.25" customHeight="1" x14ac:dyDescent="0.2">
      <c r="A597" s="40" t="s">
        <v>2506</v>
      </c>
      <c r="B597" s="42"/>
      <c r="C597" s="49"/>
      <c r="D597" s="49"/>
      <c r="E597" s="153"/>
      <c r="F597" s="103"/>
      <c r="G597" s="103"/>
      <c r="H597" s="50"/>
      <c r="I597" s="49"/>
      <c r="J597" s="134"/>
      <c r="K597" s="51"/>
      <c r="L597" s="51"/>
      <c r="M597" s="52"/>
      <c r="N597" s="49"/>
      <c r="O597" s="49"/>
      <c r="P597" s="136"/>
      <c r="Q597" s="39"/>
      <c r="R597" s="160"/>
      <c r="S597" s="49"/>
      <c r="T597" s="52"/>
      <c r="U597" s="49"/>
      <c r="V597" s="140"/>
      <c r="W597" s="98"/>
      <c r="X597" s="98"/>
      <c r="Y597" s="98"/>
      <c r="Z597" s="49"/>
      <c r="AA597" s="49"/>
      <c r="AB597" s="49"/>
      <c r="AC597" s="54"/>
      <c r="AD597" s="182"/>
      <c r="AE597" s="54"/>
      <c r="AF597" s="54"/>
      <c r="AG597" s="54"/>
      <c r="AH597" s="50"/>
      <c r="AI597" s="52"/>
    </row>
    <row r="598" spans="1:35" s="26" customFormat="1" ht="53.45" customHeight="1" x14ac:dyDescent="0.2">
      <c r="A598" s="42" t="s">
        <v>2509</v>
      </c>
      <c r="B598" s="42" t="s">
        <v>212</v>
      </c>
      <c r="C598" s="49" t="s">
        <v>36</v>
      </c>
      <c r="D598" s="49" t="s">
        <v>0</v>
      </c>
      <c r="E598" s="153" t="s">
        <v>31</v>
      </c>
      <c r="F598" s="103" t="s">
        <v>565</v>
      </c>
      <c r="G598" s="103" t="s">
        <v>2510</v>
      </c>
      <c r="H598" s="50" t="s">
        <v>1063</v>
      </c>
      <c r="I598" s="49" t="s">
        <v>40</v>
      </c>
      <c r="J598" s="39" t="s">
        <v>2703</v>
      </c>
      <c r="K598" s="51" t="s">
        <v>1063</v>
      </c>
      <c r="L598" s="51" t="s">
        <v>1063</v>
      </c>
      <c r="M598" s="52" t="s">
        <v>45</v>
      </c>
      <c r="N598" s="49" t="s">
        <v>42</v>
      </c>
      <c r="O598" s="49" t="s">
        <v>51</v>
      </c>
      <c r="P598" s="136">
        <v>43489</v>
      </c>
      <c r="Q598" s="39" t="s">
        <v>302</v>
      </c>
      <c r="R598" s="160" t="s">
        <v>2702</v>
      </c>
      <c r="S598" s="49"/>
      <c r="T598" s="52"/>
      <c r="U598" s="49" t="s">
        <v>45</v>
      </c>
      <c r="V598" s="140" t="s">
        <v>1063</v>
      </c>
      <c r="W598" s="98" t="s">
        <v>1063</v>
      </c>
      <c r="X598" s="98" t="s">
        <v>1063</v>
      </c>
      <c r="Y598" s="98">
        <v>659896.97</v>
      </c>
      <c r="Z598" s="49" t="s">
        <v>44</v>
      </c>
      <c r="AA598" s="49"/>
      <c r="AB598" s="49"/>
      <c r="AC598" s="54"/>
      <c r="AD598" s="182" t="s">
        <v>2485</v>
      </c>
      <c r="AE598" s="54"/>
      <c r="AF598" s="54"/>
      <c r="AG598" s="54"/>
      <c r="AH598" s="50"/>
      <c r="AI598" s="52" t="s">
        <v>113</v>
      </c>
    </row>
    <row r="599" spans="1:35" s="26" customFormat="1" ht="76.5" customHeight="1" x14ac:dyDescent="0.2">
      <c r="A599" s="42" t="s">
        <v>2616</v>
      </c>
      <c r="B599" s="42" t="s">
        <v>212</v>
      </c>
      <c r="C599" s="49" t="s">
        <v>36</v>
      </c>
      <c r="D599" s="49" t="s">
        <v>0</v>
      </c>
      <c r="E599" s="153" t="s">
        <v>31</v>
      </c>
      <c r="F599" s="103" t="s">
        <v>2617</v>
      </c>
      <c r="G599" s="103" t="s">
        <v>3015</v>
      </c>
      <c r="H599" s="50" t="s">
        <v>2618</v>
      </c>
      <c r="I599" s="49" t="s">
        <v>49</v>
      </c>
      <c r="J599" s="134" t="s">
        <v>2619</v>
      </c>
      <c r="K599" s="51" t="s">
        <v>1063</v>
      </c>
      <c r="L599" s="51" t="s">
        <v>1063</v>
      </c>
      <c r="M599" s="52" t="s">
        <v>45</v>
      </c>
      <c r="N599" s="49" t="s">
        <v>42</v>
      </c>
      <c r="O599" s="49" t="s">
        <v>51</v>
      </c>
      <c r="P599" s="136">
        <v>43508</v>
      </c>
      <c r="Q599" s="39" t="s">
        <v>302</v>
      </c>
      <c r="R599" s="160" t="s">
        <v>2708</v>
      </c>
      <c r="S599" s="49"/>
      <c r="T599" s="52"/>
      <c r="U599" s="49" t="s">
        <v>45</v>
      </c>
      <c r="V599" s="140" t="s">
        <v>1063</v>
      </c>
      <c r="W599" s="98" t="s">
        <v>1063</v>
      </c>
      <c r="X599" s="98" t="s">
        <v>1063</v>
      </c>
      <c r="Y599" s="98">
        <v>1088951.8</v>
      </c>
      <c r="Z599" s="49" t="s">
        <v>44</v>
      </c>
      <c r="AA599" s="49"/>
      <c r="AB599" s="49"/>
      <c r="AC599" s="54"/>
      <c r="AD599" s="182" t="s">
        <v>544</v>
      </c>
      <c r="AE599" s="54"/>
      <c r="AF599" s="54"/>
      <c r="AG599" s="54"/>
      <c r="AH599" s="50"/>
      <c r="AI599" s="52" t="s">
        <v>113</v>
      </c>
    </row>
    <row r="600" spans="1:35" s="26" customFormat="1" ht="63.75" customHeight="1" x14ac:dyDescent="0.2">
      <c r="A600" s="42" t="s">
        <v>2692</v>
      </c>
      <c r="B600" s="42" t="s">
        <v>212</v>
      </c>
      <c r="C600" s="193" t="s">
        <v>38</v>
      </c>
      <c r="D600" s="49" t="s">
        <v>843</v>
      </c>
      <c r="E600" s="153" t="s">
        <v>844</v>
      </c>
      <c r="F600" s="103" t="s">
        <v>1904</v>
      </c>
      <c r="G600" s="103" t="s">
        <v>2686</v>
      </c>
      <c r="H600" s="50" t="s">
        <v>2619</v>
      </c>
      <c r="I600" s="49" t="s">
        <v>40</v>
      </c>
      <c r="J600" s="134" t="s">
        <v>1939</v>
      </c>
      <c r="K600" s="51" t="s">
        <v>125</v>
      </c>
      <c r="L600" s="51" t="s">
        <v>2687</v>
      </c>
      <c r="M600" s="52" t="s">
        <v>44</v>
      </c>
      <c r="N600" s="49" t="s">
        <v>42</v>
      </c>
      <c r="O600" s="49" t="s">
        <v>1797</v>
      </c>
      <c r="P600" s="136">
        <v>43510</v>
      </c>
      <c r="Q600" s="39" t="s">
        <v>2619</v>
      </c>
      <c r="R600" s="160" t="s">
        <v>2486</v>
      </c>
      <c r="S600" s="49"/>
      <c r="T600" s="52"/>
      <c r="U600" s="49" t="s">
        <v>45</v>
      </c>
      <c r="V600" s="140" t="s">
        <v>2619</v>
      </c>
      <c r="W600" s="98" t="s">
        <v>1930</v>
      </c>
      <c r="X600" s="98" t="s">
        <v>1931</v>
      </c>
      <c r="Y600" s="98" t="s">
        <v>2619</v>
      </c>
      <c r="Z600" s="49" t="s">
        <v>44</v>
      </c>
      <c r="AA600" s="49"/>
      <c r="AB600" s="49"/>
      <c r="AC600" s="54"/>
      <c r="AD600" s="182" t="s">
        <v>2485</v>
      </c>
      <c r="AE600" s="54"/>
      <c r="AF600" s="54"/>
      <c r="AG600" s="54"/>
      <c r="AH600" s="50"/>
      <c r="AI600" s="52" t="s">
        <v>114</v>
      </c>
    </row>
    <row r="601" spans="1:35" s="26" customFormat="1" ht="63.75" customHeight="1" x14ac:dyDescent="0.2">
      <c r="A601" s="42" t="s">
        <v>2693</v>
      </c>
      <c r="B601" s="42" t="s">
        <v>212</v>
      </c>
      <c r="C601" s="49" t="s">
        <v>38</v>
      </c>
      <c r="D601" s="49" t="s">
        <v>843</v>
      </c>
      <c r="E601" s="153" t="s">
        <v>844</v>
      </c>
      <c r="F601" s="103" t="s">
        <v>2688</v>
      </c>
      <c r="G601" s="103" t="s">
        <v>2689</v>
      </c>
      <c r="H601" s="50" t="s">
        <v>2619</v>
      </c>
      <c r="I601" s="49" t="s">
        <v>40</v>
      </c>
      <c r="J601" s="134" t="s">
        <v>1939</v>
      </c>
      <c r="K601" s="51" t="s">
        <v>125</v>
      </c>
      <c r="L601" s="51" t="s">
        <v>2687</v>
      </c>
      <c r="M601" s="52" t="s">
        <v>44</v>
      </c>
      <c r="N601" s="49" t="s">
        <v>42</v>
      </c>
      <c r="O601" s="49" t="s">
        <v>1797</v>
      </c>
      <c r="P601" s="136">
        <v>43510</v>
      </c>
      <c r="Q601" s="39" t="s">
        <v>2619</v>
      </c>
      <c r="R601" s="160" t="s">
        <v>2486</v>
      </c>
      <c r="S601" s="49"/>
      <c r="T601" s="52"/>
      <c r="U601" s="49" t="s">
        <v>45</v>
      </c>
      <c r="V601" s="140" t="s">
        <v>2619</v>
      </c>
      <c r="W601" s="98" t="s">
        <v>1930</v>
      </c>
      <c r="X601" s="98" t="s">
        <v>1931</v>
      </c>
      <c r="Y601" s="98" t="s">
        <v>2619</v>
      </c>
      <c r="Z601" s="49" t="s">
        <v>44</v>
      </c>
      <c r="AA601" s="49"/>
      <c r="AB601" s="49"/>
      <c r="AC601" s="54"/>
      <c r="AD601" s="182" t="s">
        <v>2485</v>
      </c>
      <c r="AE601" s="54"/>
      <c r="AF601" s="54"/>
      <c r="AG601" s="54"/>
      <c r="AH601" s="50"/>
      <c r="AI601" s="52" t="s">
        <v>114</v>
      </c>
    </row>
    <row r="602" spans="1:35" s="26" customFormat="1" ht="63.75" customHeight="1" x14ac:dyDescent="0.2">
      <c r="A602" s="42" t="s">
        <v>2691</v>
      </c>
      <c r="B602" s="42" t="s">
        <v>212</v>
      </c>
      <c r="C602" s="193" t="s">
        <v>38</v>
      </c>
      <c r="D602" s="49" t="s">
        <v>843</v>
      </c>
      <c r="E602" s="153" t="s">
        <v>844</v>
      </c>
      <c r="F602" s="103" t="s">
        <v>1904</v>
      </c>
      <c r="G602" s="103" t="s">
        <v>2681</v>
      </c>
      <c r="H602" s="50" t="s">
        <v>2619</v>
      </c>
      <c r="I602" s="49" t="s">
        <v>40</v>
      </c>
      <c r="J602" s="134" t="s">
        <v>1939</v>
      </c>
      <c r="K602" s="51" t="s">
        <v>125</v>
      </c>
      <c r="L602" s="51" t="s">
        <v>2687</v>
      </c>
      <c r="M602" s="52" t="s">
        <v>44</v>
      </c>
      <c r="N602" s="49" t="s">
        <v>42</v>
      </c>
      <c r="O602" s="49" t="s">
        <v>1797</v>
      </c>
      <c r="P602" s="136">
        <v>43510</v>
      </c>
      <c r="Q602" s="39" t="s">
        <v>2619</v>
      </c>
      <c r="R602" s="160" t="s">
        <v>2486</v>
      </c>
      <c r="S602" s="49"/>
      <c r="T602" s="52"/>
      <c r="U602" s="49" t="s">
        <v>45</v>
      </c>
      <c r="V602" s="140" t="s">
        <v>2619</v>
      </c>
      <c r="W602" s="98" t="s">
        <v>1930</v>
      </c>
      <c r="X602" s="98" t="s">
        <v>1931</v>
      </c>
      <c r="Y602" s="98" t="s">
        <v>2619</v>
      </c>
      <c r="Z602" s="49" t="s">
        <v>44</v>
      </c>
      <c r="AA602" s="49"/>
      <c r="AB602" s="49"/>
      <c r="AC602" s="54"/>
      <c r="AD602" s="182" t="s">
        <v>2485</v>
      </c>
      <c r="AE602" s="54"/>
      <c r="AF602" s="54"/>
      <c r="AG602" s="54"/>
      <c r="AH602" s="50"/>
      <c r="AI602" s="52" t="s">
        <v>114</v>
      </c>
    </row>
    <row r="603" spans="1:35" s="26" customFormat="1" ht="63.75" customHeight="1" x14ac:dyDescent="0.2">
      <c r="A603" s="42" t="s">
        <v>2690</v>
      </c>
      <c r="B603" s="42" t="s">
        <v>212</v>
      </c>
      <c r="C603" s="49" t="s">
        <v>38</v>
      </c>
      <c r="D603" s="49" t="s">
        <v>843</v>
      </c>
      <c r="E603" s="153" t="s">
        <v>844</v>
      </c>
      <c r="F603" s="103" t="s">
        <v>1904</v>
      </c>
      <c r="G603" s="103" t="s">
        <v>2685</v>
      </c>
      <c r="H603" s="50" t="s">
        <v>2619</v>
      </c>
      <c r="I603" s="49" t="s">
        <v>40</v>
      </c>
      <c r="J603" s="134" t="s">
        <v>1939</v>
      </c>
      <c r="K603" s="51" t="s">
        <v>125</v>
      </c>
      <c r="L603" s="51" t="s">
        <v>2687</v>
      </c>
      <c r="M603" s="52" t="s">
        <v>44</v>
      </c>
      <c r="N603" s="49" t="s">
        <v>42</v>
      </c>
      <c r="O603" s="49" t="s">
        <v>1797</v>
      </c>
      <c r="P603" s="136">
        <v>43515</v>
      </c>
      <c r="Q603" s="39" t="s">
        <v>2619</v>
      </c>
      <c r="R603" s="160" t="s">
        <v>2486</v>
      </c>
      <c r="S603" s="49"/>
      <c r="T603" s="52"/>
      <c r="U603" s="49" t="s">
        <v>45</v>
      </c>
      <c r="V603" s="140" t="s">
        <v>2619</v>
      </c>
      <c r="W603" s="98" t="s">
        <v>1930</v>
      </c>
      <c r="X603" s="98" t="s">
        <v>1931</v>
      </c>
      <c r="Y603" s="98" t="s">
        <v>2619</v>
      </c>
      <c r="Z603" s="49" t="s">
        <v>44</v>
      </c>
      <c r="AA603" s="49"/>
      <c r="AB603" s="49"/>
      <c r="AC603" s="54"/>
      <c r="AD603" s="182" t="s">
        <v>2485</v>
      </c>
      <c r="AE603" s="54"/>
      <c r="AF603" s="54"/>
      <c r="AG603" s="54"/>
      <c r="AH603" s="50"/>
      <c r="AI603" s="52" t="s">
        <v>114</v>
      </c>
    </row>
    <row r="604" spans="1:35" s="26" customFormat="1" ht="38.25" customHeight="1" x14ac:dyDescent="0.2">
      <c r="A604" s="42" t="s">
        <v>2704</v>
      </c>
      <c r="B604" s="42" t="s">
        <v>212</v>
      </c>
      <c r="C604" s="193" t="s">
        <v>36</v>
      </c>
      <c r="D604" s="49" t="s">
        <v>0</v>
      </c>
      <c r="E604" s="153" t="s">
        <v>31</v>
      </c>
      <c r="F604" s="103" t="s">
        <v>2626</v>
      </c>
      <c r="G604" s="103" t="s">
        <v>3017</v>
      </c>
      <c r="H604" s="50" t="s">
        <v>2627</v>
      </c>
      <c r="I604" s="49" t="s">
        <v>49</v>
      </c>
      <c r="J604" s="134" t="s">
        <v>1063</v>
      </c>
      <c r="K604" s="51" t="s">
        <v>125</v>
      </c>
      <c r="L604" s="51" t="s">
        <v>2628</v>
      </c>
      <c r="M604" s="52" t="s">
        <v>45</v>
      </c>
      <c r="N604" s="49" t="s">
        <v>42</v>
      </c>
      <c r="O604" s="49" t="s">
        <v>1960</v>
      </c>
      <c r="P604" s="136">
        <v>43508</v>
      </c>
      <c r="Q604" s="39" t="s">
        <v>187</v>
      </c>
      <c r="R604" s="160" t="s">
        <v>2706</v>
      </c>
      <c r="S604" s="49"/>
      <c r="T604" s="52"/>
      <c r="U604" s="49" t="s">
        <v>44</v>
      </c>
      <c r="V604" s="140" t="s">
        <v>2707</v>
      </c>
      <c r="W604" s="98" t="s">
        <v>1930</v>
      </c>
      <c r="X604" s="98" t="s">
        <v>1931</v>
      </c>
      <c r="Y604" s="98" t="s">
        <v>2619</v>
      </c>
      <c r="Z604" s="49" t="s">
        <v>44</v>
      </c>
      <c r="AA604" s="49"/>
      <c r="AB604" s="49"/>
      <c r="AC604" s="54"/>
      <c r="AD604" s="182" t="s">
        <v>1961</v>
      </c>
      <c r="AE604" s="54"/>
      <c r="AF604" s="54"/>
      <c r="AG604" s="54"/>
      <c r="AH604" s="50"/>
      <c r="AI604" s="52" t="s">
        <v>114</v>
      </c>
    </row>
    <row r="605" spans="1:35" s="26" customFormat="1" ht="38.25" customHeight="1" x14ac:dyDescent="0.2">
      <c r="A605" s="42" t="s">
        <v>2705</v>
      </c>
      <c r="B605" s="42" t="s">
        <v>212</v>
      </c>
      <c r="C605" s="49" t="s">
        <v>36</v>
      </c>
      <c r="D605" s="49" t="s">
        <v>0</v>
      </c>
      <c r="E605" s="153" t="s">
        <v>31</v>
      </c>
      <c r="F605" s="103" t="s">
        <v>2629</v>
      </c>
      <c r="G605" s="103" t="s">
        <v>3018</v>
      </c>
      <c r="H605" s="50" t="s">
        <v>2630</v>
      </c>
      <c r="I605" s="49" t="s">
        <v>49</v>
      </c>
      <c r="J605" s="134" t="s">
        <v>1063</v>
      </c>
      <c r="K605" s="51" t="s">
        <v>125</v>
      </c>
      <c r="L605" s="51" t="s">
        <v>2628</v>
      </c>
      <c r="M605" s="52" t="s">
        <v>45</v>
      </c>
      <c r="N605" s="49" t="s">
        <v>42</v>
      </c>
      <c r="O605" s="49" t="s">
        <v>1960</v>
      </c>
      <c r="P605" s="136">
        <v>43508</v>
      </c>
      <c r="Q605" s="39" t="s">
        <v>187</v>
      </c>
      <c r="R605" s="160" t="s">
        <v>2706</v>
      </c>
      <c r="S605" s="49"/>
      <c r="T605" s="52"/>
      <c r="U605" s="49" t="s">
        <v>44</v>
      </c>
      <c r="V605" s="140" t="s">
        <v>2707</v>
      </c>
      <c r="W605" s="98" t="s">
        <v>1930</v>
      </c>
      <c r="X605" s="98" t="s">
        <v>1931</v>
      </c>
      <c r="Y605" s="98" t="s">
        <v>2619</v>
      </c>
      <c r="Z605" s="49" t="s">
        <v>45</v>
      </c>
      <c r="AA605" s="49"/>
      <c r="AB605" s="49"/>
      <c r="AC605" s="54"/>
      <c r="AD605" s="182" t="s">
        <v>1961</v>
      </c>
      <c r="AE605" s="54"/>
      <c r="AF605" s="54"/>
      <c r="AG605" s="54"/>
      <c r="AH605" s="50"/>
      <c r="AI605" s="52" t="s">
        <v>114</v>
      </c>
    </row>
    <row r="606" spans="1:35" s="26" customFormat="1" ht="54" customHeight="1" x14ac:dyDescent="0.2">
      <c r="A606" s="42" t="s">
        <v>2723</v>
      </c>
      <c r="B606" s="42" t="s">
        <v>212</v>
      </c>
      <c r="C606" s="49" t="s">
        <v>36</v>
      </c>
      <c r="D606" s="49" t="s">
        <v>0</v>
      </c>
      <c r="E606" s="153" t="s">
        <v>31</v>
      </c>
      <c r="F606" s="103" t="s">
        <v>1874</v>
      </c>
      <c r="G606" s="103" t="s">
        <v>2632</v>
      </c>
      <c r="H606" s="50" t="s">
        <v>2619</v>
      </c>
      <c r="I606" s="49" t="s">
        <v>49</v>
      </c>
      <c r="J606" s="134" t="s">
        <v>1063</v>
      </c>
      <c r="K606" s="51" t="s">
        <v>2633</v>
      </c>
      <c r="L606" s="51" t="s">
        <v>2628</v>
      </c>
      <c r="M606" s="52" t="s">
        <v>45</v>
      </c>
      <c r="N606" s="49" t="s">
        <v>42</v>
      </c>
      <c r="O606" s="49" t="s">
        <v>2631</v>
      </c>
      <c r="P606" s="136">
        <v>43507</v>
      </c>
      <c r="Q606" s="39" t="s">
        <v>187</v>
      </c>
      <c r="R606" s="160" t="s">
        <v>2725</v>
      </c>
      <c r="S606" s="49"/>
      <c r="T606" s="52"/>
      <c r="U606" s="49" t="s">
        <v>44</v>
      </c>
      <c r="V606" s="140" t="s">
        <v>2726</v>
      </c>
      <c r="W606" s="98" t="s">
        <v>1930</v>
      </c>
      <c r="X606" s="98" t="s">
        <v>1931</v>
      </c>
      <c r="Y606" s="98" t="s">
        <v>2619</v>
      </c>
      <c r="Z606" s="52" t="s">
        <v>527</v>
      </c>
      <c r="AA606" s="49"/>
      <c r="AB606" s="49"/>
      <c r="AC606" s="54"/>
      <c r="AD606" s="182" t="s">
        <v>546</v>
      </c>
      <c r="AE606" s="54"/>
      <c r="AF606" s="54"/>
      <c r="AG606" s="54"/>
      <c r="AH606" s="50"/>
      <c r="AI606" s="52" t="s">
        <v>113</v>
      </c>
    </row>
    <row r="607" spans="1:35" s="26" customFormat="1" ht="38.25" customHeight="1" x14ac:dyDescent="0.2">
      <c r="A607" s="42" t="s">
        <v>2709</v>
      </c>
      <c r="B607" s="42" t="s">
        <v>212</v>
      </c>
      <c r="C607" s="192" t="s">
        <v>38</v>
      </c>
      <c r="D607" s="264" t="s">
        <v>2724</v>
      </c>
      <c r="E607" s="265"/>
      <c r="F607" s="103" t="s">
        <v>2711</v>
      </c>
      <c r="G607" s="124" t="s">
        <v>2710</v>
      </c>
      <c r="H607" s="50"/>
      <c r="I607" s="49" t="s">
        <v>40</v>
      </c>
      <c r="J607" s="134" t="s">
        <v>1063</v>
      </c>
      <c r="K607" s="51" t="s">
        <v>125</v>
      </c>
      <c r="L607" s="51" t="s">
        <v>2622</v>
      </c>
      <c r="M607" s="52" t="s">
        <v>44</v>
      </c>
      <c r="N607" s="49" t="s">
        <v>43</v>
      </c>
      <c r="O607" s="50" t="s">
        <v>2713</v>
      </c>
      <c r="P607" s="136">
        <v>43511</v>
      </c>
      <c r="Q607" s="39" t="s">
        <v>173</v>
      </c>
      <c r="R607" s="160" t="s">
        <v>2712</v>
      </c>
      <c r="S607" s="49"/>
      <c r="T607" s="52"/>
      <c r="U607" s="49" t="s">
        <v>44</v>
      </c>
      <c r="V607" s="140" t="s">
        <v>2714</v>
      </c>
      <c r="W607" s="98" t="s">
        <v>1930</v>
      </c>
      <c r="X607" s="98" t="s">
        <v>2715</v>
      </c>
      <c r="Y607" s="98" t="s">
        <v>2619</v>
      </c>
      <c r="Z607" s="49" t="s">
        <v>527</v>
      </c>
      <c r="AA607" s="49"/>
      <c r="AB607" s="49"/>
      <c r="AC607" s="54"/>
      <c r="AD607" s="182" t="s">
        <v>527</v>
      </c>
      <c r="AE607" s="54"/>
      <c r="AF607" s="54"/>
      <c r="AG607" s="54"/>
      <c r="AH607" s="50"/>
      <c r="AI607" s="52" t="s">
        <v>109</v>
      </c>
    </row>
    <row r="608" spans="1:35" s="26" customFormat="1" ht="102" customHeight="1" x14ac:dyDescent="0.2">
      <c r="A608" s="42" t="s">
        <v>2695</v>
      </c>
      <c r="B608" s="42" t="s">
        <v>212</v>
      </c>
      <c r="C608" s="49" t="s">
        <v>34</v>
      </c>
      <c r="D608" s="49" t="s">
        <v>0</v>
      </c>
      <c r="E608" s="153" t="s">
        <v>2623</v>
      </c>
      <c r="F608" s="103" t="s">
        <v>2620</v>
      </c>
      <c r="G608" s="103" t="s">
        <v>3014</v>
      </c>
      <c r="H608" s="50" t="s">
        <v>2621</v>
      </c>
      <c r="I608" s="49" t="s">
        <v>49</v>
      </c>
      <c r="J608" s="134" t="s">
        <v>1063</v>
      </c>
      <c r="K608" s="51" t="s">
        <v>125</v>
      </c>
      <c r="L608" s="51" t="s">
        <v>2622</v>
      </c>
      <c r="M608" s="52" t="s">
        <v>45</v>
      </c>
      <c r="N608" s="49" t="s">
        <v>41</v>
      </c>
      <c r="O608" s="49" t="s">
        <v>245</v>
      </c>
      <c r="P608" s="136">
        <v>43511</v>
      </c>
      <c r="Q608" s="39" t="s">
        <v>187</v>
      </c>
      <c r="R608" s="160" t="s">
        <v>2699</v>
      </c>
      <c r="S608" s="49"/>
      <c r="T608" s="52"/>
      <c r="U608" s="49" t="s">
        <v>44</v>
      </c>
      <c r="V608" s="140" t="s">
        <v>2700</v>
      </c>
      <c r="W608" s="98" t="s">
        <v>1930</v>
      </c>
      <c r="X608" s="98" t="s">
        <v>1931</v>
      </c>
      <c r="Y608" s="98" t="s">
        <v>2619</v>
      </c>
      <c r="Z608" s="49" t="s">
        <v>44</v>
      </c>
      <c r="AA608" s="49"/>
      <c r="AB608" s="49"/>
      <c r="AC608" s="54"/>
      <c r="AD608" s="182" t="s">
        <v>546</v>
      </c>
      <c r="AE608" s="54"/>
      <c r="AF608" s="54"/>
      <c r="AG608" s="54"/>
      <c r="AH608" s="50"/>
      <c r="AI608" s="52" t="s">
        <v>114</v>
      </c>
    </row>
    <row r="609" spans="1:35" s="26" customFormat="1" ht="102" customHeight="1" x14ac:dyDescent="0.2">
      <c r="A609" s="42" t="s">
        <v>2696</v>
      </c>
      <c r="B609" s="42" t="s">
        <v>212</v>
      </c>
      <c r="C609" s="49" t="s">
        <v>36</v>
      </c>
      <c r="D609" s="49" t="s">
        <v>0</v>
      </c>
      <c r="E609" s="153" t="s">
        <v>2623</v>
      </c>
      <c r="F609" s="103" t="s">
        <v>784</v>
      </c>
      <c r="G609" s="103" t="s">
        <v>3019</v>
      </c>
      <c r="H609" s="50" t="s">
        <v>2624</v>
      </c>
      <c r="I609" s="49" t="s">
        <v>49</v>
      </c>
      <c r="J609" s="134" t="s">
        <v>1063</v>
      </c>
      <c r="K609" s="51" t="s">
        <v>125</v>
      </c>
      <c r="L609" s="51" t="s">
        <v>2622</v>
      </c>
      <c r="M609" s="52" t="s">
        <v>45</v>
      </c>
      <c r="N609" s="49" t="s">
        <v>41</v>
      </c>
      <c r="O609" s="49" t="s">
        <v>245</v>
      </c>
      <c r="P609" s="136">
        <v>43514</v>
      </c>
      <c r="Q609" s="39" t="s">
        <v>187</v>
      </c>
      <c r="R609" s="160" t="s">
        <v>2698</v>
      </c>
      <c r="S609" s="49"/>
      <c r="T609" s="52"/>
      <c r="U609" s="49" t="s">
        <v>44</v>
      </c>
      <c r="V609" s="140" t="s">
        <v>2701</v>
      </c>
      <c r="W609" s="98" t="s">
        <v>1930</v>
      </c>
      <c r="X609" s="98" t="s">
        <v>1931</v>
      </c>
      <c r="Y609" s="98" t="s">
        <v>2619</v>
      </c>
      <c r="Z609" s="52" t="s">
        <v>527</v>
      </c>
      <c r="AA609" s="49"/>
      <c r="AB609" s="49"/>
      <c r="AC609" s="54"/>
      <c r="AD609" s="182" t="s">
        <v>546</v>
      </c>
      <c r="AE609" s="54"/>
      <c r="AF609" s="54"/>
      <c r="AG609" s="54"/>
      <c r="AH609" s="50"/>
      <c r="AI609" s="52" t="s">
        <v>114</v>
      </c>
    </row>
    <row r="610" spans="1:35" s="26" customFormat="1" ht="102" customHeight="1" x14ac:dyDescent="0.2">
      <c r="A610" s="42" t="s">
        <v>2697</v>
      </c>
      <c r="B610" s="42" t="s">
        <v>212</v>
      </c>
      <c r="C610" s="49" t="s">
        <v>34</v>
      </c>
      <c r="D610" s="49" t="s">
        <v>0</v>
      </c>
      <c r="E610" s="153" t="s">
        <v>2623</v>
      </c>
      <c r="F610" s="103" t="s">
        <v>784</v>
      </c>
      <c r="G610" s="103" t="s">
        <v>3020</v>
      </c>
      <c r="H610" s="50" t="s">
        <v>2625</v>
      </c>
      <c r="I610" s="49" t="s">
        <v>49</v>
      </c>
      <c r="J610" s="134" t="s">
        <v>1063</v>
      </c>
      <c r="K610" s="51" t="s">
        <v>125</v>
      </c>
      <c r="L610" s="51" t="s">
        <v>2622</v>
      </c>
      <c r="M610" s="52" t="s">
        <v>45</v>
      </c>
      <c r="N610" s="49" t="s">
        <v>41</v>
      </c>
      <c r="O610" s="49" t="s">
        <v>245</v>
      </c>
      <c r="P610" s="136">
        <v>43514</v>
      </c>
      <c r="Q610" s="39" t="s">
        <v>187</v>
      </c>
      <c r="R610" s="160" t="s">
        <v>2698</v>
      </c>
      <c r="S610" s="49"/>
      <c r="T610" s="52"/>
      <c r="U610" s="49" t="s">
        <v>44</v>
      </c>
      <c r="V610" s="140" t="s">
        <v>2701</v>
      </c>
      <c r="W610" s="98" t="s">
        <v>1930</v>
      </c>
      <c r="X610" s="98" t="s">
        <v>1931</v>
      </c>
      <c r="Y610" s="98" t="s">
        <v>2619</v>
      </c>
      <c r="Z610" s="49" t="s">
        <v>45</v>
      </c>
      <c r="AA610" s="49"/>
      <c r="AB610" s="49"/>
      <c r="AC610" s="54"/>
      <c r="AD610" s="182" t="s">
        <v>546</v>
      </c>
      <c r="AE610" s="54"/>
      <c r="AF610" s="54"/>
      <c r="AG610" s="54"/>
      <c r="AH610" s="50"/>
      <c r="AI610" s="52" t="s">
        <v>114</v>
      </c>
    </row>
    <row r="611" spans="1:35" s="26" customFormat="1" ht="51" customHeight="1" x14ac:dyDescent="0.2">
      <c r="A611" s="42" t="s">
        <v>2694</v>
      </c>
      <c r="B611" s="42" t="s">
        <v>212</v>
      </c>
      <c r="C611" s="49" t="s">
        <v>38</v>
      </c>
      <c r="D611" s="49" t="s">
        <v>0</v>
      </c>
      <c r="E611" s="153" t="s">
        <v>31</v>
      </c>
      <c r="F611" s="103" t="s">
        <v>1874</v>
      </c>
      <c r="G611" s="103" t="s">
        <v>3120</v>
      </c>
      <c r="H611" s="50" t="s">
        <v>2619</v>
      </c>
      <c r="I611" s="49" t="s">
        <v>40</v>
      </c>
      <c r="J611" s="39" t="s">
        <v>2735</v>
      </c>
      <c r="K611" s="51" t="s">
        <v>2619</v>
      </c>
      <c r="L611" s="51" t="s">
        <v>2619</v>
      </c>
      <c r="M611" s="52" t="s">
        <v>45</v>
      </c>
      <c r="N611" s="49" t="s">
        <v>42</v>
      </c>
      <c r="O611" s="49" t="s">
        <v>51</v>
      </c>
      <c r="P611" s="136">
        <v>43524</v>
      </c>
      <c r="Q611" s="39" t="s">
        <v>2038</v>
      </c>
      <c r="R611" s="160" t="s">
        <v>2716</v>
      </c>
      <c r="S611" s="49"/>
      <c r="T611" s="52"/>
      <c r="U611" s="49" t="s">
        <v>45</v>
      </c>
      <c r="V611" s="140" t="s">
        <v>2619</v>
      </c>
      <c r="W611" s="98" t="s">
        <v>2619</v>
      </c>
      <c r="X611" s="98" t="s">
        <v>2619</v>
      </c>
      <c r="Y611" s="98">
        <v>999296.5</v>
      </c>
      <c r="Z611" s="49" t="s">
        <v>44</v>
      </c>
      <c r="AA611" s="49"/>
      <c r="AB611" s="49"/>
      <c r="AC611" s="54"/>
      <c r="AD611" s="182" t="s">
        <v>2485</v>
      </c>
      <c r="AE611" s="54"/>
      <c r="AF611" s="54"/>
      <c r="AG611" s="54"/>
      <c r="AH611" s="50"/>
      <c r="AI611" s="52" t="s">
        <v>113</v>
      </c>
    </row>
    <row r="612" spans="1:35" s="26" customFormat="1" ht="45" customHeight="1" x14ac:dyDescent="0.2">
      <c r="A612" s="42" t="s">
        <v>2734</v>
      </c>
      <c r="B612" s="42" t="s">
        <v>212</v>
      </c>
      <c r="C612" s="49" t="s">
        <v>38</v>
      </c>
      <c r="D612" s="49" t="s">
        <v>0</v>
      </c>
      <c r="E612" s="153" t="s">
        <v>28</v>
      </c>
      <c r="F612" s="103" t="s">
        <v>2727</v>
      </c>
      <c r="G612" s="103" t="s">
        <v>2728</v>
      </c>
      <c r="H612" s="50" t="s">
        <v>2619</v>
      </c>
      <c r="I612" s="49" t="s">
        <v>40</v>
      </c>
      <c r="J612" s="39" t="s">
        <v>2827</v>
      </c>
      <c r="K612" s="51" t="s">
        <v>2619</v>
      </c>
      <c r="L612" s="134" t="s">
        <v>2619</v>
      </c>
      <c r="M612" s="52" t="s">
        <v>45</v>
      </c>
      <c r="N612" s="49" t="s">
        <v>42</v>
      </c>
      <c r="O612" s="49" t="s">
        <v>51</v>
      </c>
      <c r="P612" s="136">
        <v>43602</v>
      </c>
      <c r="Q612" s="39" t="s">
        <v>173</v>
      </c>
      <c r="R612" s="160" t="s">
        <v>2803</v>
      </c>
      <c r="S612" s="49"/>
      <c r="T612" s="52"/>
      <c r="U612" s="49" t="s">
        <v>45</v>
      </c>
      <c r="V612" s="140" t="s">
        <v>2619</v>
      </c>
      <c r="W612" s="98" t="s">
        <v>2619</v>
      </c>
      <c r="X612" s="98" t="s">
        <v>2619</v>
      </c>
      <c r="Y612" s="98">
        <v>192671.25</v>
      </c>
      <c r="Z612" s="49" t="s">
        <v>45</v>
      </c>
      <c r="AA612" s="49"/>
      <c r="AB612" s="49"/>
      <c r="AC612" s="54"/>
      <c r="AD612" s="182" t="s">
        <v>1128</v>
      </c>
      <c r="AE612" s="54"/>
      <c r="AF612" s="54"/>
      <c r="AG612" s="54"/>
      <c r="AH612" s="50"/>
      <c r="AI612" s="52" t="s">
        <v>113</v>
      </c>
    </row>
    <row r="613" spans="1:35" s="26" customFormat="1" ht="76.5" customHeight="1" x14ac:dyDescent="0.2">
      <c r="A613" s="42" t="s">
        <v>2744</v>
      </c>
      <c r="B613" s="42" t="s">
        <v>212</v>
      </c>
      <c r="C613" s="49" t="s">
        <v>34</v>
      </c>
      <c r="D613" s="49" t="s">
        <v>1</v>
      </c>
      <c r="E613" s="153" t="s">
        <v>25</v>
      </c>
      <c r="F613" s="103" t="s">
        <v>1921</v>
      </c>
      <c r="G613" s="103" t="s">
        <v>3021</v>
      </c>
      <c r="H613" s="50" t="s">
        <v>2745</v>
      </c>
      <c r="I613" s="49" t="s">
        <v>49</v>
      </c>
      <c r="J613" s="134" t="s">
        <v>1063</v>
      </c>
      <c r="K613" s="51" t="s">
        <v>125</v>
      </c>
      <c r="L613" s="51" t="s">
        <v>2746</v>
      </c>
      <c r="M613" s="52" t="s">
        <v>45</v>
      </c>
      <c r="N613" s="49" t="s">
        <v>41</v>
      </c>
      <c r="O613" s="49" t="s">
        <v>2747</v>
      </c>
      <c r="P613" s="136">
        <v>43557</v>
      </c>
      <c r="Q613" s="39" t="s">
        <v>187</v>
      </c>
      <c r="R613" s="160" t="s">
        <v>2748</v>
      </c>
      <c r="S613" s="49"/>
      <c r="T613" s="52"/>
      <c r="U613" s="49" t="s">
        <v>44</v>
      </c>
      <c r="V613" s="140" t="s">
        <v>2749</v>
      </c>
      <c r="W613" s="98" t="s">
        <v>1930</v>
      </c>
      <c r="X613" s="98" t="s">
        <v>1931</v>
      </c>
      <c r="Y613" s="98" t="s">
        <v>2619</v>
      </c>
      <c r="Z613" s="49" t="s">
        <v>45</v>
      </c>
      <c r="AA613" s="49"/>
      <c r="AB613" s="49"/>
      <c r="AC613" s="54"/>
      <c r="AD613" s="182" t="s">
        <v>546</v>
      </c>
      <c r="AE613" s="54"/>
      <c r="AF613" s="54"/>
      <c r="AG613" s="54"/>
      <c r="AH613" s="50"/>
      <c r="AI613" s="52" t="s">
        <v>113</v>
      </c>
    </row>
    <row r="614" spans="1:35" s="26" customFormat="1" ht="76.5" customHeight="1" x14ac:dyDescent="0.2">
      <c r="A614" s="42" t="s">
        <v>2750</v>
      </c>
      <c r="B614" s="42" t="s">
        <v>212</v>
      </c>
      <c r="C614" s="49" t="s">
        <v>38</v>
      </c>
      <c r="D614" s="49" t="s">
        <v>1</v>
      </c>
      <c r="E614" s="153" t="s">
        <v>25</v>
      </c>
      <c r="F614" s="103" t="s">
        <v>1921</v>
      </c>
      <c r="G614" s="103" t="s">
        <v>3022</v>
      </c>
      <c r="H614" s="50" t="s">
        <v>2751</v>
      </c>
      <c r="I614" s="49" t="s">
        <v>49</v>
      </c>
      <c r="J614" s="134" t="s">
        <v>1063</v>
      </c>
      <c r="K614" s="51" t="s">
        <v>125</v>
      </c>
      <c r="L614" s="51" t="s">
        <v>2746</v>
      </c>
      <c r="M614" s="52" t="s">
        <v>45</v>
      </c>
      <c r="N614" s="49" t="s">
        <v>41</v>
      </c>
      <c r="O614" s="49" t="s">
        <v>2747</v>
      </c>
      <c r="P614" s="136">
        <v>43557</v>
      </c>
      <c r="Q614" s="39" t="s">
        <v>187</v>
      </c>
      <c r="R614" s="160" t="s">
        <v>2748</v>
      </c>
      <c r="S614" s="49"/>
      <c r="T614" s="52"/>
      <c r="U614" s="49" t="s">
        <v>44</v>
      </c>
      <c r="V614" s="140" t="s">
        <v>2749</v>
      </c>
      <c r="W614" s="98" t="s">
        <v>1930</v>
      </c>
      <c r="X614" s="98" t="s">
        <v>1931</v>
      </c>
      <c r="Y614" s="98" t="s">
        <v>2619</v>
      </c>
      <c r="Z614" s="49" t="s">
        <v>45</v>
      </c>
      <c r="AA614" s="49"/>
      <c r="AB614" s="49"/>
      <c r="AC614" s="54"/>
      <c r="AD614" s="182" t="s">
        <v>546</v>
      </c>
      <c r="AE614" s="54"/>
      <c r="AF614" s="54"/>
      <c r="AG614" s="54"/>
      <c r="AH614" s="50"/>
      <c r="AI614" s="52" t="s">
        <v>113</v>
      </c>
    </row>
    <row r="615" spans="1:35" s="26" customFormat="1" ht="38.25" customHeight="1" x14ac:dyDescent="0.2">
      <c r="A615" s="42" t="s">
        <v>2752</v>
      </c>
      <c r="B615" s="42" t="s">
        <v>212</v>
      </c>
      <c r="C615" s="49" t="s">
        <v>36</v>
      </c>
      <c r="D615" s="49" t="s">
        <v>0</v>
      </c>
      <c r="E615" s="153" t="s">
        <v>28</v>
      </c>
      <c r="F615" s="103" t="s">
        <v>353</v>
      </c>
      <c r="G615" s="103" t="s">
        <v>2730</v>
      </c>
      <c r="H615" s="50" t="s">
        <v>2619</v>
      </c>
      <c r="I615" s="49" t="s">
        <v>49</v>
      </c>
      <c r="J615" s="134" t="s">
        <v>2619</v>
      </c>
      <c r="K615" s="134" t="s">
        <v>2619</v>
      </c>
      <c r="L615" s="134" t="s">
        <v>2619</v>
      </c>
      <c r="M615" s="52" t="s">
        <v>45</v>
      </c>
      <c r="N615" s="49" t="s">
        <v>42</v>
      </c>
      <c r="O615" s="49" t="s">
        <v>51</v>
      </c>
      <c r="P615" s="136">
        <v>43601</v>
      </c>
      <c r="Q615" s="39" t="s">
        <v>2729</v>
      </c>
      <c r="R615" s="160" t="s">
        <v>2809</v>
      </c>
      <c r="S615" s="49"/>
      <c r="T615" s="52"/>
      <c r="U615" s="49" t="s">
        <v>45</v>
      </c>
      <c r="V615" s="140" t="s">
        <v>2619</v>
      </c>
      <c r="W615" s="98" t="s">
        <v>2619</v>
      </c>
      <c r="X615" s="98" t="s">
        <v>2619</v>
      </c>
      <c r="Y615" s="98">
        <v>7396894.8499999996</v>
      </c>
      <c r="Z615" s="49" t="s">
        <v>44</v>
      </c>
      <c r="AA615" s="49"/>
      <c r="AB615" s="49"/>
      <c r="AC615" s="54"/>
      <c r="AD615" s="182" t="s">
        <v>2733</v>
      </c>
      <c r="AE615" s="54"/>
      <c r="AF615" s="54"/>
      <c r="AG615" s="54"/>
      <c r="AH615" s="50"/>
      <c r="AI615" s="52" t="s">
        <v>113</v>
      </c>
    </row>
    <row r="616" spans="1:35" s="26" customFormat="1" ht="46.15" customHeight="1" x14ac:dyDescent="0.2">
      <c r="A616" s="42" t="s">
        <v>2759</v>
      </c>
      <c r="B616" s="42" t="s">
        <v>212</v>
      </c>
      <c r="C616" s="49" t="s">
        <v>36</v>
      </c>
      <c r="D616" s="49" t="s">
        <v>843</v>
      </c>
      <c r="E616" s="153" t="s">
        <v>844</v>
      </c>
      <c r="F616" s="103" t="s">
        <v>260</v>
      </c>
      <c r="G616" s="103" t="s">
        <v>2731</v>
      </c>
      <c r="H616" s="50" t="s">
        <v>2619</v>
      </c>
      <c r="I616" s="49" t="s">
        <v>49</v>
      </c>
      <c r="J616" s="134" t="s">
        <v>1063</v>
      </c>
      <c r="K616" s="51" t="s">
        <v>125</v>
      </c>
      <c r="L616" s="51" t="s">
        <v>2732</v>
      </c>
      <c r="M616" s="52" t="s">
        <v>45</v>
      </c>
      <c r="N616" s="49" t="s">
        <v>43</v>
      </c>
      <c r="O616" s="49" t="s">
        <v>70</v>
      </c>
      <c r="P616" s="136">
        <v>43565</v>
      </c>
      <c r="Q616" s="39" t="s">
        <v>187</v>
      </c>
      <c r="R616" s="160" t="s">
        <v>2760</v>
      </c>
      <c r="S616" s="49"/>
      <c r="T616" s="52">
        <v>1</v>
      </c>
      <c r="U616" s="49" t="s">
        <v>44</v>
      </c>
      <c r="V616" s="140" t="s">
        <v>2761</v>
      </c>
      <c r="W616" s="98" t="s">
        <v>1930</v>
      </c>
      <c r="X616" s="98" t="s">
        <v>1931</v>
      </c>
      <c r="Y616" s="98" t="s">
        <v>2619</v>
      </c>
      <c r="Z616" s="49" t="s">
        <v>44</v>
      </c>
      <c r="AA616" s="49"/>
      <c r="AB616" s="49"/>
      <c r="AC616" s="54"/>
      <c r="AD616" s="182" t="s">
        <v>3110</v>
      </c>
      <c r="AE616" s="54"/>
      <c r="AF616" s="54"/>
      <c r="AG616" s="54"/>
      <c r="AH616" s="50"/>
      <c r="AI616" s="52" t="s">
        <v>109</v>
      </c>
    </row>
    <row r="617" spans="1:35" s="26" customFormat="1" ht="46.15" customHeight="1" x14ac:dyDescent="0.2">
      <c r="A617" s="42" t="s">
        <v>2806</v>
      </c>
      <c r="B617" s="42" t="s">
        <v>212</v>
      </c>
      <c r="C617" s="49" t="s">
        <v>34</v>
      </c>
      <c r="D617" s="49" t="s">
        <v>0</v>
      </c>
      <c r="E617" s="153" t="s">
        <v>31</v>
      </c>
      <c r="F617" s="103" t="s">
        <v>2753</v>
      </c>
      <c r="G617" s="103" t="s">
        <v>2754</v>
      </c>
      <c r="H617" s="50" t="s">
        <v>2619</v>
      </c>
      <c r="I617" s="49" t="s">
        <v>49</v>
      </c>
      <c r="J617" s="134" t="s">
        <v>2619</v>
      </c>
      <c r="K617" s="51" t="s">
        <v>125</v>
      </c>
      <c r="L617" s="51" t="s">
        <v>2755</v>
      </c>
      <c r="M617" s="52" t="s">
        <v>45</v>
      </c>
      <c r="N617" s="49" t="s">
        <v>41</v>
      </c>
      <c r="O617" s="49" t="s">
        <v>2411</v>
      </c>
      <c r="P617" s="136">
        <v>43600</v>
      </c>
      <c r="Q617" s="39" t="s">
        <v>187</v>
      </c>
      <c r="R617" s="160" t="s">
        <v>2807</v>
      </c>
      <c r="S617" s="49"/>
      <c r="T617" s="52"/>
      <c r="U617" s="49" t="s">
        <v>44</v>
      </c>
      <c r="V617" s="140" t="s">
        <v>2808</v>
      </c>
      <c r="W617" s="98" t="s">
        <v>1930</v>
      </c>
      <c r="X617" s="98" t="s">
        <v>1931</v>
      </c>
      <c r="Y617" s="98" t="s">
        <v>2619</v>
      </c>
      <c r="Z617" s="49" t="s">
        <v>45</v>
      </c>
      <c r="AA617" s="49"/>
      <c r="AB617" s="49"/>
      <c r="AC617" s="54"/>
      <c r="AD617" s="182" t="s">
        <v>546</v>
      </c>
      <c r="AE617" s="54"/>
      <c r="AF617" s="54"/>
      <c r="AG617" s="54"/>
      <c r="AH617" s="50"/>
      <c r="AI617" s="52" t="s">
        <v>113</v>
      </c>
    </row>
    <row r="618" spans="1:35" s="26" customFormat="1" ht="76.5" customHeight="1" x14ac:dyDescent="0.2">
      <c r="A618" s="42" t="s">
        <v>2783</v>
      </c>
      <c r="B618" s="42" t="s">
        <v>212</v>
      </c>
      <c r="C618" s="49" t="s">
        <v>36</v>
      </c>
      <c r="D618" s="49" t="s">
        <v>0</v>
      </c>
      <c r="E618" s="153" t="s">
        <v>28</v>
      </c>
      <c r="F618" s="103" t="s">
        <v>2757</v>
      </c>
      <c r="G618" s="103" t="s">
        <v>2758</v>
      </c>
      <c r="H618" s="50" t="s">
        <v>2619</v>
      </c>
      <c r="I618" s="49" t="s">
        <v>49</v>
      </c>
      <c r="J618" s="134" t="s">
        <v>1063</v>
      </c>
      <c r="K618" s="134" t="s">
        <v>2238</v>
      </c>
      <c r="L618" s="134" t="s">
        <v>2619</v>
      </c>
      <c r="M618" s="52" t="s">
        <v>45</v>
      </c>
      <c r="N618" s="49" t="s">
        <v>41</v>
      </c>
      <c r="O618" s="49" t="s">
        <v>51</v>
      </c>
      <c r="P618" s="136">
        <v>43627</v>
      </c>
      <c r="Q618" s="39" t="s">
        <v>1313</v>
      </c>
      <c r="R618" s="160" t="s">
        <v>2814</v>
      </c>
      <c r="S618" s="49"/>
      <c r="T618" s="52"/>
      <c r="U618" s="49" t="s">
        <v>45</v>
      </c>
      <c r="V618" s="134" t="s">
        <v>2619</v>
      </c>
      <c r="W618" s="134" t="s">
        <v>2619</v>
      </c>
      <c r="X618" s="134" t="s">
        <v>2619</v>
      </c>
      <c r="Y618" s="98">
        <v>219264</v>
      </c>
      <c r="Z618" s="49" t="s">
        <v>45</v>
      </c>
      <c r="AA618" s="49"/>
      <c r="AB618" s="49"/>
      <c r="AC618" s="54"/>
      <c r="AD618" s="182" t="s">
        <v>546</v>
      </c>
      <c r="AE618" s="54"/>
      <c r="AF618" s="54"/>
      <c r="AG618" s="54"/>
      <c r="AH618" s="50"/>
      <c r="AI618" s="52" t="s">
        <v>113</v>
      </c>
    </row>
    <row r="619" spans="1:35" s="26" customFormat="1" ht="46.15" customHeight="1" x14ac:dyDescent="0.2">
      <c r="A619" s="42" t="s">
        <v>2810</v>
      </c>
      <c r="B619" s="42" t="s">
        <v>212</v>
      </c>
      <c r="C619" s="49" t="s">
        <v>34</v>
      </c>
      <c r="D619" s="49" t="s">
        <v>843</v>
      </c>
      <c r="E619" s="153" t="s">
        <v>844</v>
      </c>
      <c r="F619" s="103" t="s">
        <v>644</v>
      </c>
      <c r="G619" s="103" t="s">
        <v>3023</v>
      </c>
      <c r="H619" s="50" t="s">
        <v>2756</v>
      </c>
      <c r="I619" s="49" t="s">
        <v>49</v>
      </c>
      <c r="J619" s="134" t="s">
        <v>1063</v>
      </c>
      <c r="K619" s="51" t="s">
        <v>125</v>
      </c>
      <c r="L619" s="51" t="s">
        <v>2755</v>
      </c>
      <c r="M619" s="52" t="s">
        <v>45</v>
      </c>
      <c r="N619" s="49" t="s">
        <v>43</v>
      </c>
      <c r="O619" s="49" t="s">
        <v>1207</v>
      </c>
      <c r="P619" s="136">
        <v>43609</v>
      </c>
      <c r="Q619" s="39" t="s">
        <v>187</v>
      </c>
      <c r="R619" s="160" t="s">
        <v>2812</v>
      </c>
      <c r="S619" s="49"/>
      <c r="T619" s="52"/>
      <c r="U619" s="49" t="s">
        <v>44</v>
      </c>
      <c r="V619" s="140" t="s">
        <v>2813</v>
      </c>
      <c r="W619" s="98" t="s">
        <v>1930</v>
      </c>
      <c r="X619" s="98" t="s">
        <v>1931</v>
      </c>
      <c r="Y619" s="98" t="s">
        <v>2619</v>
      </c>
      <c r="Z619" s="49" t="s">
        <v>45</v>
      </c>
      <c r="AA619" s="49"/>
      <c r="AB619" s="49"/>
      <c r="AC619" s="54"/>
      <c r="AD619" s="182" t="s">
        <v>548</v>
      </c>
      <c r="AE619" s="54"/>
      <c r="AF619" s="54"/>
      <c r="AG619" s="54"/>
      <c r="AH619" s="50"/>
      <c r="AI619" s="52" t="s">
        <v>109</v>
      </c>
    </row>
    <row r="620" spans="1:35" s="26" customFormat="1" ht="51" customHeight="1" x14ac:dyDescent="0.2">
      <c r="A620" s="42" t="s">
        <v>2811</v>
      </c>
      <c r="B620" s="42" t="s">
        <v>212</v>
      </c>
      <c r="C620" s="49" t="s">
        <v>34</v>
      </c>
      <c r="D620" s="49" t="s">
        <v>843</v>
      </c>
      <c r="E620" s="153" t="s">
        <v>844</v>
      </c>
      <c r="F620" s="103" t="s">
        <v>644</v>
      </c>
      <c r="G620" s="103" t="s">
        <v>3024</v>
      </c>
      <c r="H620" s="50" t="s">
        <v>2079</v>
      </c>
      <c r="I620" s="49" t="s">
        <v>49</v>
      </c>
      <c r="J620" s="134" t="s">
        <v>1063</v>
      </c>
      <c r="K620" s="51" t="s">
        <v>125</v>
      </c>
      <c r="L620" s="51" t="s">
        <v>2755</v>
      </c>
      <c r="M620" s="52" t="s">
        <v>45</v>
      </c>
      <c r="N620" s="49" t="s">
        <v>43</v>
      </c>
      <c r="O620" s="49" t="s">
        <v>1207</v>
      </c>
      <c r="P620" s="136">
        <v>43609</v>
      </c>
      <c r="Q620" s="39" t="s">
        <v>187</v>
      </c>
      <c r="R620" s="160" t="s">
        <v>2812</v>
      </c>
      <c r="S620" s="49"/>
      <c r="T620" s="52"/>
      <c r="U620" s="49" t="s">
        <v>44</v>
      </c>
      <c r="V620" s="140" t="s">
        <v>2813</v>
      </c>
      <c r="W620" s="98" t="s">
        <v>1930</v>
      </c>
      <c r="X620" s="98" t="s">
        <v>1931</v>
      </c>
      <c r="Y620" s="98" t="s">
        <v>2619</v>
      </c>
      <c r="Z620" s="49" t="s">
        <v>45</v>
      </c>
      <c r="AA620" s="49"/>
      <c r="AB620" s="49"/>
      <c r="AC620" s="54"/>
      <c r="AD620" s="182" t="s">
        <v>548</v>
      </c>
      <c r="AE620" s="54"/>
      <c r="AF620" s="54"/>
      <c r="AG620" s="54"/>
      <c r="AH620" s="50"/>
      <c r="AI620" s="52" t="s">
        <v>109</v>
      </c>
    </row>
    <row r="621" spans="1:35" s="26" customFormat="1" ht="111.75" customHeight="1" x14ac:dyDescent="0.2">
      <c r="A621" s="42" t="s">
        <v>2794</v>
      </c>
      <c r="B621" s="42" t="s">
        <v>212</v>
      </c>
      <c r="C621" s="49" t="s">
        <v>38</v>
      </c>
      <c r="D621" s="191" t="s">
        <v>843</v>
      </c>
      <c r="E621" s="153" t="s">
        <v>844</v>
      </c>
      <c r="F621" s="103" t="s">
        <v>2796</v>
      </c>
      <c r="G621" s="103" t="s">
        <v>3025</v>
      </c>
      <c r="H621" s="50" t="s">
        <v>2799</v>
      </c>
      <c r="I621" s="49" t="s">
        <v>40</v>
      </c>
      <c r="J621" s="39" t="s">
        <v>2947</v>
      </c>
      <c r="K621" s="188" t="s">
        <v>2619</v>
      </c>
      <c r="L621" s="188" t="s">
        <v>2619</v>
      </c>
      <c r="M621" s="52" t="s">
        <v>45</v>
      </c>
      <c r="N621" s="49" t="s">
        <v>43</v>
      </c>
      <c r="O621" s="5" t="s">
        <v>2800</v>
      </c>
      <c r="P621" s="136">
        <v>43622</v>
      </c>
      <c r="Q621" s="39" t="s">
        <v>248</v>
      </c>
      <c r="R621" s="160" t="s">
        <v>2844</v>
      </c>
      <c r="S621" s="49"/>
      <c r="T621" s="52"/>
      <c r="U621" s="49" t="s">
        <v>45</v>
      </c>
      <c r="V621" s="39" t="s">
        <v>2619</v>
      </c>
      <c r="W621" s="39" t="s">
        <v>2619</v>
      </c>
      <c r="X621" s="39" t="s">
        <v>2619</v>
      </c>
      <c r="Y621" s="98">
        <v>7546.75</v>
      </c>
      <c r="Z621" s="49" t="s">
        <v>1063</v>
      </c>
      <c r="AA621" s="49"/>
      <c r="AB621" s="49"/>
      <c r="AC621" s="54"/>
      <c r="AD621" s="182" t="s">
        <v>546</v>
      </c>
      <c r="AE621" s="54"/>
      <c r="AF621" s="54"/>
      <c r="AG621" s="54"/>
      <c r="AH621" s="50"/>
      <c r="AI621" s="52" t="s">
        <v>109</v>
      </c>
    </row>
    <row r="622" spans="1:35" s="26" customFormat="1" ht="107.25" customHeight="1" x14ac:dyDescent="0.2">
      <c r="A622" s="42" t="s">
        <v>2795</v>
      </c>
      <c r="B622" s="42" t="s">
        <v>212</v>
      </c>
      <c r="C622" s="49" t="s">
        <v>38</v>
      </c>
      <c r="D622" s="6" t="s">
        <v>843</v>
      </c>
      <c r="E622" s="153" t="s">
        <v>844</v>
      </c>
      <c r="F622" s="103" t="s">
        <v>2797</v>
      </c>
      <c r="G622" s="103" t="s">
        <v>3026</v>
      </c>
      <c r="H622" s="50" t="s">
        <v>2798</v>
      </c>
      <c r="I622" s="49" t="s">
        <v>40</v>
      </c>
      <c r="J622" s="39" t="s">
        <v>2947</v>
      </c>
      <c r="K622" s="188" t="s">
        <v>2619</v>
      </c>
      <c r="L622" s="188" t="s">
        <v>2619</v>
      </c>
      <c r="M622" s="52" t="s">
        <v>45</v>
      </c>
      <c r="N622" s="49" t="s">
        <v>43</v>
      </c>
      <c r="O622" s="49" t="s">
        <v>2800</v>
      </c>
      <c r="P622" s="136">
        <v>43622</v>
      </c>
      <c r="Q622" s="39" t="s">
        <v>248</v>
      </c>
      <c r="R622" s="160" t="s">
        <v>2844</v>
      </c>
      <c r="S622" s="49"/>
      <c r="T622" s="52"/>
      <c r="U622" s="49" t="s">
        <v>45</v>
      </c>
      <c r="V622" s="39" t="s">
        <v>2619</v>
      </c>
      <c r="W622" s="39" t="s">
        <v>2619</v>
      </c>
      <c r="X622" s="39" t="s">
        <v>2619</v>
      </c>
      <c r="Y622" s="98">
        <v>9000</v>
      </c>
      <c r="Z622" s="49" t="s">
        <v>1063</v>
      </c>
      <c r="AA622" s="49"/>
      <c r="AB622" s="49"/>
      <c r="AC622" s="54"/>
      <c r="AD622" s="182" t="s">
        <v>546</v>
      </c>
      <c r="AE622" s="54"/>
      <c r="AF622" s="54"/>
      <c r="AG622" s="54"/>
      <c r="AH622" s="50"/>
      <c r="AI622" s="52" t="s">
        <v>109</v>
      </c>
    </row>
    <row r="623" spans="1:35" s="26" customFormat="1" ht="92.45" customHeight="1" x14ac:dyDescent="0.2">
      <c r="A623" s="42" t="s">
        <v>2792</v>
      </c>
      <c r="B623" s="42" t="s">
        <v>212</v>
      </c>
      <c r="C623" s="49" t="s">
        <v>38</v>
      </c>
      <c r="D623" s="49" t="s">
        <v>0</v>
      </c>
      <c r="E623" s="153" t="s">
        <v>28</v>
      </c>
      <c r="F623" s="103" t="s">
        <v>2757</v>
      </c>
      <c r="G623" s="103" t="s">
        <v>2793</v>
      </c>
      <c r="H623" s="50" t="s">
        <v>2619</v>
      </c>
      <c r="I623" s="49" t="s">
        <v>49</v>
      </c>
      <c r="J623" s="39" t="s">
        <v>1063</v>
      </c>
      <c r="K623" s="134" t="s">
        <v>2238</v>
      </c>
      <c r="L623" s="134" t="s">
        <v>2619</v>
      </c>
      <c r="M623" s="52" t="s">
        <v>45</v>
      </c>
      <c r="N623" s="49" t="s">
        <v>41</v>
      </c>
      <c r="O623" s="49" t="s">
        <v>51</v>
      </c>
      <c r="P623" s="136">
        <v>43628</v>
      </c>
      <c r="Q623" s="39" t="s">
        <v>173</v>
      </c>
      <c r="R623" s="160" t="s">
        <v>2396</v>
      </c>
      <c r="S623" s="49"/>
      <c r="T623" s="52"/>
      <c r="U623" s="49" t="s">
        <v>45</v>
      </c>
      <c r="V623" s="134" t="s">
        <v>2619</v>
      </c>
      <c r="W623" s="134" t="s">
        <v>2619</v>
      </c>
      <c r="X623" s="134" t="s">
        <v>2619</v>
      </c>
      <c r="Y623" s="98">
        <v>89850</v>
      </c>
      <c r="Z623" s="49" t="s">
        <v>45</v>
      </c>
      <c r="AA623" s="49"/>
      <c r="AB623" s="49"/>
      <c r="AC623" s="54"/>
      <c r="AD623" s="182" t="s">
        <v>546</v>
      </c>
      <c r="AE623" s="54"/>
      <c r="AF623" s="54"/>
      <c r="AG623" s="54"/>
      <c r="AH623" s="50"/>
      <c r="AI623" s="52" t="s">
        <v>113</v>
      </c>
    </row>
    <row r="624" spans="1:35" s="26" customFormat="1" ht="119.25" customHeight="1" x14ac:dyDescent="0.2">
      <c r="A624" s="42" t="s">
        <v>2804</v>
      </c>
      <c r="B624" s="42" t="s">
        <v>212</v>
      </c>
      <c r="C624" s="49" t="s">
        <v>36</v>
      </c>
      <c r="D624" s="49" t="s">
        <v>0</v>
      </c>
      <c r="E624" s="153" t="s">
        <v>29</v>
      </c>
      <c r="F624" s="103" t="s">
        <v>307</v>
      </c>
      <c r="G624" s="103" t="s">
        <v>3027</v>
      </c>
      <c r="H624" s="50" t="s">
        <v>2801</v>
      </c>
      <c r="I624" s="49" t="s">
        <v>40</v>
      </c>
      <c r="J624" s="39" t="s">
        <v>2947</v>
      </c>
      <c r="K624" s="134" t="s">
        <v>2238</v>
      </c>
      <c r="L624" s="134" t="s">
        <v>2619</v>
      </c>
      <c r="M624" s="52" t="s">
        <v>45</v>
      </c>
      <c r="N624" s="49" t="s">
        <v>41</v>
      </c>
      <c r="O624" s="52" t="s">
        <v>51</v>
      </c>
      <c r="P624" s="136">
        <v>43629</v>
      </c>
      <c r="Q624" s="39" t="s">
        <v>187</v>
      </c>
      <c r="R624" s="160" t="s">
        <v>2843</v>
      </c>
      <c r="S624" s="49"/>
      <c r="T624" s="52"/>
      <c r="U624" s="49" t="s">
        <v>45</v>
      </c>
      <c r="V624" s="39" t="s">
        <v>2619</v>
      </c>
      <c r="W624" s="39" t="s">
        <v>2619</v>
      </c>
      <c r="X624" s="39" t="s">
        <v>2619</v>
      </c>
      <c r="Y624" s="98">
        <v>54000</v>
      </c>
      <c r="Z624" s="49" t="s">
        <v>45</v>
      </c>
      <c r="AA624" s="49"/>
      <c r="AB624" s="49"/>
      <c r="AC624" s="54"/>
      <c r="AD624" s="182" t="s">
        <v>546</v>
      </c>
      <c r="AE624" s="54"/>
      <c r="AF624" s="54"/>
      <c r="AG624" s="54"/>
      <c r="AH624" s="50"/>
      <c r="AI624" s="52" t="s">
        <v>113</v>
      </c>
    </row>
    <row r="625" spans="1:35" s="26" customFormat="1" ht="120.75" customHeight="1" x14ac:dyDescent="0.2">
      <c r="A625" s="42" t="s">
        <v>2805</v>
      </c>
      <c r="B625" s="42" t="s">
        <v>212</v>
      </c>
      <c r="C625" s="49" t="s">
        <v>36</v>
      </c>
      <c r="D625" s="49" t="s">
        <v>0</v>
      </c>
      <c r="E625" s="153" t="s">
        <v>29</v>
      </c>
      <c r="F625" s="103" t="s">
        <v>307</v>
      </c>
      <c r="G625" s="103" t="s">
        <v>3028</v>
      </c>
      <c r="H625" s="50" t="s">
        <v>2802</v>
      </c>
      <c r="I625" s="49" t="s">
        <v>40</v>
      </c>
      <c r="J625" s="39" t="s">
        <v>2948</v>
      </c>
      <c r="K625" s="188" t="s">
        <v>2238</v>
      </c>
      <c r="L625" s="188" t="s">
        <v>2619</v>
      </c>
      <c r="M625" s="52" t="s">
        <v>45</v>
      </c>
      <c r="N625" s="49" t="s">
        <v>41</v>
      </c>
      <c r="O625" s="52" t="s">
        <v>51</v>
      </c>
      <c r="P625" s="136">
        <v>43629</v>
      </c>
      <c r="Q625" s="39" t="s">
        <v>187</v>
      </c>
      <c r="R625" s="160" t="s">
        <v>2843</v>
      </c>
      <c r="S625" s="49"/>
      <c r="T625" s="52"/>
      <c r="U625" s="49" t="s">
        <v>45</v>
      </c>
      <c r="V625" s="39" t="s">
        <v>2619</v>
      </c>
      <c r="W625" s="39" t="s">
        <v>2619</v>
      </c>
      <c r="X625" s="39" t="s">
        <v>2619</v>
      </c>
      <c r="Y625" s="98">
        <v>29500</v>
      </c>
      <c r="Z625" s="49" t="s">
        <v>45</v>
      </c>
      <c r="AA625" s="49"/>
      <c r="AB625" s="49"/>
      <c r="AC625" s="54"/>
      <c r="AD625" s="182" t="s">
        <v>546</v>
      </c>
      <c r="AE625" s="54"/>
      <c r="AF625" s="54"/>
      <c r="AG625" s="54"/>
      <c r="AH625" s="50"/>
      <c r="AI625" s="52" t="s">
        <v>113</v>
      </c>
    </row>
    <row r="626" spans="1:35" s="26" customFormat="1" ht="120.75" customHeight="1" x14ac:dyDescent="0.2">
      <c r="A626" s="42" t="s">
        <v>2823</v>
      </c>
      <c r="B626" s="42" t="s">
        <v>212</v>
      </c>
      <c r="C626" s="49" t="s">
        <v>34</v>
      </c>
      <c r="D626" s="49" t="s">
        <v>0</v>
      </c>
      <c r="E626" s="153" t="s">
        <v>31</v>
      </c>
      <c r="F626" s="103" t="s">
        <v>2825</v>
      </c>
      <c r="G626" s="103" t="s">
        <v>2824</v>
      </c>
      <c r="H626" s="56" t="s">
        <v>2619</v>
      </c>
      <c r="I626" s="49" t="s">
        <v>49</v>
      </c>
      <c r="J626" s="39" t="s">
        <v>1063</v>
      </c>
      <c r="K626" s="188" t="s">
        <v>125</v>
      </c>
      <c r="L626" s="51" t="s">
        <v>2826</v>
      </c>
      <c r="M626" s="52" t="s">
        <v>45</v>
      </c>
      <c r="N626" s="49" t="s">
        <v>41</v>
      </c>
      <c r="O626" s="52" t="s">
        <v>2747</v>
      </c>
      <c r="P626" s="136">
        <v>43648</v>
      </c>
      <c r="Q626" s="39" t="s">
        <v>1808</v>
      </c>
      <c r="R626" s="160" t="s">
        <v>2842</v>
      </c>
      <c r="S626" s="49"/>
      <c r="T626" s="52"/>
      <c r="U626" s="49" t="s">
        <v>44</v>
      </c>
      <c r="V626" s="160" t="s">
        <v>2847</v>
      </c>
      <c r="W626" s="98" t="s">
        <v>1930</v>
      </c>
      <c r="X626" s="98" t="s">
        <v>1931</v>
      </c>
      <c r="Y626" s="98" t="s">
        <v>1097</v>
      </c>
      <c r="Z626" s="49" t="s">
        <v>44</v>
      </c>
      <c r="AA626" s="49"/>
      <c r="AB626" s="49"/>
      <c r="AC626" s="54"/>
      <c r="AD626" s="182" t="s">
        <v>546</v>
      </c>
      <c r="AE626" s="54"/>
      <c r="AF626" s="54"/>
      <c r="AG626" s="54"/>
      <c r="AH626" s="50"/>
      <c r="AI626" s="52" t="s">
        <v>114</v>
      </c>
    </row>
    <row r="627" spans="1:35" s="26" customFormat="1" ht="45.6" customHeight="1" x14ac:dyDescent="0.2">
      <c r="A627" s="42" t="s">
        <v>2822</v>
      </c>
      <c r="B627" s="42" t="s">
        <v>212</v>
      </c>
      <c r="C627" s="49" t="s">
        <v>36</v>
      </c>
      <c r="D627" s="49" t="s">
        <v>0</v>
      </c>
      <c r="E627" s="153" t="s">
        <v>31</v>
      </c>
      <c r="F627" s="103" t="s">
        <v>1874</v>
      </c>
      <c r="G627" s="103" t="s">
        <v>2828</v>
      </c>
      <c r="H627" s="56" t="s">
        <v>2619</v>
      </c>
      <c r="I627" s="49" t="s">
        <v>40</v>
      </c>
      <c r="J627" s="39" t="s">
        <v>2827</v>
      </c>
      <c r="K627" s="188" t="s">
        <v>2619</v>
      </c>
      <c r="L627" s="188" t="s">
        <v>2619</v>
      </c>
      <c r="M627" s="52" t="s">
        <v>44</v>
      </c>
      <c r="N627" s="49" t="s">
        <v>42</v>
      </c>
      <c r="O627" s="52" t="s">
        <v>51</v>
      </c>
      <c r="P627" s="136">
        <v>43642</v>
      </c>
      <c r="Q627" s="39" t="s">
        <v>2038</v>
      </c>
      <c r="R627" s="160" t="s">
        <v>2830</v>
      </c>
      <c r="S627" s="49"/>
      <c r="T627" s="52"/>
      <c r="U627" s="49" t="s">
        <v>45</v>
      </c>
      <c r="V627" s="39" t="s">
        <v>2619</v>
      </c>
      <c r="W627" s="39" t="s">
        <v>2619</v>
      </c>
      <c r="X627" s="39" t="s">
        <v>2619</v>
      </c>
      <c r="Y627" s="98">
        <v>117646.44</v>
      </c>
      <c r="Z627" s="49" t="s">
        <v>45</v>
      </c>
      <c r="AA627" s="49"/>
      <c r="AB627" s="49"/>
      <c r="AC627" s="54"/>
      <c r="AD627" s="39" t="s">
        <v>2619</v>
      </c>
      <c r="AE627" s="54"/>
      <c r="AF627" s="54"/>
      <c r="AG627" s="54"/>
      <c r="AH627" s="50"/>
      <c r="AI627" s="52" t="s">
        <v>113</v>
      </c>
    </row>
    <row r="628" spans="1:35" s="26" customFormat="1" ht="45.6" customHeight="1" x14ac:dyDescent="0.2">
      <c r="A628" s="42" t="s">
        <v>2838</v>
      </c>
      <c r="B628" s="42" t="s">
        <v>212</v>
      </c>
      <c r="C628" s="49" t="s">
        <v>38</v>
      </c>
      <c r="D628" s="49" t="s">
        <v>0</v>
      </c>
      <c r="E628" s="153" t="s">
        <v>31</v>
      </c>
      <c r="F628" s="103" t="s">
        <v>2839</v>
      </c>
      <c r="G628" s="103" t="s">
        <v>2840</v>
      </c>
      <c r="H628" s="56" t="s">
        <v>2619</v>
      </c>
      <c r="I628" s="49" t="s">
        <v>49</v>
      </c>
      <c r="J628" s="39" t="s">
        <v>1063</v>
      </c>
      <c r="K628" s="188" t="s">
        <v>125</v>
      </c>
      <c r="L628" s="51" t="s">
        <v>2826</v>
      </c>
      <c r="M628" s="52" t="s">
        <v>45</v>
      </c>
      <c r="N628" s="49" t="s">
        <v>42</v>
      </c>
      <c r="O628" s="52" t="s">
        <v>51</v>
      </c>
      <c r="P628" s="136">
        <v>43648</v>
      </c>
      <c r="Q628" s="39" t="s">
        <v>187</v>
      </c>
      <c r="R628" s="160" t="s">
        <v>2842</v>
      </c>
      <c r="S628" s="49"/>
      <c r="T628" s="52"/>
      <c r="U628" s="49" t="s">
        <v>44</v>
      </c>
      <c r="V628" s="160" t="s">
        <v>2847</v>
      </c>
      <c r="W628" s="98" t="s">
        <v>1930</v>
      </c>
      <c r="X628" s="98" t="s">
        <v>1931</v>
      </c>
      <c r="Y628" s="98" t="s">
        <v>2619</v>
      </c>
      <c r="Z628" s="49" t="s">
        <v>44</v>
      </c>
      <c r="AA628" s="49"/>
      <c r="AB628" s="49"/>
      <c r="AC628" s="54"/>
      <c r="AD628" s="39" t="s">
        <v>2841</v>
      </c>
      <c r="AE628" s="54"/>
      <c r="AF628" s="54"/>
      <c r="AG628" s="54"/>
      <c r="AH628" s="50"/>
      <c r="AI628" s="52" t="s">
        <v>114</v>
      </c>
    </row>
    <row r="629" spans="1:35" s="26" customFormat="1" ht="45.6" customHeight="1" x14ac:dyDescent="0.2">
      <c r="A629" s="42" t="s">
        <v>2853</v>
      </c>
      <c r="B629" s="42" t="s">
        <v>212</v>
      </c>
      <c r="C629" s="49" t="s">
        <v>34</v>
      </c>
      <c r="D629" s="49" t="s">
        <v>1</v>
      </c>
      <c r="E629" s="153" t="s">
        <v>24</v>
      </c>
      <c r="F629" s="103" t="s">
        <v>2854</v>
      </c>
      <c r="G629" s="103" t="s">
        <v>3029</v>
      </c>
      <c r="H629" s="56" t="s">
        <v>2855</v>
      </c>
      <c r="I629" s="49" t="s">
        <v>49</v>
      </c>
      <c r="J629" s="39" t="s">
        <v>1063</v>
      </c>
      <c r="K629" s="188" t="s">
        <v>125</v>
      </c>
      <c r="L629" s="51" t="s">
        <v>2826</v>
      </c>
      <c r="M629" s="52" t="s">
        <v>45</v>
      </c>
      <c r="N629" s="49" t="s">
        <v>41</v>
      </c>
      <c r="O629" s="52" t="s">
        <v>245</v>
      </c>
      <c r="P629" s="136">
        <v>43655</v>
      </c>
      <c r="Q629" s="39" t="s">
        <v>187</v>
      </c>
      <c r="R629" s="160" t="s">
        <v>2863</v>
      </c>
      <c r="S629" s="49"/>
      <c r="T629" s="52"/>
      <c r="U629" s="49" t="s">
        <v>44</v>
      </c>
      <c r="V629" s="160" t="s">
        <v>2864</v>
      </c>
      <c r="W629" s="98" t="s">
        <v>1930</v>
      </c>
      <c r="X629" s="98" t="s">
        <v>1931</v>
      </c>
      <c r="Y629" s="98" t="s">
        <v>2619</v>
      </c>
      <c r="Z629" s="49" t="s">
        <v>45</v>
      </c>
      <c r="AA629" s="49"/>
      <c r="AB629" s="49"/>
      <c r="AC629" s="54"/>
      <c r="AD629" s="39" t="s">
        <v>1378</v>
      </c>
      <c r="AE629" s="54"/>
      <c r="AF629" s="54"/>
      <c r="AG629" s="54"/>
      <c r="AH629" s="50"/>
      <c r="AI629" s="52" t="s">
        <v>114</v>
      </c>
    </row>
    <row r="630" spans="1:35" s="26" customFormat="1" ht="45.6" customHeight="1" x14ac:dyDescent="0.2">
      <c r="A630" s="42" t="s">
        <v>2856</v>
      </c>
      <c r="B630" s="42" t="s">
        <v>212</v>
      </c>
      <c r="C630" s="211" t="s">
        <v>34</v>
      </c>
      <c r="D630" s="49" t="s">
        <v>1</v>
      </c>
      <c r="E630" s="153" t="s">
        <v>24</v>
      </c>
      <c r="F630" s="103" t="s">
        <v>2854</v>
      </c>
      <c r="G630" s="103" t="s">
        <v>1606</v>
      </c>
      <c r="H630" s="56" t="s">
        <v>2860</v>
      </c>
      <c r="I630" s="49" t="s">
        <v>49</v>
      </c>
      <c r="J630" s="39" t="s">
        <v>1063</v>
      </c>
      <c r="K630" s="188" t="s">
        <v>125</v>
      </c>
      <c r="L630" s="51" t="s">
        <v>2826</v>
      </c>
      <c r="M630" s="52" t="s">
        <v>45</v>
      </c>
      <c r="N630" s="49" t="s">
        <v>41</v>
      </c>
      <c r="O630" s="52" t="s">
        <v>245</v>
      </c>
      <c r="P630" s="136">
        <v>43655</v>
      </c>
      <c r="Q630" s="39" t="s">
        <v>187</v>
      </c>
      <c r="R630" s="160" t="s">
        <v>2863</v>
      </c>
      <c r="S630" s="49"/>
      <c r="T630" s="52"/>
      <c r="U630" s="49" t="s">
        <v>44</v>
      </c>
      <c r="V630" s="160" t="s">
        <v>2864</v>
      </c>
      <c r="W630" s="98" t="s">
        <v>1930</v>
      </c>
      <c r="X630" s="98" t="s">
        <v>1931</v>
      </c>
      <c r="Y630" s="98" t="s">
        <v>2619</v>
      </c>
      <c r="Z630" s="49" t="s">
        <v>45</v>
      </c>
      <c r="AA630" s="49"/>
      <c r="AB630" s="49"/>
      <c r="AC630" s="54"/>
      <c r="AD630" s="39" t="s">
        <v>1378</v>
      </c>
      <c r="AE630" s="54"/>
      <c r="AF630" s="54"/>
      <c r="AG630" s="54"/>
      <c r="AH630" s="50"/>
      <c r="AI630" s="52" t="s">
        <v>114</v>
      </c>
    </row>
    <row r="631" spans="1:35" s="26" customFormat="1" ht="45.6" customHeight="1" x14ac:dyDescent="0.2">
      <c r="A631" s="42" t="s">
        <v>2857</v>
      </c>
      <c r="B631" s="42" t="s">
        <v>212</v>
      </c>
      <c r="C631" s="49" t="s">
        <v>34</v>
      </c>
      <c r="D631" s="49" t="s">
        <v>1</v>
      </c>
      <c r="E631" s="153" t="s">
        <v>24</v>
      </c>
      <c r="F631" s="103" t="s">
        <v>2854</v>
      </c>
      <c r="G631" s="103" t="s">
        <v>1641</v>
      </c>
      <c r="H631" s="56" t="s">
        <v>2865</v>
      </c>
      <c r="I631" s="49" t="s">
        <v>49</v>
      </c>
      <c r="J631" s="39" t="s">
        <v>1063</v>
      </c>
      <c r="K631" s="188" t="s">
        <v>125</v>
      </c>
      <c r="L631" s="51" t="s">
        <v>2826</v>
      </c>
      <c r="M631" s="52" t="s">
        <v>45</v>
      </c>
      <c r="N631" s="49" t="s">
        <v>41</v>
      </c>
      <c r="O631" s="52" t="s">
        <v>245</v>
      </c>
      <c r="P631" s="136">
        <v>43655</v>
      </c>
      <c r="Q631" s="39" t="s">
        <v>187</v>
      </c>
      <c r="R631" s="160" t="s">
        <v>2863</v>
      </c>
      <c r="S631" s="49"/>
      <c r="T631" s="52"/>
      <c r="U631" s="49" t="s">
        <v>44</v>
      </c>
      <c r="V631" s="160" t="s">
        <v>2864</v>
      </c>
      <c r="W631" s="98" t="s">
        <v>1930</v>
      </c>
      <c r="X631" s="98" t="s">
        <v>1931</v>
      </c>
      <c r="Y631" s="98" t="s">
        <v>2619</v>
      </c>
      <c r="Z631" s="49" t="s">
        <v>45</v>
      </c>
      <c r="AA631" s="49"/>
      <c r="AB631" s="49"/>
      <c r="AC631" s="54"/>
      <c r="AD631" s="39" t="s">
        <v>1378</v>
      </c>
      <c r="AE631" s="54"/>
      <c r="AF631" s="54"/>
      <c r="AG631" s="54"/>
      <c r="AH631" s="50"/>
      <c r="AI631" s="52" t="s">
        <v>114</v>
      </c>
    </row>
    <row r="632" spans="1:35" s="26" customFormat="1" ht="45.6" customHeight="1" x14ac:dyDescent="0.2">
      <c r="A632" s="42" t="s">
        <v>2858</v>
      </c>
      <c r="B632" s="42" t="s">
        <v>212</v>
      </c>
      <c r="C632" s="49" t="s">
        <v>36</v>
      </c>
      <c r="D632" s="49" t="s">
        <v>1</v>
      </c>
      <c r="E632" s="153" t="s">
        <v>24</v>
      </c>
      <c r="F632" s="103" t="s">
        <v>2854</v>
      </c>
      <c r="G632" s="103" t="s">
        <v>3030</v>
      </c>
      <c r="H632" s="56" t="s">
        <v>2861</v>
      </c>
      <c r="I632" s="49" t="s">
        <v>49</v>
      </c>
      <c r="J632" s="39" t="s">
        <v>1063</v>
      </c>
      <c r="K632" s="188" t="s">
        <v>125</v>
      </c>
      <c r="L632" s="51" t="s">
        <v>2826</v>
      </c>
      <c r="M632" s="52" t="s">
        <v>45</v>
      </c>
      <c r="N632" s="49" t="s">
        <v>41</v>
      </c>
      <c r="O632" s="52" t="s">
        <v>245</v>
      </c>
      <c r="P632" s="136">
        <v>43655</v>
      </c>
      <c r="Q632" s="39" t="s">
        <v>187</v>
      </c>
      <c r="R632" s="160" t="s">
        <v>2863</v>
      </c>
      <c r="S632" s="49"/>
      <c r="T632" s="52"/>
      <c r="U632" s="49" t="s">
        <v>44</v>
      </c>
      <c r="V632" s="160" t="s">
        <v>2864</v>
      </c>
      <c r="W632" s="98" t="s">
        <v>1930</v>
      </c>
      <c r="X632" s="98" t="s">
        <v>1931</v>
      </c>
      <c r="Y632" s="98" t="s">
        <v>2619</v>
      </c>
      <c r="Z632" s="49" t="s">
        <v>45</v>
      </c>
      <c r="AA632" s="49"/>
      <c r="AB632" s="49"/>
      <c r="AC632" s="54"/>
      <c r="AD632" s="39" t="s">
        <v>1378</v>
      </c>
      <c r="AE632" s="54"/>
      <c r="AF632" s="54"/>
      <c r="AG632" s="54"/>
      <c r="AH632" s="50"/>
      <c r="AI632" s="52" t="s">
        <v>114</v>
      </c>
    </row>
    <row r="633" spans="1:35" s="26" customFormat="1" ht="45.6" customHeight="1" x14ac:dyDescent="0.2">
      <c r="A633" s="42" t="s">
        <v>2859</v>
      </c>
      <c r="B633" s="42" t="s">
        <v>212</v>
      </c>
      <c r="C633" s="49" t="s">
        <v>38</v>
      </c>
      <c r="D633" s="49" t="s">
        <v>1</v>
      </c>
      <c r="E633" s="153" t="s">
        <v>24</v>
      </c>
      <c r="F633" s="103" t="s">
        <v>2854</v>
      </c>
      <c r="G633" s="103" t="s">
        <v>3031</v>
      </c>
      <c r="H633" s="56" t="s">
        <v>2862</v>
      </c>
      <c r="I633" s="49" t="s">
        <v>49</v>
      </c>
      <c r="J633" s="39" t="s">
        <v>1063</v>
      </c>
      <c r="K633" s="188" t="s">
        <v>125</v>
      </c>
      <c r="L633" s="51" t="s">
        <v>2826</v>
      </c>
      <c r="M633" s="52" t="s">
        <v>45</v>
      </c>
      <c r="N633" s="49" t="s">
        <v>41</v>
      </c>
      <c r="O633" s="52" t="s">
        <v>245</v>
      </c>
      <c r="P633" s="136">
        <v>43655</v>
      </c>
      <c r="Q633" s="39" t="s">
        <v>187</v>
      </c>
      <c r="R633" s="160" t="s">
        <v>2863</v>
      </c>
      <c r="S633" s="49"/>
      <c r="T633" s="52"/>
      <c r="U633" s="49" t="s">
        <v>44</v>
      </c>
      <c r="V633" s="160" t="s">
        <v>2864</v>
      </c>
      <c r="W633" s="98" t="s">
        <v>1930</v>
      </c>
      <c r="X633" s="98" t="s">
        <v>1931</v>
      </c>
      <c r="Y633" s="98" t="s">
        <v>2619</v>
      </c>
      <c r="Z633" s="49" t="s">
        <v>45</v>
      </c>
      <c r="AA633" s="49"/>
      <c r="AB633" s="49"/>
      <c r="AC633" s="54"/>
      <c r="AD633" s="39" t="s">
        <v>1378</v>
      </c>
      <c r="AE633" s="54"/>
      <c r="AF633" s="54"/>
      <c r="AG633" s="54"/>
      <c r="AH633" s="50"/>
      <c r="AI633" s="52" t="s">
        <v>114</v>
      </c>
    </row>
    <row r="634" spans="1:35" s="26" customFormat="1" ht="39" customHeight="1" x14ac:dyDescent="0.2">
      <c r="A634" s="42" t="s">
        <v>2835</v>
      </c>
      <c r="B634" s="42" t="s">
        <v>212</v>
      </c>
      <c r="C634" s="49" t="s">
        <v>36</v>
      </c>
      <c r="D634" s="49" t="s">
        <v>0</v>
      </c>
      <c r="E634" s="153" t="s">
        <v>31</v>
      </c>
      <c r="F634" s="103" t="s">
        <v>1874</v>
      </c>
      <c r="G634" s="103" t="s">
        <v>2831</v>
      </c>
      <c r="H634" s="56" t="s">
        <v>2619</v>
      </c>
      <c r="I634" s="49" t="s">
        <v>40</v>
      </c>
      <c r="J634" s="39" t="s">
        <v>2949</v>
      </c>
      <c r="K634" s="188" t="s">
        <v>2619</v>
      </c>
      <c r="L634" s="188" t="s">
        <v>2619</v>
      </c>
      <c r="M634" s="52" t="s">
        <v>44</v>
      </c>
      <c r="N634" s="49" t="s">
        <v>42</v>
      </c>
      <c r="O634" s="52" t="s">
        <v>51</v>
      </c>
      <c r="P634" s="136">
        <v>43656</v>
      </c>
      <c r="Q634" s="39" t="s">
        <v>2038</v>
      </c>
      <c r="R634" s="160" t="s">
        <v>2898</v>
      </c>
      <c r="S634" s="49"/>
      <c r="T634" s="52"/>
      <c r="U634" s="49" t="s">
        <v>45</v>
      </c>
      <c r="V634" s="39" t="s">
        <v>2619</v>
      </c>
      <c r="W634" s="39" t="s">
        <v>2619</v>
      </c>
      <c r="X634" s="39" t="s">
        <v>2619</v>
      </c>
      <c r="Y634" s="98">
        <v>106129.08</v>
      </c>
      <c r="Z634" s="49" t="s">
        <v>45</v>
      </c>
      <c r="AA634" s="49"/>
      <c r="AB634" s="49"/>
      <c r="AC634" s="54"/>
      <c r="AD634" s="182"/>
      <c r="AE634" s="54"/>
      <c r="AF634" s="54"/>
      <c r="AG634" s="54"/>
      <c r="AH634" s="50"/>
      <c r="AI634" s="52" t="s">
        <v>113</v>
      </c>
    </row>
    <row r="635" spans="1:35" s="26" customFormat="1" ht="39" customHeight="1" x14ac:dyDescent="0.2">
      <c r="A635" s="42" t="s">
        <v>2837</v>
      </c>
      <c r="B635" s="42" t="s">
        <v>212</v>
      </c>
      <c r="C635" s="49" t="s">
        <v>36</v>
      </c>
      <c r="D635" s="49" t="s">
        <v>0</v>
      </c>
      <c r="E635" s="153" t="s">
        <v>31</v>
      </c>
      <c r="F635" s="103" t="s">
        <v>1874</v>
      </c>
      <c r="G635" s="103" t="s">
        <v>2833</v>
      </c>
      <c r="H635" s="56" t="s">
        <v>2619</v>
      </c>
      <c r="I635" s="49" t="s">
        <v>40</v>
      </c>
      <c r="J635" s="39" t="s">
        <v>2949</v>
      </c>
      <c r="K635" s="188" t="s">
        <v>2619</v>
      </c>
      <c r="L635" s="188" t="s">
        <v>2619</v>
      </c>
      <c r="M635" s="52" t="s">
        <v>44</v>
      </c>
      <c r="N635" s="49" t="s">
        <v>42</v>
      </c>
      <c r="O635" s="52" t="s">
        <v>51</v>
      </c>
      <c r="P635" s="136">
        <v>43656</v>
      </c>
      <c r="Q635" s="39" t="s">
        <v>2038</v>
      </c>
      <c r="R635" s="160" t="s">
        <v>2898</v>
      </c>
      <c r="S635" s="49"/>
      <c r="T635" s="52"/>
      <c r="U635" s="49" t="s">
        <v>45</v>
      </c>
      <c r="V635" s="39" t="s">
        <v>2619</v>
      </c>
      <c r="W635" s="39" t="s">
        <v>2619</v>
      </c>
      <c r="X635" s="39" t="s">
        <v>2619</v>
      </c>
      <c r="Y635" s="98">
        <v>112356.95</v>
      </c>
      <c r="Z635" s="49" t="s">
        <v>45</v>
      </c>
      <c r="AA635" s="49"/>
      <c r="AB635" s="49"/>
      <c r="AC635" s="54"/>
      <c r="AD635" s="182"/>
      <c r="AE635" s="54"/>
      <c r="AF635" s="54"/>
      <c r="AG635" s="54"/>
      <c r="AH635" s="50"/>
      <c r="AI635" s="52" t="s">
        <v>113</v>
      </c>
    </row>
    <row r="636" spans="1:35" s="26" customFormat="1" ht="39" customHeight="1" x14ac:dyDescent="0.2">
      <c r="A636" s="42" t="s">
        <v>2834</v>
      </c>
      <c r="B636" s="42" t="s">
        <v>212</v>
      </c>
      <c r="C636" s="49" t="s">
        <v>36</v>
      </c>
      <c r="D636" s="49" t="s">
        <v>0</v>
      </c>
      <c r="E636" s="153" t="s">
        <v>31</v>
      </c>
      <c r="F636" s="103" t="s">
        <v>1874</v>
      </c>
      <c r="G636" s="103" t="s">
        <v>2829</v>
      </c>
      <c r="H636" s="56" t="s">
        <v>2619</v>
      </c>
      <c r="I636" s="49" t="s">
        <v>40</v>
      </c>
      <c r="J636" s="39" t="s">
        <v>2949</v>
      </c>
      <c r="K636" s="188" t="s">
        <v>2619</v>
      </c>
      <c r="L636" s="188" t="s">
        <v>2619</v>
      </c>
      <c r="M636" s="52" t="s">
        <v>44</v>
      </c>
      <c r="N636" s="49" t="s">
        <v>42</v>
      </c>
      <c r="O636" s="52" t="s">
        <v>51</v>
      </c>
      <c r="P636" s="136">
        <v>43656</v>
      </c>
      <c r="Q636" s="39" t="s">
        <v>2038</v>
      </c>
      <c r="R636" s="160" t="s">
        <v>2898</v>
      </c>
      <c r="S636" s="49"/>
      <c r="T636" s="52"/>
      <c r="U636" s="49" t="s">
        <v>45</v>
      </c>
      <c r="V636" s="39" t="s">
        <v>2619</v>
      </c>
      <c r="W636" s="39" t="s">
        <v>2619</v>
      </c>
      <c r="X636" s="39" t="s">
        <v>2619</v>
      </c>
      <c r="Y636" s="98">
        <v>104061.75</v>
      </c>
      <c r="Z636" s="49" t="s">
        <v>45</v>
      </c>
      <c r="AA636" s="49"/>
      <c r="AB636" s="49"/>
      <c r="AC636" s="54"/>
      <c r="AD636" s="182"/>
      <c r="AE636" s="54"/>
      <c r="AF636" s="54"/>
      <c r="AG636" s="54"/>
      <c r="AH636" s="50"/>
      <c r="AI636" s="52" t="s">
        <v>113</v>
      </c>
    </row>
    <row r="637" spans="1:35" s="26" customFormat="1" ht="39" customHeight="1" x14ac:dyDescent="0.2">
      <c r="A637" s="42" t="s">
        <v>2836</v>
      </c>
      <c r="B637" s="42" t="s">
        <v>212</v>
      </c>
      <c r="C637" s="49" t="s">
        <v>36</v>
      </c>
      <c r="D637" s="49" t="s">
        <v>0</v>
      </c>
      <c r="E637" s="153" t="s">
        <v>31</v>
      </c>
      <c r="F637" s="103" t="s">
        <v>1874</v>
      </c>
      <c r="G637" s="103" t="s">
        <v>2832</v>
      </c>
      <c r="H637" s="56" t="s">
        <v>2619</v>
      </c>
      <c r="I637" s="49" t="s">
        <v>40</v>
      </c>
      <c r="J637" s="39" t="s">
        <v>2949</v>
      </c>
      <c r="K637" s="188" t="s">
        <v>2619</v>
      </c>
      <c r="L637" s="188" t="s">
        <v>2619</v>
      </c>
      <c r="M637" s="52" t="s">
        <v>44</v>
      </c>
      <c r="N637" s="49" t="s">
        <v>42</v>
      </c>
      <c r="O637" s="52" t="s">
        <v>51</v>
      </c>
      <c r="P637" s="136">
        <v>43656</v>
      </c>
      <c r="Q637" s="39" t="s">
        <v>2038</v>
      </c>
      <c r="R637" s="160" t="s">
        <v>2898</v>
      </c>
      <c r="S637" s="49"/>
      <c r="T637" s="52"/>
      <c r="U637" s="49" t="s">
        <v>45</v>
      </c>
      <c r="V637" s="39" t="s">
        <v>2619</v>
      </c>
      <c r="W637" s="39" t="s">
        <v>2619</v>
      </c>
      <c r="X637" s="39" t="s">
        <v>2619</v>
      </c>
      <c r="Y637" s="98">
        <v>104375.46</v>
      </c>
      <c r="Z637" s="49" t="s">
        <v>45</v>
      </c>
      <c r="AA637" s="49"/>
      <c r="AB637" s="49"/>
      <c r="AC637" s="54"/>
      <c r="AD637" s="182"/>
      <c r="AE637" s="54"/>
      <c r="AF637" s="54"/>
      <c r="AG637" s="54"/>
      <c r="AH637" s="50"/>
      <c r="AI637" s="52" t="s">
        <v>113</v>
      </c>
    </row>
    <row r="638" spans="1:35" s="26" customFormat="1" ht="39" customHeight="1" x14ac:dyDescent="0.2">
      <c r="A638" s="42" t="s">
        <v>2845</v>
      </c>
      <c r="B638" s="42" t="s">
        <v>212</v>
      </c>
      <c r="C638" s="49" t="s">
        <v>36</v>
      </c>
      <c r="D638" s="49" t="s">
        <v>0</v>
      </c>
      <c r="E638" s="153" t="s">
        <v>31</v>
      </c>
      <c r="F638" s="103" t="s">
        <v>1874</v>
      </c>
      <c r="G638" s="103" t="s">
        <v>2846</v>
      </c>
      <c r="H638" s="56" t="s">
        <v>2619</v>
      </c>
      <c r="I638" s="49" t="s">
        <v>40</v>
      </c>
      <c r="J638" s="39" t="s">
        <v>2949</v>
      </c>
      <c r="K638" s="188" t="s">
        <v>2619</v>
      </c>
      <c r="L638" s="188" t="s">
        <v>2619</v>
      </c>
      <c r="M638" s="52" t="s">
        <v>44</v>
      </c>
      <c r="N638" s="49" t="s">
        <v>42</v>
      </c>
      <c r="O638" s="52" t="s">
        <v>51</v>
      </c>
      <c r="P638" s="136">
        <v>43664</v>
      </c>
      <c r="Q638" s="39" t="s">
        <v>2038</v>
      </c>
      <c r="R638" s="160" t="s">
        <v>2899</v>
      </c>
      <c r="S638" s="49"/>
      <c r="T638" s="52"/>
      <c r="U638" s="49" t="s">
        <v>45</v>
      </c>
      <c r="V638" s="39" t="s">
        <v>2619</v>
      </c>
      <c r="W638" s="39" t="s">
        <v>2619</v>
      </c>
      <c r="X638" s="39" t="s">
        <v>2619</v>
      </c>
      <c r="Y638" s="98">
        <v>110285.52</v>
      </c>
      <c r="Z638" s="49" t="s">
        <v>45</v>
      </c>
      <c r="AA638" s="49"/>
      <c r="AB638" s="49"/>
      <c r="AC638" s="54"/>
      <c r="AD638" s="182"/>
      <c r="AE638" s="54"/>
      <c r="AF638" s="54"/>
      <c r="AG638" s="54"/>
      <c r="AH638" s="50"/>
      <c r="AI638" s="52" t="s">
        <v>113</v>
      </c>
    </row>
    <row r="639" spans="1:35" s="26" customFormat="1" ht="39" customHeight="1" x14ac:dyDescent="0.2">
      <c r="A639" s="42" t="s">
        <v>2904</v>
      </c>
      <c r="B639" s="42" t="s">
        <v>212</v>
      </c>
      <c r="C639" s="49" t="s">
        <v>38</v>
      </c>
      <c r="D639" s="49" t="s">
        <v>0</v>
      </c>
      <c r="E639" s="153" t="s">
        <v>31</v>
      </c>
      <c r="F639" s="103" t="s">
        <v>384</v>
      </c>
      <c r="G639" s="103" t="s">
        <v>2902</v>
      </c>
      <c r="H639" s="56" t="s">
        <v>2619</v>
      </c>
      <c r="I639" s="49" t="s">
        <v>49</v>
      </c>
      <c r="J639" s="39" t="s">
        <v>1063</v>
      </c>
      <c r="K639" s="188" t="s">
        <v>125</v>
      </c>
      <c r="L639" s="188" t="s">
        <v>2906</v>
      </c>
      <c r="M639" s="52" t="s">
        <v>45</v>
      </c>
      <c r="N639" s="49" t="s">
        <v>41</v>
      </c>
      <c r="O639" s="52" t="s">
        <v>245</v>
      </c>
      <c r="P639" s="136">
        <v>43672</v>
      </c>
      <c r="Q639" s="39" t="s">
        <v>187</v>
      </c>
      <c r="R639" s="160" t="s">
        <v>2903</v>
      </c>
      <c r="S639" s="49"/>
      <c r="T639" s="52"/>
      <c r="U639" s="49" t="s">
        <v>44</v>
      </c>
      <c r="V639" s="160" t="s">
        <v>2905</v>
      </c>
      <c r="W639" s="39" t="s">
        <v>1930</v>
      </c>
      <c r="X639" s="39" t="s">
        <v>1931</v>
      </c>
      <c r="Y639" s="98" t="s">
        <v>2619</v>
      </c>
      <c r="Z639" s="49" t="s">
        <v>45</v>
      </c>
      <c r="AA639" s="49"/>
      <c r="AB639" s="49"/>
      <c r="AC639" s="54"/>
      <c r="AD639" s="182" t="s">
        <v>546</v>
      </c>
      <c r="AE639" s="54"/>
      <c r="AF639" s="54"/>
      <c r="AG639" s="54"/>
      <c r="AH639" s="50"/>
      <c r="AI639" s="52" t="s">
        <v>114</v>
      </c>
    </row>
    <row r="640" spans="1:35" s="26" customFormat="1" ht="51" customHeight="1" x14ac:dyDescent="0.2">
      <c r="A640" s="42" t="s">
        <v>2907</v>
      </c>
      <c r="B640" s="42" t="s">
        <v>212</v>
      </c>
      <c r="C640" s="49" t="s">
        <v>34</v>
      </c>
      <c r="D640" s="49" t="s">
        <v>843</v>
      </c>
      <c r="E640" s="153" t="s">
        <v>844</v>
      </c>
      <c r="F640" s="103" t="s">
        <v>2866</v>
      </c>
      <c r="G640" s="103" t="s">
        <v>3032</v>
      </c>
      <c r="H640" s="56" t="s">
        <v>2867</v>
      </c>
      <c r="I640" s="49" t="s">
        <v>49</v>
      </c>
      <c r="J640" s="39" t="s">
        <v>1063</v>
      </c>
      <c r="K640" s="188" t="s">
        <v>125</v>
      </c>
      <c r="L640" s="51" t="s">
        <v>2868</v>
      </c>
      <c r="M640" s="52" t="s">
        <v>45</v>
      </c>
      <c r="N640" s="49" t="s">
        <v>43</v>
      </c>
      <c r="O640" s="52" t="s">
        <v>538</v>
      </c>
      <c r="P640" s="136">
        <v>43691</v>
      </c>
      <c r="Q640" s="39" t="s">
        <v>187</v>
      </c>
      <c r="R640" s="160" t="s">
        <v>2945</v>
      </c>
      <c r="S640" s="49"/>
      <c r="T640" s="52"/>
      <c r="U640" s="49" t="s">
        <v>44</v>
      </c>
      <c r="V640" s="160" t="s">
        <v>2946</v>
      </c>
      <c r="W640" s="98" t="s">
        <v>1930</v>
      </c>
      <c r="X640" s="98" t="s">
        <v>1931</v>
      </c>
      <c r="Y640" s="98" t="s">
        <v>2619</v>
      </c>
      <c r="Z640" s="49" t="s">
        <v>45</v>
      </c>
      <c r="AA640" s="49"/>
      <c r="AB640" s="49"/>
      <c r="AC640" s="54"/>
      <c r="AD640" s="182" t="s">
        <v>2869</v>
      </c>
      <c r="AE640" s="54"/>
      <c r="AF640" s="54"/>
      <c r="AG640" s="54"/>
      <c r="AH640" s="50"/>
      <c r="AI640" s="52" t="s">
        <v>109</v>
      </c>
    </row>
    <row r="641" spans="1:35" s="26" customFormat="1" ht="48" customHeight="1" x14ac:dyDescent="0.2">
      <c r="A641" s="42" t="s">
        <v>2908</v>
      </c>
      <c r="B641" s="42" t="s">
        <v>212</v>
      </c>
      <c r="C641" s="49" t="s">
        <v>34</v>
      </c>
      <c r="D641" s="49" t="s">
        <v>843</v>
      </c>
      <c r="E641" s="153" t="s">
        <v>844</v>
      </c>
      <c r="F641" s="103" t="s">
        <v>2866</v>
      </c>
      <c r="G641" s="103" t="s">
        <v>3033</v>
      </c>
      <c r="H641" s="56" t="s">
        <v>2870</v>
      </c>
      <c r="I641" s="49" t="s">
        <v>49</v>
      </c>
      <c r="J641" s="39" t="s">
        <v>1063</v>
      </c>
      <c r="K641" s="188" t="s">
        <v>125</v>
      </c>
      <c r="L641" s="51" t="s">
        <v>2868</v>
      </c>
      <c r="M641" s="52" t="s">
        <v>45</v>
      </c>
      <c r="N641" s="49" t="s">
        <v>43</v>
      </c>
      <c r="O641" s="52" t="s">
        <v>538</v>
      </c>
      <c r="P641" s="136">
        <v>43691</v>
      </c>
      <c r="Q641" s="39" t="s">
        <v>187</v>
      </c>
      <c r="R641" s="160" t="s">
        <v>2945</v>
      </c>
      <c r="S641" s="49"/>
      <c r="T641" s="52"/>
      <c r="U641" s="49" t="s">
        <v>44</v>
      </c>
      <c r="V641" s="160" t="s">
        <v>2946</v>
      </c>
      <c r="W641" s="98" t="s">
        <v>1930</v>
      </c>
      <c r="X641" s="98" t="s">
        <v>1931</v>
      </c>
      <c r="Y641" s="98" t="s">
        <v>2619</v>
      </c>
      <c r="Z641" s="49" t="s">
        <v>45</v>
      </c>
      <c r="AA641" s="49"/>
      <c r="AB641" s="49"/>
      <c r="AC641" s="54"/>
      <c r="AD641" s="182" t="s">
        <v>2869</v>
      </c>
      <c r="AE641" s="54"/>
      <c r="AF641" s="54"/>
      <c r="AG641" s="54"/>
      <c r="AH641" s="50"/>
      <c r="AI641" s="52" t="s">
        <v>109</v>
      </c>
    </row>
    <row r="642" spans="1:35" s="26" customFormat="1" ht="48" customHeight="1" x14ac:dyDescent="0.2">
      <c r="A642" s="42" t="s">
        <v>2912</v>
      </c>
      <c r="B642" s="42" t="s">
        <v>212</v>
      </c>
      <c r="C642" s="49" t="s">
        <v>38</v>
      </c>
      <c r="D642" s="49" t="s">
        <v>0</v>
      </c>
      <c r="E642" s="153" t="s">
        <v>29</v>
      </c>
      <c r="F642" s="103" t="s">
        <v>2913</v>
      </c>
      <c r="G642" s="103" t="s">
        <v>2914</v>
      </c>
      <c r="H642" s="56" t="s">
        <v>2619</v>
      </c>
      <c r="I642" s="49" t="s">
        <v>49</v>
      </c>
      <c r="J642" s="39" t="s">
        <v>1063</v>
      </c>
      <c r="K642" s="188" t="s">
        <v>2238</v>
      </c>
      <c r="L642" s="188" t="s">
        <v>2619</v>
      </c>
      <c r="M642" s="52" t="s">
        <v>45</v>
      </c>
      <c r="N642" s="49" t="s">
        <v>41</v>
      </c>
      <c r="O642" s="52" t="s">
        <v>51</v>
      </c>
      <c r="P642" s="136">
        <v>43684</v>
      </c>
      <c r="Q642" s="39" t="s">
        <v>187</v>
      </c>
      <c r="R642" s="160" t="s">
        <v>2915</v>
      </c>
      <c r="S642" s="49"/>
      <c r="T642" s="52"/>
      <c r="U642" s="49" t="s">
        <v>45</v>
      </c>
      <c r="V642" s="42" t="s">
        <v>2619</v>
      </c>
      <c r="W642" s="98" t="s">
        <v>2619</v>
      </c>
      <c r="X642" s="98" t="s">
        <v>2619</v>
      </c>
      <c r="Y642" s="98">
        <v>286740</v>
      </c>
      <c r="Z642" s="49" t="s">
        <v>44</v>
      </c>
      <c r="AA642" s="49"/>
      <c r="AB642" s="49"/>
      <c r="AC642" s="54"/>
      <c r="AD642" s="182" t="s">
        <v>546</v>
      </c>
      <c r="AE642" s="54"/>
      <c r="AF642" s="54"/>
      <c r="AG642" s="54"/>
      <c r="AH642" s="50"/>
      <c r="AI642" s="52" t="s">
        <v>113</v>
      </c>
    </row>
    <row r="643" spans="1:35" s="26" customFormat="1" ht="85.5" customHeight="1" x14ac:dyDescent="0.2">
      <c r="A643" s="42" t="s">
        <v>2896</v>
      </c>
      <c r="B643" s="42" t="s">
        <v>212</v>
      </c>
      <c r="C643" s="211" t="s">
        <v>3100</v>
      </c>
      <c r="D643" s="49" t="s">
        <v>0</v>
      </c>
      <c r="E643" s="153" t="s">
        <v>31</v>
      </c>
      <c r="F643" s="103" t="s">
        <v>325</v>
      </c>
      <c r="G643" s="103" t="s">
        <v>2897</v>
      </c>
      <c r="H643" s="56" t="s">
        <v>2619</v>
      </c>
      <c r="I643" s="49" t="s">
        <v>49</v>
      </c>
      <c r="J643" s="39" t="s">
        <v>1063</v>
      </c>
      <c r="K643" s="188" t="s">
        <v>2619</v>
      </c>
      <c r="L643" s="188" t="s">
        <v>2619</v>
      </c>
      <c r="M643" s="52" t="s">
        <v>45</v>
      </c>
      <c r="N643" s="49" t="s">
        <v>42</v>
      </c>
      <c r="O643" s="52" t="s">
        <v>51</v>
      </c>
      <c r="P643" s="136">
        <v>43677</v>
      </c>
      <c r="Q643" s="39" t="s">
        <v>398</v>
      </c>
      <c r="R643" s="160" t="s">
        <v>2921</v>
      </c>
      <c r="S643" s="49"/>
      <c r="T643" s="52"/>
      <c r="U643" s="49" t="s">
        <v>45</v>
      </c>
      <c r="V643" s="42" t="s">
        <v>2619</v>
      </c>
      <c r="W643" s="98" t="s">
        <v>2619</v>
      </c>
      <c r="X643" s="98" t="s">
        <v>2619</v>
      </c>
      <c r="Y643" s="98">
        <v>28546.62</v>
      </c>
      <c r="Z643" s="49" t="s">
        <v>45</v>
      </c>
      <c r="AA643" s="49"/>
      <c r="AB643" s="49"/>
      <c r="AC643" s="54"/>
      <c r="AD643" s="182" t="s">
        <v>1128</v>
      </c>
      <c r="AE643" s="54"/>
      <c r="AF643" s="54"/>
      <c r="AG643" s="54"/>
      <c r="AH643" s="50"/>
      <c r="AI643" s="52" t="s">
        <v>113</v>
      </c>
    </row>
    <row r="644" spans="1:35" s="26" customFormat="1" ht="82.5" customHeight="1" x14ac:dyDescent="0.2">
      <c r="A644" s="42" t="s">
        <v>2909</v>
      </c>
      <c r="B644" s="42" t="s">
        <v>212</v>
      </c>
      <c r="C644" s="49" t="s">
        <v>36</v>
      </c>
      <c r="D644" s="49" t="s">
        <v>0</v>
      </c>
      <c r="E644" s="153" t="s">
        <v>28</v>
      </c>
      <c r="F644" s="103" t="s">
        <v>2910</v>
      </c>
      <c r="G644" s="103" t="s">
        <v>2911</v>
      </c>
      <c r="H644" s="56" t="s">
        <v>2619</v>
      </c>
      <c r="I644" s="49" t="s">
        <v>49</v>
      </c>
      <c r="J644" s="39" t="s">
        <v>1063</v>
      </c>
      <c r="K644" s="188" t="s">
        <v>2238</v>
      </c>
      <c r="L644" s="188" t="s">
        <v>2619</v>
      </c>
      <c r="M644" s="52" t="s">
        <v>45</v>
      </c>
      <c r="N644" s="49" t="s">
        <v>41</v>
      </c>
      <c r="O644" s="52" t="s">
        <v>51</v>
      </c>
      <c r="P644" s="136">
        <v>43699</v>
      </c>
      <c r="Q644" s="39" t="s">
        <v>1313</v>
      </c>
      <c r="R644" s="160" t="s">
        <v>2963</v>
      </c>
      <c r="S644" s="49"/>
      <c r="T644" s="52"/>
      <c r="U644" s="49" t="s">
        <v>45</v>
      </c>
      <c r="V644" s="42" t="s">
        <v>2619</v>
      </c>
      <c r="W644" s="98" t="s">
        <v>2619</v>
      </c>
      <c r="X644" s="98" t="s">
        <v>2619</v>
      </c>
      <c r="Y644" s="98">
        <v>855418.32</v>
      </c>
      <c r="Z644" s="49" t="s">
        <v>45</v>
      </c>
      <c r="AA644" s="49"/>
      <c r="AB644" s="49"/>
      <c r="AC644" s="54"/>
      <c r="AD644" s="182" t="s">
        <v>546</v>
      </c>
      <c r="AE644" s="54"/>
      <c r="AF644" s="54"/>
      <c r="AG644" s="54"/>
      <c r="AH644" s="50"/>
      <c r="AI644" s="52" t="s">
        <v>113</v>
      </c>
    </row>
    <row r="645" spans="1:35" s="26" customFormat="1" ht="82.5" customHeight="1" x14ac:dyDescent="0.2">
      <c r="A645" s="42" t="s">
        <v>2916</v>
      </c>
      <c r="B645" s="42" t="s">
        <v>212</v>
      </c>
      <c r="C645" s="49" t="s">
        <v>34</v>
      </c>
      <c r="D645" s="49" t="s">
        <v>0</v>
      </c>
      <c r="E645" s="153" t="s">
        <v>29</v>
      </c>
      <c r="F645" s="103" t="s">
        <v>2917</v>
      </c>
      <c r="G645" s="103" t="s">
        <v>2918</v>
      </c>
      <c r="H645" s="56" t="s">
        <v>2619</v>
      </c>
      <c r="I645" s="49" t="s">
        <v>40</v>
      </c>
      <c r="J645" s="39" t="s">
        <v>2947</v>
      </c>
      <c r="K645" s="188" t="s">
        <v>2619</v>
      </c>
      <c r="L645" s="188" t="s">
        <v>2619</v>
      </c>
      <c r="M645" s="52" t="s">
        <v>45</v>
      </c>
      <c r="N645" s="49" t="s">
        <v>41</v>
      </c>
      <c r="O645" s="52" t="s">
        <v>51</v>
      </c>
      <c r="P645" s="136">
        <v>43683</v>
      </c>
      <c r="Q645" s="39" t="s">
        <v>302</v>
      </c>
      <c r="R645" s="160" t="s">
        <v>2919</v>
      </c>
      <c r="S645" s="49"/>
      <c r="T645" s="52"/>
      <c r="U645" s="49" t="s">
        <v>45</v>
      </c>
      <c r="V645" s="42" t="s">
        <v>2619</v>
      </c>
      <c r="W645" s="98" t="s">
        <v>2619</v>
      </c>
      <c r="X645" s="98" t="s">
        <v>2619</v>
      </c>
      <c r="Y645" s="98">
        <v>10800</v>
      </c>
      <c r="Z645" s="49" t="s">
        <v>45</v>
      </c>
      <c r="AA645" s="49"/>
      <c r="AB645" s="49"/>
      <c r="AC645" s="54"/>
      <c r="AD645" s="182" t="s">
        <v>2619</v>
      </c>
      <c r="AE645" s="54"/>
      <c r="AF645" s="54"/>
      <c r="AG645" s="54"/>
      <c r="AH645" s="50"/>
      <c r="AI645" s="52" t="s">
        <v>113</v>
      </c>
    </row>
    <row r="646" spans="1:35" s="26" customFormat="1" ht="82.5" customHeight="1" x14ac:dyDescent="0.2">
      <c r="A646" s="42" t="s">
        <v>2920</v>
      </c>
      <c r="B646" s="42" t="s">
        <v>212</v>
      </c>
      <c r="C646" s="49" t="s">
        <v>38</v>
      </c>
      <c r="D646" s="49" t="s">
        <v>0</v>
      </c>
      <c r="E646" s="153" t="s">
        <v>29</v>
      </c>
      <c r="F646" s="103" t="s">
        <v>2917</v>
      </c>
      <c r="G646" s="103" t="s">
        <v>2935</v>
      </c>
      <c r="H646" s="56" t="s">
        <v>2619</v>
      </c>
      <c r="I646" s="49" t="s">
        <v>40</v>
      </c>
      <c r="J646" s="39" t="s">
        <v>2947</v>
      </c>
      <c r="K646" s="188"/>
      <c r="L646" s="188" t="s">
        <v>2619</v>
      </c>
      <c r="M646" s="52" t="s">
        <v>45</v>
      </c>
      <c r="N646" s="49" t="s">
        <v>41</v>
      </c>
      <c r="O646" s="52" t="s">
        <v>51</v>
      </c>
      <c r="P646" s="136">
        <v>43683</v>
      </c>
      <c r="Q646" s="39" t="s">
        <v>302</v>
      </c>
      <c r="R646" s="160" t="s">
        <v>2919</v>
      </c>
      <c r="S646" s="49"/>
      <c r="T646" s="52"/>
      <c r="U646" s="49" t="s">
        <v>45</v>
      </c>
      <c r="V646" s="42" t="s">
        <v>2619</v>
      </c>
      <c r="W646" s="98" t="s">
        <v>2619</v>
      </c>
      <c r="X646" s="98" t="s">
        <v>2619</v>
      </c>
      <c r="Y646" s="98">
        <v>7800</v>
      </c>
      <c r="Z646" s="49" t="s">
        <v>45</v>
      </c>
      <c r="AA646" s="49"/>
      <c r="AB646" s="49"/>
      <c r="AC646" s="54"/>
      <c r="AD646" s="182" t="s">
        <v>2619</v>
      </c>
      <c r="AE646" s="54"/>
      <c r="AF646" s="54"/>
      <c r="AG646" s="54"/>
      <c r="AH646" s="50"/>
      <c r="AI646" s="52" t="s">
        <v>113</v>
      </c>
    </row>
    <row r="647" spans="1:35" s="26" customFormat="1" ht="48" customHeight="1" x14ac:dyDescent="0.2">
      <c r="A647" s="42" t="s">
        <v>2922</v>
      </c>
      <c r="B647" s="42" t="s">
        <v>212</v>
      </c>
      <c r="C647" s="49" t="s">
        <v>36</v>
      </c>
      <c r="D647" s="49" t="s">
        <v>0</v>
      </c>
      <c r="E647" s="153" t="s">
        <v>31</v>
      </c>
      <c r="F647" s="103" t="s">
        <v>2923</v>
      </c>
      <c r="G647" s="103" t="s">
        <v>2924</v>
      </c>
      <c r="H647" s="56" t="s">
        <v>2619</v>
      </c>
      <c r="I647" s="49" t="s">
        <v>40</v>
      </c>
      <c r="J647" s="39"/>
      <c r="K647" s="188" t="s">
        <v>2619</v>
      </c>
      <c r="L647" s="188" t="s">
        <v>2619</v>
      </c>
      <c r="M647" s="52" t="s">
        <v>45</v>
      </c>
      <c r="N647" s="49" t="s">
        <v>42</v>
      </c>
      <c r="O647" s="52" t="s">
        <v>51</v>
      </c>
      <c r="P647" s="136">
        <v>43711</v>
      </c>
      <c r="Q647" s="39" t="s">
        <v>2038</v>
      </c>
      <c r="R647" s="160" t="s">
        <v>2970</v>
      </c>
      <c r="S647" s="49"/>
      <c r="T647" s="52"/>
      <c r="U647" s="49" t="s">
        <v>45</v>
      </c>
      <c r="V647" s="42" t="s">
        <v>2619</v>
      </c>
      <c r="W647" s="98" t="s">
        <v>2619</v>
      </c>
      <c r="X647" s="98" t="s">
        <v>2619</v>
      </c>
      <c r="Y647" s="98">
        <v>346426.94</v>
      </c>
      <c r="Z647" s="49" t="s">
        <v>44</v>
      </c>
      <c r="AA647" s="49"/>
      <c r="AB647" s="49"/>
      <c r="AC647" s="54"/>
      <c r="AD647" s="182" t="s">
        <v>2485</v>
      </c>
      <c r="AE647" s="54"/>
      <c r="AF647" s="54"/>
      <c r="AG647" s="54"/>
      <c r="AH647" s="50"/>
      <c r="AI647" s="52" t="s">
        <v>113</v>
      </c>
    </row>
    <row r="648" spans="1:35" s="26" customFormat="1" ht="63.75" customHeight="1" x14ac:dyDescent="0.2">
      <c r="A648" s="42" t="s">
        <v>2967</v>
      </c>
      <c r="B648" s="42" t="s">
        <v>212</v>
      </c>
      <c r="C648" s="49" t="s">
        <v>34</v>
      </c>
      <c r="D648" s="49" t="s">
        <v>0</v>
      </c>
      <c r="E648" s="153" t="s">
        <v>29</v>
      </c>
      <c r="F648" s="103" t="s">
        <v>307</v>
      </c>
      <c r="G648" s="103" t="s">
        <v>2968</v>
      </c>
      <c r="H648" s="56" t="s">
        <v>2619</v>
      </c>
      <c r="I648" s="49" t="s">
        <v>40</v>
      </c>
      <c r="J648" s="39"/>
      <c r="K648" s="188" t="s">
        <v>2619</v>
      </c>
      <c r="L648" s="188" t="s">
        <v>2619</v>
      </c>
      <c r="M648" s="52" t="s">
        <v>45</v>
      </c>
      <c r="N648" s="49" t="s">
        <v>41</v>
      </c>
      <c r="O648" s="52" t="s">
        <v>51</v>
      </c>
      <c r="P648" s="136">
        <v>43711</v>
      </c>
      <c r="Q648" s="39" t="s">
        <v>302</v>
      </c>
      <c r="R648" s="160" t="s">
        <v>3011</v>
      </c>
      <c r="S648" s="49"/>
      <c r="T648" s="52"/>
      <c r="U648" s="49" t="s">
        <v>45</v>
      </c>
      <c r="V648" s="42" t="s">
        <v>2619</v>
      </c>
      <c r="W648" s="98" t="s">
        <v>2619</v>
      </c>
      <c r="X648" s="98" t="s">
        <v>2619</v>
      </c>
      <c r="Y648" s="98">
        <v>9800</v>
      </c>
      <c r="Z648" s="49" t="s">
        <v>45</v>
      </c>
      <c r="AA648" s="49"/>
      <c r="AB648" s="49"/>
      <c r="AC648" s="54"/>
      <c r="AD648" s="182" t="s">
        <v>2619</v>
      </c>
      <c r="AE648" s="54"/>
      <c r="AF648" s="54"/>
      <c r="AG648" s="54"/>
      <c r="AH648" s="50"/>
      <c r="AI648" s="52" t="s">
        <v>113</v>
      </c>
    </row>
    <row r="649" spans="1:35" s="26" customFormat="1" ht="66.599999999999994" customHeight="1" x14ac:dyDescent="0.2">
      <c r="A649" s="42" t="s">
        <v>2943</v>
      </c>
      <c r="B649" s="42" t="s">
        <v>212</v>
      </c>
      <c r="C649" s="211" t="s">
        <v>34</v>
      </c>
      <c r="D649" s="49" t="s">
        <v>0</v>
      </c>
      <c r="E649" s="153" t="s">
        <v>29</v>
      </c>
      <c r="F649" s="103" t="s">
        <v>307</v>
      </c>
      <c r="G649" s="103" t="s">
        <v>2944</v>
      </c>
      <c r="H649" s="56" t="s">
        <v>2619</v>
      </c>
      <c r="I649" s="49" t="s">
        <v>40</v>
      </c>
      <c r="J649" s="39"/>
      <c r="K649" s="188" t="s">
        <v>2619</v>
      </c>
      <c r="L649" s="188" t="s">
        <v>2619</v>
      </c>
      <c r="M649" s="52" t="s">
        <v>45</v>
      </c>
      <c r="N649" s="49" t="s">
        <v>41</v>
      </c>
      <c r="O649" s="52" t="s">
        <v>51</v>
      </c>
      <c r="P649" s="136">
        <v>43712</v>
      </c>
      <c r="Q649" s="39" t="s">
        <v>302</v>
      </c>
      <c r="R649" s="160" t="s">
        <v>2966</v>
      </c>
      <c r="S649" s="49"/>
      <c r="T649" s="52"/>
      <c r="U649" s="49" t="s">
        <v>45</v>
      </c>
      <c r="V649" s="42" t="s">
        <v>2619</v>
      </c>
      <c r="W649" s="98" t="s">
        <v>2619</v>
      </c>
      <c r="X649" s="98" t="s">
        <v>2619</v>
      </c>
      <c r="Y649" s="98">
        <v>7800</v>
      </c>
      <c r="Z649" s="49" t="s">
        <v>45</v>
      </c>
      <c r="AA649" s="49"/>
      <c r="AB649" s="49"/>
      <c r="AC649" s="54"/>
      <c r="AD649" s="182" t="s">
        <v>2619</v>
      </c>
      <c r="AE649" s="54"/>
      <c r="AF649" s="54"/>
      <c r="AG649" s="54"/>
      <c r="AH649" s="50"/>
      <c r="AI649" s="52" t="s">
        <v>113</v>
      </c>
    </row>
    <row r="650" spans="1:35" s="26" customFormat="1" ht="64.5" customHeight="1" x14ac:dyDescent="0.2">
      <c r="A650" s="42" t="s">
        <v>2925</v>
      </c>
      <c r="B650" s="42" t="s">
        <v>212</v>
      </c>
      <c r="C650" s="49" t="s">
        <v>36</v>
      </c>
      <c r="D650" s="49" t="s">
        <v>0</v>
      </c>
      <c r="E650" s="153" t="s">
        <v>28</v>
      </c>
      <c r="F650" s="103" t="s">
        <v>3003</v>
      </c>
      <c r="G650" s="103" t="s">
        <v>3034</v>
      </c>
      <c r="H650" s="56" t="s">
        <v>2955</v>
      </c>
      <c r="I650" s="49" t="s">
        <v>49</v>
      </c>
      <c r="J650" s="39" t="s">
        <v>1063</v>
      </c>
      <c r="K650" s="188" t="s">
        <v>2619</v>
      </c>
      <c r="L650" s="188" t="s">
        <v>2619</v>
      </c>
      <c r="M650" s="52" t="s">
        <v>45</v>
      </c>
      <c r="N650" s="49" t="s">
        <v>42</v>
      </c>
      <c r="O650" s="52" t="s">
        <v>51</v>
      </c>
      <c r="P650" s="136">
        <v>43698</v>
      </c>
      <c r="Q650" s="39" t="s">
        <v>173</v>
      </c>
      <c r="R650" s="160" t="s">
        <v>2951</v>
      </c>
      <c r="S650" s="49"/>
      <c r="T650" s="52"/>
      <c r="U650" s="49" t="s">
        <v>45</v>
      </c>
      <c r="V650" s="42" t="s">
        <v>2619</v>
      </c>
      <c r="W650" s="98" t="s">
        <v>2619</v>
      </c>
      <c r="X650" s="98" t="s">
        <v>2619</v>
      </c>
      <c r="Y650" s="98">
        <v>5292343.0999999996</v>
      </c>
      <c r="Z650" s="49" t="s">
        <v>44</v>
      </c>
      <c r="AA650" s="49"/>
      <c r="AB650" s="49"/>
      <c r="AC650" s="54"/>
      <c r="AD650" s="182" t="s">
        <v>2485</v>
      </c>
      <c r="AE650" s="54"/>
      <c r="AF650" s="54"/>
      <c r="AG650" s="54"/>
      <c r="AH650" s="50"/>
      <c r="AI650" s="52" t="s">
        <v>113</v>
      </c>
    </row>
    <row r="651" spans="1:35" s="26" customFormat="1" ht="66.75" customHeight="1" x14ac:dyDescent="0.2">
      <c r="A651" s="42" t="s">
        <v>2926</v>
      </c>
      <c r="B651" s="42" t="s">
        <v>212</v>
      </c>
      <c r="C651" s="49" t="s">
        <v>36</v>
      </c>
      <c r="D651" s="49" t="s">
        <v>0</v>
      </c>
      <c r="E651" s="153" t="s">
        <v>28</v>
      </c>
      <c r="F651" s="103" t="s">
        <v>3004</v>
      </c>
      <c r="G651" s="103" t="s">
        <v>3035</v>
      </c>
      <c r="H651" s="56" t="s">
        <v>2927</v>
      </c>
      <c r="I651" s="49" t="s">
        <v>49</v>
      </c>
      <c r="J651" s="39" t="s">
        <v>1063</v>
      </c>
      <c r="K651" s="188" t="s">
        <v>2619</v>
      </c>
      <c r="L651" s="188" t="s">
        <v>2619</v>
      </c>
      <c r="M651" s="52" t="s">
        <v>45</v>
      </c>
      <c r="N651" s="49" t="s">
        <v>42</v>
      </c>
      <c r="O651" s="52" t="s">
        <v>51</v>
      </c>
      <c r="P651" s="136">
        <v>43699</v>
      </c>
      <c r="Q651" s="39" t="s">
        <v>173</v>
      </c>
      <c r="R651" s="160" t="s">
        <v>2952</v>
      </c>
      <c r="S651" s="49"/>
      <c r="T651" s="52"/>
      <c r="U651" s="49" t="s">
        <v>45</v>
      </c>
      <c r="V651" s="42" t="s">
        <v>2619</v>
      </c>
      <c r="W651" s="98" t="s">
        <v>2619</v>
      </c>
      <c r="X651" s="98" t="s">
        <v>2619</v>
      </c>
      <c r="Y651" s="98">
        <v>2149396.9700000002</v>
      </c>
      <c r="Z651" s="49" t="s">
        <v>44</v>
      </c>
      <c r="AA651" s="49"/>
      <c r="AB651" s="49"/>
      <c r="AC651" s="54"/>
      <c r="AD651" s="182" t="s">
        <v>544</v>
      </c>
      <c r="AE651" s="54"/>
      <c r="AF651" s="54"/>
      <c r="AG651" s="54"/>
      <c r="AH651" s="50"/>
      <c r="AI651" s="52" t="s">
        <v>113</v>
      </c>
    </row>
    <row r="652" spans="1:35" s="26" customFormat="1" ht="39" customHeight="1" x14ac:dyDescent="0.2">
      <c r="A652" s="42" t="s">
        <v>2937</v>
      </c>
      <c r="B652" s="42" t="s">
        <v>212</v>
      </c>
      <c r="C652" s="49" t="s">
        <v>36</v>
      </c>
      <c r="D652" s="49" t="s">
        <v>0</v>
      </c>
      <c r="E652" s="153" t="s">
        <v>31</v>
      </c>
      <c r="F652" s="103" t="s">
        <v>1874</v>
      </c>
      <c r="G652" s="103" t="s">
        <v>2901</v>
      </c>
      <c r="H652" s="56" t="s">
        <v>2619</v>
      </c>
      <c r="I652" s="49" t="s">
        <v>40</v>
      </c>
      <c r="J652" s="39" t="s">
        <v>2947</v>
      </c>
      <c r="K652" s="188" t="s">
        <v>2619</v>
      </c>
      <c r="L652" s="188" t="s">
        <v>2619</v>
      </c>
      <c r="M652" s="52" t="s">
        <v>44</v>
      </c>
      <c r="N652" s="49" t="s">
        <v>42</v>
      </c>
      <c r="O652" s="52" t="s">
        <v>51</v>
      </c>
      <c r="P652" s="136">
        <v>43704</v>
      </c>
      <c r="Q652" s="39" t="s">
        <v>2038</v>
      </c>
      <c r="R652" s="160" t="s">
        <v>2950</v>
      </c>
      <c r="S652" s="49"/>
      <c r="T652" s="52"/>
      <c r="U652" s="49" t="s">
        <v>45</v>
      </c>
      <c r="V652" s="39" t="s">
        <v>2619</v>
      </c>
      <c r="W652" s="39" t="s">
        <v>2619</v>
      </c>
      <c r="X652" s="39" t="s">
        <v>2619</v>
      </c>
      <c r="Y652" s="98">
        <v>108837.67</v>
      </c>
      <c r="Z652" s="49" t="s">
        <v>45</v>
      </c>
      <c r="AA652" s="49"/>
      <c r="AB652" s="49"/>
      <c r="AC652" s="54"/>
      <c r="AD652" s="182"/>
      <c r="AE652" s="54"/>
      <c r="AF652" s="54"/>
      <c r="AG652" s="54"/>
      <c r="AH652" s="50"/>
      <c r="AI652" s="52" t="s">
        <v>113</v>
      </c>
    </row>
    <row r="653" spans="1:35" s="26" customFormat="1" ht="39" customHeight="1" x14ac:dyDescent="0.2">
      <c r="A653" s="42" t="s">
        <v>2936</v>
      </c>
      <c r="B653" s="42" t="s">
        <v>212</v>
      </c>
      <c r="C653" s="49" t="s">
        <v>36</v>
      </c>
      <c r="D653" s="49" t="s">
        <v>0</v>
      </c>
      <c r="E653" s="153" t="s">
        <v>31</v>
      </c>
      <c r="F653" s="103" t="s">
        <v>1874</v>
      </c>
      <c r="G653" s="103" t="s">
        <v>2900</v>
      </c>
      <c r="H653" s="7" t="s">
        <v>2619</v>
      </c>
      <c r="I653" s="49" t="s">
        <v>40</v>
      </c>
      <c r="J653" s="39" t="s">
        <v>2947</v>
      </c>
      <c r="K653" s="188" t="s">
        <v>2619</v>
      </c>
      <c r="L653" s="188" t="s">
        <v>2619</v>
      </c>
      <c r="M653" s="52" t="s">
        <v>44</v>
      </c>
      <c r="N653" s="49" t="s">
        <v>42</v>
      </c>
      <c r="O653" s="52" t="s">
        <v>51</v>
      </c>
      <c r="P653" s="136">
        <v>43704</v>
      </c>
      <c r="Q653" s="39" t="s">
        <v>2038</v>
      </c>
      <c r="R653" s="160" t="s">
        <v>2950</v>
      </c>
      <c r="S653" s="49"/>
      <c r="T653" s="52"/>
      <c r="U653" s="49" t="s">
        <v>45</v>
      </c>
      <c r="V653" s="39" t="s">
        <v>2619</v>
      </c>
      <c r="W653" s="39" t="s">
        <v>2619</v>
      </c>
      <c r="X653" s="39" t="s">
        <v>2619</v>
      </c>
      <c r="Y653" s="98">
        <v>120977.44</v>
      </c>
      <c r="Z653" s="49" t="s">
        <v>45</v>
      </c>
      <c r="AA653" s="49"/>
      <c r="AB653" s="49"/>
      <c r="AC653" s="54"/>
      <c r="AD653" s="182"/>
      <c r="AE653" s="54"/>
      <c r="AF653" s="54"/>
      <c r="AG653" s="54"/>
      <c r="AH653" s="50"/>
      <c r="AI653" s="52" t="s">
        <v>113</v>
      </c>
    </row>
    <row r="654" spans="1:35" s="26" customFormat="1" ht="63.75" customHeight="1" x14ac:dyDescent="0.2">
      <c r="A654" s="42" t="s">
        <v>2964</v>
      </c>
      <c r="B654" s="42" t="s">
        <v>212</v>
      </c>
      <c r="C654" s="49" t="s">
        <v>38</v>
      </c>
      <c r="D654" s="49" t="s">
        <v>0</v>
      </c>
      <c r="E654" s="153" t="s">
        <v>31</v>
      </c>
      <c r="F654" s="103" t="s">
        <v>353</v>
      </c>
      <c r="G654" s="103" t="s">
        <v>2965</v>
      </c>
      <c r="H654" s="7" t="s">
        <v>2619</v>
      </c>
      <c r="I654" s="49" t="s">
        <v>40</v>
      </c>
      <c r="J654" s="39" t="s">
        <v>2977</v>
      </c>
      <c r="K654" s="188" t="s">
        <v>2619</v>
      </c>
      <c r="L654" s="188" t="s">
        <v>2619</v>
      </c>
      <c r="M654" s="52" t="s">
        <v>45</v>
      </c>
      <c r="N654" s="49" t="s">
        <v>42</v>
      </c>
      <c r="O654" s="52" t="s">
        <v>51</v>
      </c>
      <c r="P654" s="136">
        <v>43718</v>
      </c>
      <c r="Q654" s="39" t="s">
        <v>302</v>
      </c>
      <c r="R654" s="160" t="s">
        <v>2971</v>
      </c>
      <c r="S654" s="49"/>
      <c r="T654" s="52"/>
      <c r="U654" s="49" t="s">
        <v>45</v>
      </c>
      <c r="V654" s="39"/>
      <c r="W654" s="39"/>
      <c r="X654" s="39"/>
      <c r="Y654" s="98">
        <v>309295.40000000002</v>
      </c>
      <c r="Z654" s="49" t="s">
        <v>44</v>
      </c>
      <c r="AA654" s="49"/>
      <c r="AB654" s="49"/>
      <c r="AC654" s="54"/>
      <c r="AD654" s="182" t="s">
        <v>2485</v>
      </c>
      <c r="AE654" s="54"/>
      <c r="AF654" s="54"/>
      <c r="AG654" s="54"/>
      <c r="AH654" s="50"/>
      <c r="AI654" s="52" t="s">
        <v>113</v>
      </c>
    </row>
    <row r="655" spans="1:35" s="26" customFormat="1" ht="39" customHeight="1" x14ac:dyDescent="0.2">
      <c r="A655" s="42" t="s">
        <v>2953</v>
      </c>
      <c r="B655" s="42" t="s">
        <v>212</v>
      </c>
      <c r="C655" s="49" t="s">
        <v>34</v>
      </c>
      <c r="D655" s="49" t="s">
        <v>0</v>
      </c>
      <c r="E655" s="153" t="s">
        <v>31</v>
      </c>
      <c r="F655" s="103" t="s">
        <v>1874</v>
      </c>
      <c r="G655" s="103" t="s">
        <v>2954</v>
      </c>
      <c r="H655" s="7" t="s">
        <v>2619</v>
      </c>
      <c r="I655" s="49" t="s">
        <v>40</v>
      </c>
      <c r="J655" s="39" t="s">
        <v>2977</v>
      </c>
      <c r="K655" s="188" t="s">
        <v>2619</v>
      </c>
      <c r="L655" s="188" t="s">
        <v>2619</v>
      </c>
      <c r="M655" s="52" t="s">
        <v>45</v>
      </c>
      <c r="N655" s="49" t="s">
        <v>42</v>
      </c>
      <c r="O655" s="52" t="s">
        <v>51</v>
      </c>
      <c r="P655" s="136">
        <v>43718</v>
      </c>
      <c r="Q655" s="39" t="s">
        <v>302</v>
      </c>
      <c r="R655" s="160" t="s">
        <v>2971</v>
      </c>
      <c r="S655" s="49"/>
      <c r="T655" s="52"/>
      <c r="U655" s="49" t="s">
        <v>45</v>
      </c>
      <c r="V655" s="39" t="s">
        <v>2619</v>
      </c>
      <c r="W655" s="39" t="s">
        <v>2619</v>
      </c>
      <c r="X655" s="39" t="s">
        <v>2619</v>
      </c>
      <c r="Y655" s="98">
        <v>489237</v>
      </c>
      <c r="Z655" s="49" t="s">
        <v>45</v>
      </c>
      <c r="AA655" s="49"/>
      <c r="AB655" s="49"/>
      <c r="AC655" s="54"/>
      <c r="AD655" s="182" t="s">
        <v>2485</v>
      </c>
      <c r="AE655" s="54"/>
      <c r="AF655" s="54"/>
      <c r="AG655" s="54"/>
      <c r="AH655" s="50"/>
      <c r="AI655" s="52" t="s">
        <v>113</v>
      </c>
    </row>
    <row r="656" spans="1:35" s="26" customFormat="1" ht="39" customHeight="1" x14ac:dyDescent="0.2">
      <c r="A656" s="42" t="s">
        <v>2973</v>
      </c>
      <c r="B656" s="42" t="s">
        <v>212</v>
      </c>
      <c r="C656" s="49" t="s">
        <v>34</v>
      </c>
      <c r="D656" s="49" t="s">
        <v>0</v>
      </c>
      <c r="E656" s="153" t="s">
        <v>29</v>
      </c>
      <c r="F656" s="103" t="s">
        <v>307</v>
      </c>
      <c r="G656" s="103" t="s">
        <v>2972</v>
      </c>
      <c r="H656" s="52" t="s">
        <v>2619</v>
      </c>
      <c r="I656" s="49" t="s">
        <v>40</v>
      </c>
      <c r="J656" s="39" t="s">
        <v>3061</v>
      </c>
      <c r="K656" s="188" t="s">
        <v>2238</v>
      </c>
      <c r="L656" s="188" t="s">
        <v>2619</v>
      </c>
      <c r="M656" s="52" t="s">
        <v>45</v>
      </c>
      <c r="N656" s="49" t="s">
        <v>41</v>
      </c>
      <c r="O656" s="52" t="s">
        <v>51</v>
      </c>
      <c r="P656" s="136">
        <v>43738</v>
      </c>
      <c r="Q656" s="39" t="s">
        <v>187</v>
      </c>
      <c r="R656" s="160" t="s">
        <v>2984</v>
      </c>
      <c r="S656" s="49"/>
      <c r="T656" s="52"/>
      <c r="U656" s="49" t="s">
        <v>45</v>
      </c>
      <c r="V656" s="39" t="s">
        <v>2619</v>
      </c>
      <c r="W656" s="39" t="s">
        <v>2619</v>
      </c>
      <c r="X656" s="39" t="s">
        <v>2619</v>
      </c>
      <c r="Y656" s="98">
        <v>35329.919999999998</v>
      </c>
      <c r="Z656" s="49" t="s">
        <v>45</v>
      </c>
      <c r="AA656" s="49"/>
      <c r="AB656" s="49"/>
      <c r="AC656" s="54"/>
      <c r="AD656" s="182" t="s">
        <v>546</v>
      </c>
      <c r="AE656" s="54"/>
      <c r="AF656" s="54"/>
      <c r="AG656" s="54"/>
      <c r="AH656" s="50"/>
      <c r="AI656" s="52" t="s">
        <v>113</v>
      </c>
    </row>
    <row r="657" spans="1:35" s="26" customFormat="1" ht="39" customHeight="1" x14ac:dyDescent="0.2">
      <c r="A657" s="42" t="s">
        <v>2974</v>
      </c>
      <c r="B657" s="42"/>
      <c r="C657" s="49" t="s">
        <v>38</v>
      </c>
      <c r="D657" s="49" t="s">
        <v>0</v>
      </c>
      <c r="E657" s="153" t="s">
        <v>31</v>
      </c>
      <c r="F657" s="103" t="s">
        <v>353</v>
      </c>
      <c r="G657" s="103" t="s">
        <v>2975</v>
      </c>
      <c r="H657" s="52" t="s">
        <v>2619</v>
      </c>
      <c r="I657" s="49" t="s">
        <v>40</v>
      </c>
      <c r="J657" s="39" t="s">
        <v>3061</v>
      </c>
      <c r="K657" s="188" t="s">
        <v>2619</v>
      </c>
      <c r="L657" s="188"/>
      <c r="M657" s="52" t="s">
        <v>45</v>
      </c>
      <c r="N657" s="49" t="s">
        <v>42</v>
      </c>
      <c r="O657" s="52" t="s">
        <v>51</v>
      </c>
      <c r="P657" s="136">
        <v>43740</v>
      </c>
      <c r="Q657" s="39" t="s">
        <v>302</v>
      </c>
      <c r="R657" s="160" t="s">
        <v>2203</v>
      </c>
      <c r="S657" s="49"/>
      <c r="T657" s="52"/>
      <c r="U657" s="49" t="s">
        <v>45</v>
      </c>
      <c r="V657" s="39" t="s">
        <v>2619</v>
      </c>
      <c r="W657" s="39" t="s">
        <v>2619</v>
      </c>
      <c r="X657" s="39" t="s">
        <v>2619</v>
      </c>
      <c r="Y657" s="98">
        <v>397553.16</v>
      </c>
      <c r="Z657" s="49" t="s">
        <v>44</v>
      </c>
      <c r="AA657" s="49"/>
      <c r="AB657" s="49"/>
      <c r="AC657" s="54"/>
      <c r="AD657" s="182" t="s">
        <v>2485</v>
      </c>
      <c r="AE657" s="54"/>
      <c r="AF657" s="54"/>
      <c r="AG657" s="54"/>
      <c r="AH657" s="50"/>
      <c r="AI657" s="52" t="s">
        <v>113</v>
      </c>
    </row>
    <row r="658" spans="1:35" s="26" customFormat="1" ht="51" customHeight="1" x14ac:dyDescent="0.2">
      <c r="A658" s="42" t="s">
        <v>2979</v>
      </c>
      <c r="B658" s="42"/>
      <c r="C658" s="49" t="s">
        <v>36</v>
      </c>
      <c r="D658" s="49" t="s">
        <v>0</v>
      </c>
      <c r="E658" s="153" t="s">
        <v>28</v>
      </c>
      <c r="F658" s="103" t="s">
        <v>2982</v>
      </c>
      <c r="G658" s="103" t="s">
        <v>2980</v>
      </c>
      <c r="H658" s="52" t="s">
        <v>2619</v>
      </c>
      <c r="I658" s="49" t="s">
        <v>40</v>
      </c>
      <c r="J658" s="39" t="s">
        <v>3061</v>
      </c>
      <c r="K658" s="188" t="s">
        <v>125</v>
      </c>
      <c r="L658" s="188"/>
      <c r="M658" s="52" t="s">
        <v>45</v>
      </c>
      <c r="N658" s="49" t="s">
        <v>41</v>
      </c>
      <c r="O658" s="52" t="s">
        <v>51</v>
      </c>
      <c r="P658" s="136">
        <v>43739</v>
      </c>
      <c r="Q658" s="39" t="s">
        <v>187</v>
      </c>
      <c r="R658" s="160" t="s">
        <v>2983</v>
      </c>
      <c r="S658" s="49"/>
      <c r="T658" s="52"/>
      <c r="U658" s="49" t="s">
        <v>45</v>
      </c>
      <c r="V658" s="39" t="s">
        <v>2619</v>
      </c>
      <c r="W658" s="98" t="s">
        <v>1930</v>
      </c>
      <c r="X658" s="39" t="s">
        <v>2981</v>
      </c>
      <c r="Y658" s="39" t="s">
        <v>2619</v>
      </c>
      <c r="Z658" s="49" t="s">
        <v>45</v>
      </c>
      <c r="AA658" s="49"/>
      <c r="AB658" s="49"/>
      <c r="AC658" s="54"/>
      <c r="AD658" s="182" t="s">
        <v>546</v>
      </c>
      <c r="AE658" s="54"/>
      <c r="AF658" s="54"/>
      <c r="AG658" s="54"/>
      <c r="AH658" s="50"/>
      <c r="AI658" s="52" t="s">
        <v>113</v>
      </c>
    </row>
    <row r="659" spans="1:35" s="26" customFormat="1" ht="70.5" customHeight="1" x14ac:dyDescent="0.2">
      <c r="A659" s="42" t="s">
        <v>3038</v>
      </c>
      <c r="B659" s="42" t="s">
        <v>212</v>
      </c>
      <c r="C659" s="211" t="s">
        <v>3100</v>
      </c>
      <c r="D659" s="49" t="s">
        <v>843</v>
      </c>
      <c r="E659" s="153" t="s">
        <v>844</v>
      </c>
      <c r="F659" s="103" t="s">
        <v>1910</v>
      </c>
      <c r="G659" s="103" t="s">
        <v>3037</v>
      </c>
      <c r="H659" s="52" t="s">
        <v>2619</v>
      </c>
      <c r="I659" s="49" t="s">
        <v>40</v>
      </c>
      <c r="J659" s="39" t="s">
        <v>3061</v>
      </c>
      <c r="K659" s="188" t="s">
        <v>125</v>
      </c>
      <c r="L659" s="188"/>
      <c r="M659" s="52" t="s">
        <v>44</v>
      </c>
      <c r="N659" s="49" t="s">
        <v>42</v>
      </c>
      <c r="O659" s="52" t="s">
        <v>1797</v>
      </c>
      <c r="P659" s="136">
        <v>43754</v>
      </c>
      <c r="Q659" s="39" t="s">
        <v>302</v>
      </c>
      <c r="R659" s="160" t="s">
        <v>3039</v>
      </c>
      <c r="S659" s="49"/>
      <c r="T659" s="52"/>
      <c r="U659" s="49" t="s">
        <v>45</v>
      </c>
      <c r="V659" s="39" t="s">
        <v>2619</v>
      </c>
      <c r="W659" s="98" t="s">
        <v>1930</v>
      </c>
      <c r="X659" s="98" t="s">
        <v>1931</v>
      </c>
      <c r="Y659" s="39" t="s">
        <v>2619</v>
      </c>
      <c r="Z659" s="49" t="s">
        <v>44</v>
      </c>
      <c r="AA659" s="49"/>
      <c r="AB659" s="49"/>
      <c r="AC659" s="54"/>
      <c r="AD659" s="182" t="s">
        <v>2485</v>
      </c>
      <c r="AE659" s="54"/>
      <c r="AF659" s="54"/>
      <c r="AG659" s="54"/>
      <c r="AH659" s="50"/>
      <c r="AI659" s="52" t="s">
        <v>114</v>
      </c>
    </row>
    <row r="660" spans="1:35" s="26" customFormat="1" ht="62.25" customHeight="1" x14ac:dyDescent="0.2">
      <c r="A660" s="42" t="s">
        <v>3040</v>
      </c>
      <c r="B660" s="42" t="s">
        <v>212</v>
      </c>
      <c r="C660" s="211" t="s">
        <v>3100</v>
      </c>
      <c r="D660" s="49" t="s">
        <v>843</v>
      </c>
      <c r="E660" s="153" t="s">
        <v>844</v>
      </c>
      <c r="F660" s="103" t="s">
        <v>1910</v>
      </c>
      <c r="G660" s="103" t="s">
        <v>3041</v>
      </c>
      <c r="H660" s="52" t="s">
        <v>2619</v>
      </c>
      <c r="I660" s="49" t="s">
        <v>40</v>
      </c>
      <c r="J660" s="39" t="s">
        <v>3061</v>
      </c>
      <c r="K660" s="188" t="s">
        <v>125</v>
      </c>
      <c r="L660" s="188"/>
      <c r="M660" s="52" t="s">
        <v>44</v>
      </c>
      <c r="N660" s="49" t="s">
        <v>42</v>
      </c>
      <c r="O660" s="52" t="s">
        <v>1797</v>
      </c>
      <c r="P660" s="136">
        <v>43754</v>
      </c>
      <c r="Q660" s="39" t="s">
        <v>302</v>
      </c>
      <c r="R660" s="160" t="s">
        <v>3039</v>
      </c>
      <c r="S660" s="49"/>
      <c r="T660" s="52"/>
      <c r="U660" s="49" t="s">
        <v>45</v>
      </c>
      <c r="V660" s="39" t="s">
        <v>2619</v>
      </c>
      <c r="W660" s="98" t="s">
        <v>1930</v>
      </c>
      <c r="X660" s="98" t="s">
        <v>1931</v>
      </c>
      <c r="Y660" s="39" t="s">
        <v>2619</v>
      </c>
      <c r="Z660" s="49" t="s">
        <v>44</v>
      </c>
      <c r="AA660" s="49"/>
      <c r="AB660" s="49"/>
      <c r="AC660" s="54"/>
      <c r="AD660" s="182" t="s">
        <v>2485</v>
      </c>
      <c r="AE660" s="54"/>
      <c r="AF660" s="54"/>
      <c r="AG660" s="54"/>
      <c r="AH660" s="50"/>
      <c r="AI660" s="52" t="s">
        <v>114</v>
      </c>
    </row>
    <row r="661" spans="1:35" s="26" customFormat="1" ht="58.5" customHeight="1" x14ac:dyDescent="0.2">
      <c r="A661" s="42" t="s">
        <v>3042</v>
      </c>
      <c r="B661" s="42" t="s">
        <v>212</v>
      </c>
      <c r="C661" s="49" t="s">
        <v>38</v>
      </c>
      <c r="D661" s="49" t="s">
        <v>843</v>
      </c>
      <c r="E661" s="153" t="s">
        <v>844</v>
      </c>
      <c r="F661" s="103" t="s">
        <v>3043</v>
      </c>
      <c r="G661" s="103" t="s">
        <v>3044</v>
      </c>
      <c r="H661" s="52" t="s">
        <v>2619</v>
      </c>
      <c r="I661" s="49" t="s">
        <v>40</v>
      </c>
      <c r="J661" s="39" t="s">
        <v>3061</v>
      </c>
      <c r="K661" s="188" t="s">
        <v>125</v>
      </c>
      <c r="L661" s="188"/>
      <c r="M661" s="52" t="s">
        <v>44</v>
      </c>
      <c r="N661" s="49" t="s">
        <v>42</v>
      </c>
      <c r="O661" s="52" t="s">
        <v>1797</v>
      </c>
      <c r="P661" s="136">
        <v>43754</v>
      </c>
      <c r="Q661" s="39" t="s">
        <v>302</v>
      </c>
      <c r="R661" s="160" t="s">
        <v>3039</v>
      </c>
      <c r="S661" s="49"/>
      <c r="T661" s="52"/>
      <c r="U661" s="49" t="s">
        <v>45</v>
      </c>
      <c r="V661" s="39" t="s">
        <v>2619</v>
      </c>
      <c r="W661" s="98" t="s">
        <v>1930</v>
      </c>
      <c r="X661" s="98" t="s">
        <v>1931</v>
      </c>
      <c r="Y661" s="39" t="s">
        <v>2619</v>
      </c>
      <c r="Z661" s="49" t="s">
        <v>44</v>
      </c>
      <c r="AA661" s="49"/>
      <c r="AB661" s="49"/>
      <c r="AC661" s="54"/>
      <c r="AD661" s="182" t="s">
        <v>2485</v>
      </c>
      <c r="AE661" s="54"/>
      <c r="AF661" s="54"/>
      <c r="AG661" s="54"/>
      <c r="AH661" s="50"/>
      <c r="AI661" s="52" t="s">
        <v>114</v>
      </c>
    </row>
    <row r="662" spans="1:35" s="26" customFormat="1" ht="49.5" customHeight="1" x14ac:dyDescent="0.2">
      <c r="A662" s="42" t="s">
        <v>3045</v>
      </c>
      <c r="B662" s="42" t="s">
        <v>212</v>
      </c>
      <c r="C662" s="49" t="s">
        <v>38</v>
      </c>
      <c r="D662" s="49" t="s">
        <v>843</v>
      </c>
      <c r="E662" s="153" t="s">
        <v>844</v>
      </c>
      <c r="F662" s="103" t="s">
        <v>353</v>
      </c>
      <c r="G662" s="103" t="s">
        <v>3046</v>
      </c>
      <c r="H662" s="52" t="s">
        <v>2619</v>
      </c>
      <c r="I662" s="49" t="s">
        <v>40</v>
      </c>
      <c r="J662" s="39" t="s">
        <v>3061</v>
      </c>
      <c r="K662" s="188" t="s">
        <v>125</v>
      </c>
      <c r="L662" s="188"/>
      <c r="M662" s="52" t="s">
        <v>44</v>
      </c>
      <c r="N662" s="49" t="s">
        <v>42</v>
      </c>
      <c r="O662" s="52" t="s">
        <v>1797</v>
      </c>
      <c r="P662" s="136">
        <v>43754</v>
      </c>
      <c r="Q662" s="39" t="s">
        <v>302</v>
      </c>
      <c r="R662" s="160" t="s">
        <v>3039</v>
      </c>
      <c r="S662" s="49"/>
      <c r="T662" s="52"/>
      <c r="U662" s="49" t="s">
        <v>45</v>
      </c>
      <c r="V662" s="39" t="s">
        <v>2619</v>
      </c>
      <c r="W662" s="98" t="s">
        <v>1930</v>
      </c>
      <c r="X662" s="98" t="s">
        <v>1931</v>
      </c>
      <c r="Y662" s="39" t="s">
        <v>2619</v>
      </c>
      <c r="Z662" s="49" t="s">
        <v>44</v>
      </c>
      <c r="AA662" s="49"/>
      <c r="AB662" s="49"/>
      <c r="AC662" s="54"/>
      <c r="AD662" s="182" t="s">
        <v>2485</v>
      </c>
      <c r="AE662" s="54"/>
      <c r="AF662" s="54"/>
      <c r="AG662" s="54"/>
      <c r="AH662" s="50"/>
      <c r="AI662" s="52" t="s">
        <v>114</v>
      </c>
    </row>
    <row r="663" spans="1:35" s="26" customFormat="1" ht="39" customHeight="1" x14ac:dyDescent="0.2">
      <c r="A663" s="42" t="s">
        <v>3012</v>
      </c>
      <c r="B663" s="42" t="s">
        <v>212</v>
      </c>
      <c r="C663" s="49" t="s">
        <v>36</v>
      </c>
      <c r="D663" s="49" t="s">
        <v>0</v>
      </c>
      <c r="E663" s="49" t="s">
        <v>31</v>
      </c>
      <c r="F663" s="103" t="s">
        <v>1874</v>
      </c>
      <c r="G663" s="103" t="s">
        <v>3013</v>
      </c>
      <c r="H663" s="52" t="s">
        <v>2619</v>
      </c>
      <c r="I663" s="49" t="s">
        <v>40</v>
      </c>
      <c r="J663" s="39" t="s">
        <v>3061</v>
      </c>
      <c r="K663" s="188" t="s">
        <v>2619</v>
      </c>
      <c r="L663" s="188" t="s">
        <v>2619</v>
      </c>
      <c r="M663" s="52" t="s">
        <v>44</v>
      </c>
      <c r="N663" s="49" t="s">
        <v>42</v>
      </c>
      <c r="O663" s="52" t="s">
        <v>51</v>
      </c>
      <c r="P663" s="136">
        <v>43756</v>
      </c>
      <c r="Q663" s="39" t="s">
        <v>2038</v>
      </c>
      <c r="R663" s="160" t="s">
        <v>3047</v>
      </c>
      <c r="S663" s="49"/>
      <c r="T663" s="52"/>
      <c r="U663" s="49" t="s">
        <v>45</v>
      </c>
      <c r="V663" s="39" t="s">
        <v>2619</v>
      </c>
      <c r="W663" s="39" t="s">
        <v>2619</v>
      </c>
      <c r="X663" s="39" t="s">
        <v>2619</v>
      </c>
      <c r="Y663" s="98">
        <v>104023.25</v>
      </c>
      <c r="Z663" s="49" t="s">
        <v>45</v>
      </c>
      <c r="AA663" s="49"/>
      <c r="AB663" s="49"/>
      <c r="AC663" s="54"/>
      <c r="AD663" s="182"/>
      <c r="AE663" s="54"/>
      <c r="AF663" s="54"/>
      <c r="AG663" s="54"/>
      <c r="AH663" s="50"/>
      <c r="AI663" s="52" t="s">
        <v>113</v>
      </c>
    </row>
    <row r="664" spans="1:35" s="26" customFormat="1" ht="158.25" customHeight="1" x14ac:dyDescent="0.2">
      <c r="A664" s="42" t="s">
        <v>3048</v>
      </c>
      <c r="B664" s="42" t="s">
        <v>212</v>
      </c>
      <c r="C664" s="49" t="s">
        <v>36</v>
      </c>
      <c r="D664" s="49" t="s">
        <v>0</v>
      </c>
      <c r="E664" s="49" t="s">
        <v>31</v>
      </c>
      <c r="F664" s="103" t="s">
        <v>1904</v>
      </c>
      <c r="G664" s="103" t="s">
        <v>3049</v>
      </c>
      <c r="H664" s="56" t="s">
        <v>3050</v>
      </c>
      <c r="I664" s="49" t="s">
        <v>40</v>
      </c>
      <c r="J664" s="134" t="s">
        <v>1939</v>
      </c>
      <c r="K664" s="188" t="s">
        <v>125</v>
      </c>
      <c r="L664" s="188" t="s">
        <v>3051</v>
      </c>
      <c r="M664" s="52" t="s">
        <v>44</v>
      </c>
      <c r="N664" s="49" t="s">
        <v>42</v>
      </c>
      <c r="O664" s="52" t="s">
        <v>1797</v>
      </c>
      <c r="P664" s="136">
        <v>43766</v>
      </c>
      <c r="Q664" s="39" t="s">
        <v>302</v>
      </c>
      <c r="R664" s="160" t="s">
        <v>3068</v>
      </c>
      <c r="S664" s="49"/>
      <c r="T664" s="52"/>
      <c r="U664" s="49" t="s">
        <v>45</v>
      </c>
      <c r="V664" s="39" t="s">
        <v>2619</v>
      </c>
      <c r="W664" s="39" t="s">
        <v>1930</v>
      </c>
      <c r="X664" s="39" t="s">
        <v>1931</v>
      </c>
      <c r="Y664" s="98" t="s">
        <v>2619</v>
      </c>
      <c r="Z664" s="49" t="s">
        <v>44</v>
      </c>
      <c r="AA664" s="49"/>
      <c r="AB664" s="49"/>
      <c r="AC664" s="54"/>
      <c r="AD664" s="182" t="s">
        <v>2485</v>
      </c>
      <c r="AE664" s="54"/>
      <c r="AF664" s="54"/>
      <c r="AG664" s="54"/>
      <c r="AH664" s="50"/>
      <c r="AI664" s="52" t="s">
        <v>114</v>
      </c>
    </row>
    <row r="665" spans="1:35" s="26" customFormat="1" ht="92.25" customHeight="1" x14ac:dyDescent="0.2">
      <c r="A665" s="42" t="s">
        <v>3052</v>
      </c>
      <c r="B665" s="42" t="s">
        <v>212</v>
      </c>
      <c r="C665" s="49" t="s">
        <v>36</v>
      </c>
      <c r="D665" s="49" t="s">
        <v>0</v>
      </c>
      <c r="E665" s="49" t="s">
        <v>31</v>
      </c>
      <c r="F665" s="103" t="s">
        <v>353</v>
      </c>
      <c r="G665" s="103" t="s">
        <v>3053</v>
      </c>
      <c r="H665" s="56" t="s">
        <v>3054</v>
      </c>
      <c r="I665" s="49" t="s">
        <v>40</v>
      </c>
      <c r="J665" s="134" t="s">
        <v>1939</v>
      </c>
      <c r="K665" s="188" t="s">
        <v>125</v>
      </c>
      <c r="L665" s="188" t="s">
        <v>3051</v>
      </c>
      <c r="M665" s="52" t="s">
        <v>44</v>
      </c>
      <c r="N665" s="49" t="s">
        <v>42</v>
      </c>
      <c r="O665" s="52" t="s">
        <v>1797</v>
      </c>
      <c r="P665" s="136">
        <v>43766</v>
      </c>
      <c r="Q665" s="39" t="s">
        <v>302</v>
      </c>
      <c r="R665" s="160" t="s">
        <v>3068</v>
      </c>
      <c r="S665" s="49"/>
      <c r="T665" s="52"/>
      <c r="U665" s="49" t="s">
        <v>45</v>
      </c>
      <c r="V665" s="39" t="s">
        <v>2619</v>
      </c>
      <c r="W665" s="39" t="s">
        <v>3055</v>
      </c>
      <c r="X665" s="39" t="s">
        <v>3056</v>
      </c>
      <c r="Y665" s="98" t="s">
        <v>2619</v>
      </c>
      <c r="Z665" s="49" t="s">
        <v>44</v>
      </c>
      <c r="AA665" s="49"/>
      <c r="AB665" s="49"/>
      <c r="AC665" s="54"/>
      <c r="AD665" s="182" t="s">
        <v>2485</v>
      </c>
      <c r="AE665" s="54"/>
      <c r="AF665" s="54"/>
      <c r="AG665" s="54"/>
      <c r="AH665" s="50"/>
      <c r="AI665" s="52" t="s">
        <v>114</v>
      </c>
    </row>
    <row r="666" spans="1:35" s="26" customFormat="1" ht="39" customHeight="1" x14ac:dyDescent="0.2">
      <c r="A666" s="42" t="s">
        <v>3084</v>
      </c>
      <c r="B666" s="42" t="s">
        <v>212</v>
      </c>
      <c r="C666" s="49" t="s">
        <v>3100</v>
      </c>
      <c r="D666" s="49" t="s">
        <v>843</v>
      </c>
      <c r="E666" s="153" t="s">
        <v>844</v>
      </c>
      <c r="F666" s="103" t="s">
        <v>1454</v>
      </c>
      <c r="G666" s="103" t="s">
        <v>1610</v>
      </c>
      <c r="H666" s="56" t="s">
        <v>2867</v>
      </c>
      <c r="I666" s="49" t="s">
        <v>49</v>
      </c>
      <c r="J666" s="39" t="s">
        <v>1063</v>
      </c>
      <c r="K666" s="188" t="s">
        <v>125</v>
      </c>
      <c r="L666" s="188"/>
      <c r="M666" s="52" t="s">
        <v>45</v>
      </c>
      <c r="N666" s="49" t="s">
        <v>43</v>
      </c>
      <c r="O666" s="52" t="s">
        <v>538</v>
      </c>
      <c r="P666" s="136">
        <v>43803</v>
      </c>
      <c r="Q666" s="39" t="s">
        <v>187</v>
      </c>
      <c r="R666" s="160" t="s">
        <v>3086</v>
      </c>
      <c r="S666" s="49"/>
      <c r="T666" s="52"/>
      <c r="U666" s="49" t="s">
        <v>44</v>
      </c>
      <c r="V666" s="160" t="s">
        <v>3087</v>
      </c>
      <c r="W666" s="98" t="s">
        <v>1930</v>
      </c>
      <c r="X666" s="98" t="s">
        <v>1931</v>
      </c>
      <c r="Y666" s="98" t="s">
        <v>2619</v>
      </c>
      <c r="Z666" s="49" t="s">
        <v>45</v>
      </c>
      <c r="AA666" s="49"/>
      <c r="AB666" s="49"/>
      <c r="AC666" s="54"/>
      <c r="AD666" s="182" t="s">
        <v>1457</v>
      </c>
      <c r="AE666" s="54"/>
      <c r="AF666" s="54"/>
      <c r="AG666" s="54"/>
      <c r="AH666" s="50"/>
      <c r="AI666" s="52" t="s">
        <v>113</v>
      </c>
    </row>
    <row r="667" spans="1:35" s="26" customFormat="1" ht="39" customHeight="1" x14ac:dyDescent="0.2">
      <c r="A667" s="42" t="s">
        <v>3085</v>
      </c>
      <c r="B667" s="42" t="s">
        <v>212</v>
      </c>
      <c r="C667" s="49" t="s">
        <v>3100</v>
      </c>
      <c r="D667" s="49" t="s">
        <v>843</v>
      </c>
      <c r="E667" s="153" t="s">
        <v>844</v>
      </c>
      <c r="F667" s="103" t="s">
        <v>1454</v>
      </c>
      <c r="G667" s="103" t="s">
        <v>1611</v>
      </c>
      <c r="H667" s="56" t="s">
        <v>3036</v>
      </c>
      <c r="I667" s="49" t="s">
        <v>49</v>
      </c>
      <c r="J667" s="39" t="s">
        <v>1063</v>
      </c>
      <c r="K667" s="188" t="s">
        <v>125</v>
      </c>
      <c r="L667" s="188"/>
      <c r="M667" s="52" t="s">
        <v>45</v>
      </c>
      <c r="N667" s="49" t="s">
        <v>43</v>
      </c>
      <c r="O667" s="52" t="s">
        <v>538</v>
      </c>
      <c r="P667" s="136">
        <v>43803</v>
      </c>
      <c r="Q667" s="39" t="s">
        <v>187</v>
      </c>
      <c r="R667" s="160" t="s">
        <v>3086</v>
      </c>
      <c r="S667" s="49"/>
      <c r="T667" s="52"/>
      <c r="U667" s="49" t="s">
        <v>44</v>
      </c>
      <c r="V667" s="160" t="s">
        <v>3087</v>
      </c>
      <c r="W667" s="98" t="s">
        <v>1930</v>
      </c>
      <c r="X667" s="98" t="s">
        <v>1931</v>
      </c>
      <c r="Y667" s="98" t="s">
        <v>2619</v>
      </c>
      <c r="Z667" s="49" t="s">
        <v>45</v>
      </c>
      <c r="AA667" s="49"/>
      <c r="AB667" s="49"/>
      <c r="AC667" s="54"/>
      <c r="AD667" s="182" t="s">
        <v>1457</v>
      </c>
      <c r="AE667" s="54"/>
      <c r="AF667" s="54"/>
      <c r="AG667" s="54"/>
      <c r="AH667" s="50"/>
      <c r="AI667" s="52" t="s">
        <v>113</v>
      </c>
    </row>
    <row r="668" spans="1:35" s="26" customFormat="1" ht="39" customHeight="1" x14ac:dyDescent="0.2">
      <c r="A668" s="42" t="s">
        <v>3101</v>
      </c>
      <c r="B668" s="42" t="s">
        <v>212</v>
      </c>
      <c r="C668" s="49" t="s">
        <v>3100</v>
      </c>
      <c r="D668" s="49" t="s">
        <v>0</v>
      </c>
      <c r="E668" s="49" t="s">
        <v>31</v>
      </c>
      <c r="F668" s="103" t="s">
        <v>2923</v>
      </c>
      <c r="G668" s="103" t="s">
        <v>3102</v>
      </c>
      <c r="H668" s="56" t="s">
        <v>2619</v>
      </c>
      <c r="I668" s="49" t="s">
        <v>40</v>
      </c>
      <c r="J668" s="39" t="s">
        <v>3130</v>
      </c>
      <c r="K668" s="188" t="s">
        <v>2619</v>
      </c>
      <c r="L668" s="188" t="s">
        <v>2619</v>
      </c>
      <c r="M668" s="52" t="s">
        <v>45</v>
      </c>
      <c r="N668" s="49" t="s">
        <v>42</v>
      </c>
      <c r="O668" s="52" t="s">
        <v>51</v>
      </c>
      <c r="P668" s="136">
        <v>43836</v>
      </c>
      <c r="Q668" s="39" t="s">
        <v>302</v>
      </c>
      <c r="R668" s="160" t="s">
        <v>3103</v>
      </c>
      <c r="S668" s="49"/>
      <c r="T668" s="52"/>
      <c r="U668" s="49" t="s">
        <v>45</v>
      </c>
      <c r="V668" s="160" t="s">
        <v>2619</v>
      </c>
      <c r="W668" s="98" t="s">
        <v>2619</v>
      </c>
      <c r="X668" s="98" t="s">
        <v>2619</v>
      </c>
      <c r="Y668" s="98">
        <v>345423</v>
      </c>
      <c r="Z668" s="49" t="s">
        <v>44</v>
      </c>
      <c r="AA668" s="49"/>
      <c r="AB668" s="49"/>
      <c r="AC668" s="54"/>
      <c r="AD668" s="182" t="s">
        <v>2485</v>
      </c>
      <c r="AE668" s="54"/>
      <c r="AF668" s="54"/>
      <c r="AG668" s="54"/>
      <c r="AH668" s="50"/>
      <c r="AI668" s="52" t="s">
        <v>113</v>
      </c>
    </row>
    <row r="669" spans="1:35" s="26" customFormat="1" ht="51.75" customHeight="1" x14ac:dyDescent="0.2">
      <c r="A669" s="42" t="s">
        <v>3104</v>
      </c>
      <c r="B669" s="42" t="s">
        <v>212</v>
      </c>
      <c r="C669" s="49" t="s">
        <v>3100</v>
      </c>
      <c r="D669" s="49" t="s">
        <v>843</v>
      </c>
      <c r="E669" s="153" t="s">
        <v>844</v>
      </c>
      <c r="F669" s="103" t="s">
        <v>812</v>
      </c>
      <c r="G669" s="103" t="s">
        <v>1434</v>
      </c>
      <c r="H669" s="56" t="s">
        <v>2619</v>
      </c>
      <c r="I669" s="49" t="s">
        <v>49</v>
      </c>
      <c r="J669" s="39" t="s">
        <v>2619</v>
      </c>
      <c r="K669" s="188" t="s">
        <v>125</v>
      </c>
      <c r="L669" s="188" t="s">
        <v>3105</v>
      </c>
      <c r="M669" s="52" t="s">
        <v>45</v>
      </c>
      <c r="N669" s="49" t="s">
        <v>43</v>
      </c>
      <c r="O669" s="52" t="s">
        <v>70</v>
      </c>
      <c r="P669" s="136">
        <v>43826</v>
      </c>
      <c r="Q669" s="39" t="s">
        <v>187</v>
      </c>
      <c r="R669" s="160" t="s">
        <v>3106</v>
      </c>
      <c r="S669" s="49"/>
      <c r="T669" s="52"/>
      <c r="U669" s="49" t="s">
        <v>44</v>
      </c>
      <c r="V669" s="160" t="s">
        <v>3107</v>
      </c>
      <c r="W669" s="98" t="s">
        <v>1930</v>
      </c>
      <c r="X669" s="98" t="s">
        <v>1931</v>
      </c>
      <c r="Y669" s="98" t="s">
        <v>2619</v>
      </c>
      <c r="Z669" s="49"/>
      <c r="AA669" s="49"/>
      <c r="AB669" s="49"/>
      <c r="AC669" s="54"/>
      <c r="AD669" s="182" t="s">
        <v>3108</v>
      </c>
      <c r="AE669" s="54"/>
      <c r="AF669" s="54"/>
      <c r="AG669" s="54"/>
      <c r="AH669" s="50"/>
      <c r="AI669" s="52" t="s">
        <v>109</v>
      </c>
    </row>
    <row r="670" spans="1:35" s="26" customFormat="1" ht="92.25" customHeight="1" x14ac:dyDescent="0.2">
      <c r="A670" s="42" t="s">
        <v>3111</v>
      </c>
      <c r="B670" s="42" t="s">
        <v>212</v>
      </c>
      <c r="C670" s="49" t="s">
        <v>3100</v>
      </c>
      <c r="D670" s="49" t="s">
        <v>0</v>
      </c>
      <c r="E670" s="153" t="s">
        <v>28</v>
      </c>
      <c r="F670" s="103" t="s">
        <v>2757</v>
      </c>
      <c r="G670" s="103" t="s">
        <v>3112</v>
      </c>
      <c r="H670" s="56" t="s">
        <v>2619</v>
      </c>
      <c r="I670" s="49" t="s">
        <v>49</v>
      </c>
      <c r="J670" s="39" t="s">
        <v>2619</v>
      </c>
      <c r="K670" s="188" t="s">
        <v>2238</v>
      </c>
      <c r="L670" s="188" t="s">
        <v>2619</v>
      </c>
      <c r="M670" s="52" t="s">
        <v>45</v>
      </c>
      <c r="N670" s="49" t="s">
        <v>41</v>
      </c>
      <c r="O670" s="52" t="s">
        <v>51</v>
      </c>
      <c r="P670" s="136">
        <v>43832</v>
      </c>
      <c r="Q670" s="39" t="s">
        <v>1313</v>
      </c>
      <c r="R670" s="160" t="s">
        <v>3119</v>
      </c>
      <c r="S670" s="49"/>
      <c r="T670" s="52"/>
      <c r="U670" s="49" t="s">
        <v>45</v>
      </c>
      <c r="V670" s="42" t="s">
        <v>2619</v>
      </c>
      <c r="W670" s="98" t="s">
        <v>2619</v>
      </c>
      <c r="X670" s="98" t="s">
        <v>2619</v>
      </c>
      <c r="Y670" s="98">
        <v>470000.36</v>
      </c>
      <c r="Z670" s="49" t="s">
        <v>44</v>
      </c>
      <c r="AA670" s="49"/>
      <c r="AB670" s="49"/>
      <c r="AC670" s="54"/>
      <c r="AD670" s="182" t="s">
        <v>546</v>
      </c>
      <c r="AE670" s="54"/>
      <c r="AF670" s="54"/>
      <c r="AG670" s="54"/>
      <c r="AH670" s="50"/>
      <c r="AI670" s="52" t="s">
        <v>113</v>
      </c>
    </row>
    <row r="671" spans="1:35" s="26" customFormat="1" ht="39" customHeight="1" x14ac:dyDescent="0.2">
      <c r="A671" s="42" t="s">
        <v>3089</v>
      </c>
      <c r="B671" s="42"/>
      <c r="C671" s="49" t="s">
        <v>36</v>
      </c>
      <c r="D671" s="49" t="s">
        <v>0</v>
      </c>
      <c r="E671" s="153" t="s">
        <v>31</v>
      </c>
      <c r="F671" s="103" t="s">
        <v>1874</v>
      </c>
      <c r="G671" s="103" t="s">
        <v>3090</v>
      </c>
      <c r="H671" s="52" t="s">
        <v>2619</v>
      </c>
      <c r="I671" s="49" t="s">
        <v>40</v>
      </c>
      <c r="J671" s="39" t="s">
        <v>3092</v>
      </c>
      <c r="K671" s="188" t="s">
        <v>2619</v>
      </c>
      <c r="L671" s="188" t="s">
        <v>2619</v>
      </c>
      <c r="M671" s="52" t="s">
        <v>44</v>
      </c>
      <c r="N671" s="49" t="s">
        <v>42</v>
      </c>
      <c r="O671" s="52" t="s">
        <v>51</v>
      </c>
      <c r="P671" s="136">
        <v>43822</v>
      </c>
      <c r="Q671" s="39" t="s">
        <v>2038</v>
      </c>
      <c r="R671" s="160" t="s">
        <v>3091</v>
      </c>
      <c r="S671" s="49"/>
      <c r="T671" s="52"/>
      <c r="U671" s="49" t="s">
        <v>45</v>
      </c>
      <c r="V671" s="42" t="s">
        <v>2619</v>
      </c>
      <c r="W671" s="98" t="s">
        <v>2619</v>
      </c>
      <c r="X671" s="98" t="s">
        <v>2619</v>
      </c>
      <c r="Y671" s="98">
        <v>105159.75</v>
      </c>
      <c r="Z671" s="49" t="s">
        <v>45</v>
      </c>
      <c r="AA671" s="49"/>
      <c r="AB671" s="49"/>
      <c r="AC671" s="54"/>
      <c r="AD671" s="182"/>
      <c r="AE671" s="54"/>
      <c r="AF671" s="54"/>
      <c r="AG671" s="54"/>
      <c r="AH671" s="50"/>
      <c r="AI671" s="52" t="s">
        <v>113</v>
      </c>
    </row>
    <row r="672" spans="1:35" s="26" customFormat="1" ht="54.75" customHeight="1" x14ac:dyDescent="0.2">
      <c r="A672" s="42" t="s">
        <v>3116</v>
      </c>
      <c r="B672" s="42" t="s">
        <v>212</v>
      </c>
      <c r="C672" s="49" t="s">
        <v>3100</v>
      </c>
      <c r="D672" s="49" t="s">
        <v>0</v>
      </c>
      <c r="E672" s="153" t="s">
        <v>29</v>
      </c>
      <c r="F672" s="103" t="s">
        <v>3128</v>
      </c>
      <c r="G672" s="103" t="s">
        <v>3114</v>
      </c>
      <c r="H672" s="56" t="s">
        <v>2619</v>
      </c>
      <c r="I672" s="49" t="s">
        <v>49</v>
      </c>
      <c r="J672" s="39" t="s">
        <v>2619</v>
      </c>
      <c r="K672" s="188" t="s">
        <v>2238</v>
      </c>
      <c r="L672" s="188" t="s">
        <v>2619</v>
      </c>
      <c r="M672" s="52" t="s">
        <v>45</v>
      </c>
      <c r="N672" s="49" t="s">
        <v>41</v>
      </c>
      <c r="O672" s="52" t="s">
        <v>51</v>
      </c>
      <c r="P672" s="136">
        <v>43836</v>
      </c>
      <c r="Q672" s="39" t="s">
        <v>3115</v>
      </c>
      <c r="R672" s="160" t="s">
        <v>3129</v>
      </c>
      <c r="S672" s="49"/>
      <c r="T672" s="52"/>
      <c r="U672" s="49" t="s">
        <v>45</v>
      </c>
      <c r="V672" s="42" t="s">
        <v>2619</v>
      </c>
      <c r="W672" s="98" t="s">
        <v>2619</v>
      </c>
      <c r="X672" s="98" t="s">
        <v>2619</v>
      </c>
      <c r="Y672" s="98">
        <v>148800</v>
      </c>
      <c r="Z672" s="49" t="s">
        <v>45</v>
      </c>
      <c r="AA672" s="49"/>
      <c r="AB672" s="49"/>
      <c r="AC672" s="54"/>
      <c r="AD672" s="182" t="s">
        <v>546</v>
      </c>
      <c r="AE672" s="54"/>
      <c r="AF672" s="54"/>
      <c r="AG672" s="54"/>
      <c r="AH672" s="50"/>
      <c r="AI672" s="52" t="s">
        <v>113</v>
      </c>
    </row>
    <row r="673" spans="1:35" s="26" customFormat="1" ht="61.5" customHeight="1" x14ac:dyDescent="0.2">
      <c r="A673" s="42" t="s">
        <v>3113</v>
      </c>
      <c r="B673" s="42" t="s">
        <v>212</v>
      </c>
      <c r="C673" s="49" t="s">
        <v>36</v>
      </c>
      <c r="D673" s="49" t="s">
        <v>1</v>
      </c>
      <c r="E673" s="153" t="s">
        <v>24</v>
      </c>
      <c r="F673" s="103" t="s">
        <v>3118</v>
      </c>
      <c r="G673" s="103" t="s">
        <v>1654</v>
      </c>
      <c r="H673" s="56" t="s">
        <v>2619</v>
      </c>
      <c r="I673" s="49" t="s">
        <v>49</v>
      </c>
      <c r="J673" s="39" t="s">
        <v>2619</v>
      </c>
      <c r="K673" s="188" t="s">
        <v>125</v>
      </c>
      <c r="L673" s="188" t="s">
        <v>3117</v>
      </c>
      <c r="M673" s="52" t="s">
        <v>45</v>
      </c>
      <c r="N673" s="49" t="s">
        <v>41</v>
      </c>
      <c r="O673" s="52" t="s">
        <v>245</v>
      </c>
      <c r="P673" s="136">
        <v>43836</v>
      </c>
      <c r="Q673" s="39" t="s">
        <v>187</v>
      </c>
      <c r="R673" s="160" t="s">
        <v>3127</v>
      </c>
      <c r="S673" s="49"/>
      <c r="T673" s="52"/>
      <c r="U673" s="49" t="s">
        <v>45</v>
      </c>
      <c r="V673" s="42" t="s">
        <v>2619</v>
      </c>
      <c r="W673" s="98" t="s">
        <v>1930</v>
      </c>
      <c r="X673" s="98" t="s">
        <v>1931</v>
      </c>
      <c r="Y673" s="98" t="s">
        <v>2619</v>
      </c>
      <c r="Z673" s="49" t="s">
        <v>44</v>
      </c>
      <c r="AA673" s="49"/>
      <c r="AB673" s="49"/>
      <c r="AC673" s="54"/>
      <c r="AD673" s="182" t="s">
        <v>546</v>
      </c>
      <c r="AE673" s="54"/>
      <c r="AF673" s="54"/>
      <c r="AG673" s="54"/>
      <c r="AH673" s="50"/>
      <c r="AI673" s="52" t="s">
        <v>114</v>
      </c>
    </row>
    <row r="674" spans="1:35" s="26" customFormat="1" ht="61.5" customHeight="1" x14ac:dyDescent="0.2">
      <c r="A674" s="214" t="s">
        <v>3151</v>
      </c>
      <c r="B674" s="42"/>
      <c r="C674" s="49"/>
      <c r="D674" s="49"/>
      <c r="E674" s="153"/>
      <c r="F674" s="103"/>
      <c r="G674" s="103"/>
      <c r="H674" s="56"/>
      <c r="I674" s="49"/>
      <c r="J674" s="39"/>
      <c r="K674" s="188"/>
      <c r="L674" s="188"/>
      <c r="M674" s="52"/>
      <c r="N674" s="49"/>
      <c r="O674" s="52"/>
      <c r="P674" s="136"/>
      <c r="Q674" s="39"/>
      <c r="R674" s="160"/>
      <c r="S674" s="49"/>
      <c r="T674" s="52"/>
      <c r="U674" s="49"/>
      <c r="V674" s="42"/>
      <c r="W674" s="98"/>
      <c r="X674" s="98"/>
      <c r="Y674" s="98"/>
      <c r="Z674" s="49"/>
      <c r="AA674" s="49"/>
      <c r="AB674" s="49"/>
      <c r="AC674" s="54"/>
      <c r="AD674" s="182"/>
      <c r="AE674" s="54"/>
      <c r="AF674" s="54"/>
      <c r="AG674" s="54"/>
      <c r="AH674" s="50"/>
      <c r="AI674" s="52"/>
    </row>
    <row r="675" spans="1:35" s="26" customFormat="1" ht="81" customHeight="1" x14ac:dyDescent="0.2">
      <c r="A675" s="42" t="s">
        <v>3167</v>
      </c>
      <c r="B675" s="42"/>
      <c r="C675" s="49" t="s">
        <v>3185</v>
      </c>
      <c r="D675" s="49" t="s">
        <v>0</v>
      </c>
      <c r="E675" s="153" t="s">
        <v>31</v>
      </c>
      <c r="F675" s="103" t="s">
        <v>2923</v>
      </c>
      <c r="G675" s="103" t="s">
        <v>3140</v>
      </c>
      <c r="H675" s="56" t="s">
        <v>3141</v>
      </c>
      <c r="I675" s="49" t="s">
        <v>49</v>
      </c>
      <c r="J675" s="39" t="s">
        <v>1063</v>
      </c>
      <c r="K675" s="188" t="s">
        <v>125</v>
      </c>
      <c r="L675" s="188" t="s">
        <v>3137</v>
      </c>
      <c r="M675" s="52" t="s">
        <v>45</v>
      </c>
      <c r="N675" s="49" t="s">
        <v>42</v>
      </c>
      <c r="O675" s="52" t="s">
        <v>1797</v>
      </c>
      <c r="P675" s="136">
        <v>43880</v>
      </c>
      <c r="Q675" s="39" t="s">
        <v>3142</v>
      </c>
      <c r="R675" s="160" t="s">
        <v>3183</v>
      </c>
      <c r="S675" s="49"/>
      <c r="T675" s="52"/>
      <c r="U675" s="49" t="s">
        <v>44</v>
      </c>
      <c r="V675" s="160" t="s">
        <v>3169</v>
      </c>
      <c r="W675" s="98" t="s">
        <v>1930</v>
      </c>
      <c r="X675" s="98" t="s">
        <v>1931</v>
      </c>
      <c r="Y675" s="98" t="s">
        <v>2619</v>
      </c>
      <c r="Z675" s="49" t="s">
        <v>44</v>
      </c>
      <c r="AA675" s="49"/>
      <c r="AB675" s="49"/>
      <c r="AC675" s="54"/>
      <c r="AD675" s="182" t="s">
        <v>3136</v>
      </c>
      <c r="AE675" s="54"/>
      <c r="AF675" s="54"/>
      <c r="AG675" s="54"/>
      <c r="AH675" s="50"/>
      <c r="AI675" s="52" t="s">
        <v>114</v>
      </c>
    </row>
    <row r="676" spans="1:35" s="26" customFormat="1" ht="84.75" customHeight="1" x14ac:dyDescent="0.2">
      <c r="A676" s="42" t="s">
        <v>3168</v>
      </c>
      <c r="B676" s="42"/>
      <c r="C676" s="49" t="s">
        <v>3185</v>
      </c>
      <c r="D676" s="49" t="s">
        <v>0</v>
      </c>
      <c r="E676" s="153" t="s">
        <v>31</v>
      </c>
      <c r="F676" s="103" t="s">
        <v>3143</v>
      </c>
      <c r="G676" s="103" t="s">
        <v>3144</v>
      </c>
      <c r="H676" s="56" t="s">
        <v>3139</v>
      </c>
      <c r="I676" s="49" t="s">
        <v>49</v>
      </c>
      <c r="J676" s="39" t="s">
        <v>1063</v>
      </c>
      <c r="K676" s="188" t="s">
        <v>125</v>
      </c>
      <c r="L676" s="188" t="s">
        <v>3137</v>
      </c>
      <c r="M676" s="52" t="s">
        <v>45</v>
      </c>
      <c r="N676" s="49" t="s">
        <v>42</v>
      </c>
      <c r="O676" s="52" t="s">
        <v>1797</v>
      </c>
      <c r="P676" s="136">
        <v>43880</v>
      </c>
      <c r="Q676" s="39" t="s">
        <v>3142</v>
      </c>
      <c r="R676" s="160" t="s">
        <v>3183</v>
      </c>
      <c r="S676" s="49"/>
      <c r="T676" s="52"/>
      <c r="U676" s="49" t="s">
        <v>44</v>
      </c>
      <c r="V676" s="160" t="s">
        <v>3169</v>
      </c>
      <c r="W676" s="98" t="s">
        <v>1930</v>
      </c>
      <c r="X676" s="98" t="s">
        <v>1931</v>
      </c>
      <c r="Y676" s="98" t="s">
        <v>2619</v>
      </c>
      <c r="Z676" s="49" t="s">
        <v>44</v>
      </c>
      <c r="AA676" s="49"/>
      <c r="AB676" s="49"/>
      <c r="AC676" s="54"/>
      <c r="AD676" s="182" t="s">
        <v>3136</v>
      </c>
      <c r="AE676" s="54"/>
      <c r="AF676" s="54"/>
      <c r="AG676" s="54"/>
      <c r="AH676" s="50"/>
      <c r="AI676" s="52" t="s">
        <v>114</v>
      </c>
    </row>
    <row r="677" spans="1:35" s="26" customFormat="1" ht="87" customHeight="1" x14ac:dyDescent="0.2">
      <c r="A677" s="42" t="s">
        <v>3164</v>
      </c>
      <c r="B677" s="42" t="s">
        <v>212</v>
      </c>
      <c r="C677" s="49"/>
      <c r="D677" s="49" t="s">
        <v>0</v>
      </c>
      <c r="E677" s="153" t="s">
        <v>31</v>
      </c>
      <c r="F677" s="103" t="s">
        <v>2923</v>
      </c>
      <c r="G677" s="103" t="s">
        <v>3134</v>
      </c>
      <c r="H677" s="56" t="s">
        <v>3135</v>
      </c>
      <c r="I677" s="49" t="s">
        <v>49</v>
      </c>
      <c r="J677" s="39" t="s">
        <v>1063</v>
      </c>
      <c r="K677" s="188" t="s">
        <v>125</v>
      </c>
      <c r="L677" s="188" t="s">
        <v>3137</v>
      </c>
      <c r="M677" s="52" t="s">
        <v>45</v>
      </c>
      <c r="N677" s="49" t="s">
        <v>42</v>
      </c>
      <c r="O677" s="52" t="s">
        <v>1797</v>
      </c>
      <c r="P677" s="136"/>
      <c r="Q677" s="39" t="s">
        <v>398</v>
      </c>
      <c r="R677" s="160"/>
      <c r="S677" s="49"/>
      <c r="T677" s="52"/>
      <c r="U677" s="49" t="s">
        <v>44</v>
      </c>
      <c r="V677" s="160" t="s">
        <v>3166</v>
      </c>
      <c r="W677" s="98" t="s">
        <v>1930</v>
      </c>
      <c r="X677" s="98" t="s">
        <v>1931</v>
      </c>
      <c r="Y677" s="98" t="s">
        <v>2619</v>
      </c>
      <c r="Z677" s="49" t="s">
        <v>44</v>
      </c>
      <c r="AA677" s="49"/>
      <c r="AB677" s="49"/>
      <c r="AC677" s="54"/>
      <c r="AD677" s="182" t="s">
        <v>3136</v>
      </c>
      <c r="AE677" s="54"/>
      <c r="AF677" s="54"/>
      <c r="AG677" s="54"/>
      <c r="AH677" s="50"/>
      <c r="AI677" s="52" t="s">
        <v>114</v>
      </c>
    </row>
    <row r="678" spans="1:35" s="26" customFormat="1" ht="88.5" customHeight="1" x14ac:dyDescent="0.2">
      <c r="A678" s="42" t="s">
        <v>3165</v>
      </c>
      <c r="B678" s="42" t="s">
        <v>212</v>
      </c>
      <c r="C678" s="49"/>
      <c r="D678" s="49" t="s">
        <v>0</v>
      </c>
      <c r="E678" s="153" t="s">
        <v>31</v>
      </c>
      <c r="F678" s="103" t="s">
        <v>353</v>
      </c>
      <c r="G678" s="103" t="s">
        <v>3138</v>
      </c>
      <c r="H678" s="56" t="s">
        <v>3139</v>
      </c>
      <c r="I678" s="49" t="s">
        <v>49</v>
      </c>
      <c r="J678" s="39" t="s">
        <v>1063</v>
      </c>
      <c r="K678" s="188" t="s">
        <v>125</v>
      </c>
      <c r="L678" s="188" t="s">
        <v>3137</v>
      </c>
      <c r="M678" s="52" t="s">
        <v>45</v>
      </c>
      <c r="N678" s="49" t="s">
        <v>42</v>
      </c>
      <c r="O678" s="52" t="s">
        <v>1797</v>
      </c>
      <c r="P678" s="136"/>
      <c r="Q678" s="39" t="s">
        <v>398</v>
      </c>
      <c r="R678" s="160"/>
      <c r="S678" s="49"/>
      <c r="T678" s="52"/>
      <c r="U678" s="49" t="s">
        <v>44</v>
      </c>
      <c r="V678" s="160" t="s">
        <v>3166</v>
      </c>
      <c r="W678" s="98" t="s">
        <v>1930</v>
      </c>
      <c r="X678" s="98" t="s">
        <v>1931</v>
      </c>
      <c r="Y678" s="98" t="s">
        <v>2619</v>
      </c>
      <c r="Z678" s="49" t="s">
        <v>44</v>
      </c>
      <c r="AA678" s="49"/>
      <c r="AB678" s="49"/>
      <c r="AC678" s="54"/>
      <c r="AD678" s="182" t="s">
        <v>3136</v>
      </c>
      <c r="AE678" s="54"/>
      <c r="AF678" s="54"/>
      <c r="AG678" s="54"/>
      <c r="AH678" s="50"/>
      <c r="AI678" s="52" t="s">
        <v>114</v>
      </c>
    </row>
    <row r="679" spans="1:35" s="26" customFormat="1" ht="110.25" customHeight="1" x14ac:dyDescent="0.2">
      <c r="A679" s="42" t="s">
        <v>3152</v>
      </c>
      <c r="B679" s="42" t="s">
        <v>212</v>
      </c>
      <c r="C679" s="49" t="s">
        <v>3100</v>
      </c>
      <c r="D679" s="49" t="s">
        <v>0</v>
      </c>
      <c r="E679" s="153" t="s">
        <v>28</v>
      </c>
      <c r="F679" s="103" t="s">
        <v>3147</v>
      </c>
      <c r="G679" s="103" t="s">
        <v>3149</v>
      </c>
      <c r="H679" s="56" t="s">
        <v>2619</v>
      </c>
      <c r="I679" s="49" t="s">
        <v>40</v>
      </c>
      <c r="J679" s="39" t="s">
        <v>3184</v>
      </c>
      <c r="K679" s="188" t="s">
        <v>125</v>
      </c>
      <c r="L679" s="188" t="s">
        <v>3148</v>
      </c>
      <c r="M679" s="52" t="s">
        <v>45</v>
      </c>
      <c r="N679" s="49" t="s">
        <v>41</v>
      </c>
      <c r="O679" s="52" t="s">
        <v>51</v>
      </c>
      <c r="P679" s="136">
        <v>43868</v>
      </c>
      <c r="Q679" s="39" t="s">
        <v>187</v>
      </c>
      <c r="R679" s="160" t="s">
        <v>3177</v>
      </c>
      <c r="S679" s="49"/>
      <c r="T679" s="52"/>
      <c r="U679" s="49" t="s">
        <v>45</v>
      </c>
      <c r="V679" s="160" t="s">
        <v>2619</v>
      </c>
      <c r="W679" s="39" t="s">
        <v>1930</v>
      </c>
      <c r="X679" s="98">
        <v>35000</v>
      </c>
      <c r="Y679" s="98" t="s">
        <v>2619</v>
      </c>
      <c r="Z679" s="49" t="s">
        <v>2619</v>
      </c>
      <c r="AA679" s="49"/>
      <c r="AB679" s="49"/>
      <c r="AC679" s="54"/>
      <c r="AD679" s="182" t="s">
        <v>546</v>
      </c>
      <c r="AE679" s="54"/>
      <c r="AF679" s="54"/>
      <c r="AG679" s="54"/>
      <c r="AH679" s="50"/>
      <c r="AI679" s="52" t="s">
        <v>113</v>
      </c>
    </row>
    <row r="680" spans="1:35" s="26" customFormat="1" ht="110.25" customHeight="1" x14ac:dyDescent="0.2">
      <c r="A680" s="42" t="s">
        <v>3153</v>
      </c>
      <c r="B680" s="42" t="s">
        <v>212</v>
      </c>
      <c r="C680" s="49"/>
      <c r="D680" s="49" t="s">
        <v>843</v>
      </c>
      <c r="E680" s="153" t="s">
        <v>844</v>
      </c>
      <c r="F680" s="103" t="s">
        <v>613</v>
      </c>
      <c r="G680" s="103" t="s">
        <v>3145</v>
      </c>
      <c r="H680" s="56" t="s">
        <v>2619</v>
      </c>
      <c r="I680" s="49" t="s">
        <v>40</v>
      </c>
      <c r="J680" s="39"/>
      <c r="K680" s="188" t="s">
        <v>125</v>
      </c>
      <c r="L680" s="188" t="s">
        <v>3148</v>
      </c>
      <c r="M680" s="52" t="s">
        <v>45</v>
      </c>
      <c r="N680" s="49" t="s">
        <v>43</v>
      </c>
      <c r="O680" s="52" t="s">
        <v>615</v>
      </c>
      <c r="P680" s="136"/>
      <c r="Q680" s="39" t="s">
        <v>187</v>
      </c>
      <c r="R680" s="160"/>
      <c r="S680" s="49"/>
      <c r="T680" s="52"/>
      <c r="U680" s="49" t="s">
        <v>44</v>
      </c>
      <c r="V680" s="160" t="s">
        <v>3146</v>
      </c>
      <c r="W680" s="98" t="s">
        <v>1930</v>
      </c>
      <c r="X680" s="149">
        <v>160000</v>
      </c>
      <c r="Y680" s="98" t="s">
        <v>2619</v>
      </c>
      <c r="Z680" s="215" t="s">
        <v>1063</v>
      </c>
      <c r="AA680" s="49"/>
      <c r="AB680" s="49"/>
      <c r="AC680" s="54"/>
      <c r="AD680" s="182" t="s">
        <v>113</v>
      </c>
      <c r="AE680" s="54"/>
      <c r="AF680" s="54"/>
      <c r="AG680" s="54"/>
      <c r="AH680" s="50"/>
      <c r="AI680" s="52" t="s">
        <v>109</v>
      </c>
    </row>
    <row r="681" spans="1:35" s="26" customFormat="1" ht="63" customHeight="1" x14ac:dyDescent="0.2">
      <c r="A681" s="42" t="s">
        <v>3160</v>
      </c>
      <c r="B681" s="42" t="s">
        <v>212</v>
      </c>
      <c r="C681" s="49" t="s">
        <v>3185</v>
      </c>
      <c r="D681" s="49" t="s">
        <v>0</v>
      </c>
      <c r="E681" s="153" t="s">
        <v>29</v>
      </c>
      <c r="F681" s="103" t="s">
        <v>307</v>
      </c>
      <c r="G681" s="103" t="s">
        <v>3133</v>
      </c>
      <c r="H681" s="56" t="s">
        <v>2619</v>
      </c>
      <c r="I681" s="49" t="s">
        <v>40</v>
      </c>
      <c r="J681" s="39" t="s">
        <v>3184</v>
      </c>
      <c r="K681" s="188" t="s">
        <v>2238</v>
      </c>
      <c r="L681" s="188" t="s">
        <v>3117</v>
      </c>
      <c r="M681" s="52" t="s">
        <v>45</v>
      </c>
      <c r="N681" s="49" t="s">
        <v>41</v>
      </c>
      <c r="O681" s="52" t="s">
        <v>51</v>
      </c>
      <c r="P681" s="136">
        <v>43881</v>
      </c>
      <c r="Q681" s="39" t="s">
        <v>1313</v>
      </c>
      <c r="R681" s="160" t="s">
        <v>3182</v>
      </c>
      <c r="S681" s="49"/>
      <c r="T681" s="52"/>
      <c r="U681" s="49" t="s">
        <v>45</v>
      </c>
      <c r="V681" s="42" t="s">
        <v>2619</v>
      </c>
      <c r="W681" s="98" t="s">
        <v>2619</v>
      </c>
      <c r="X681" s="98" t="s">
        <v>2619</v>
      </c>
      <c r="Y681" s="98">
        <v>51796.800000000003</v>
      </c>
      <c r="Z681" s="49" t="s">
        <v>45</v>
      </c>
      <c r="AA681" s="49"/>
      <c r="AB681" s="49"/>
      <c r="AC681" s="54"/>
      <c r="AD681" s="182" t="s">
        <v>546</v>
      </c>
      <c r="AE681" s="54"/>
      <c r="AF681" s="54"/>
      <c r="AG681" s="54"/>
      <c r="AH681" s="50"/>
      <c r="AI681" s="52" t="s">
        <v>113</v>
      </c>
    </row>
    <row r="682" spans="1:35" s="26" customFormat="1" ht="62.25" customHeight="1" x14ac:dyDescent="0.2">
      <c r="A682" s="42" t="s">
        <v>3173</v>
      </c>
      <c r="B682" s="42" t="s">
        <v>212</v>
      </c>
      <c r="C682" s="49" t="s">
        <v>3100</v>
      </c>
      <c r="D682" s="49" t="s">
        <v>0</v>
      </c>
      <c r="E682" s="153" t="s">
        <v>28</v>
      </c>
      <c r="F682" s="103" t="s">
        <v>2617</v>
      </c>
      <c r="G682" s="103" t="s">
        <v>3174</v>
      </c>
      <c r="H682" s="56" t="s">
        <v>2619</v>
      </c>
      <c r="I682" s="49" t="s">
        <v>40</v>
      </c>
      <c r="J682" s="39"/>
      <c r="K682" s="188" t="s">
        <v>2619</v>
      </c>
      <c r="L682" s="188" t="s">
        <v>2619</v>
      </c>
      <c r="M682" s="52" t="s">
        <v>45</v>
      </c>
      <c r="N682" s="49" t="s">
        <v>42</v>
      </c>
      <c r="O682" s="52" t="s">
        <v>51</v>
      </c>
      <c r="P682" s="136">
        <v>43892</v>
      </c>
      <c r="Q682" s="39" t="s">
        <v>2038</v>
      </c>
      <c r="R682" s="160" t="s">
        <v>3189</v>
      </c>
      <c r="S682" s="49"/>
      <c r="T682" s="52"/>
      <c r="U682" s="49" t="s">
        <v>45</v>
      </c>
      <c r="V682" s="42" t="s">
        <v>2619</v>
      </c>
      <c r="W682" s="39" t="s">
        <v>2619</v>
      </c>
      <c r="X682" s="98" t="s">
        <v>2619</v>
      </c>
      <c r="Y682" s="39" t="s">
        <v>3176</v>
      </c>
      <c r="Z682" s="49" t="s">
        <v>44</v>
      </c>
      <c r="AA682" s="49"/>
      <c r="AB682" s="49"/>
      <c r="AC682" s="54"/>
      <c r="AD682" s="182" t="s">
        <v>3175</v>
      </c>
      <c r="AE682" s="54"/>
      <c r="AF682" s="54"/>
      <c r="AG682" s="54"/>
      <c r="AH682" s="50"/>
      <c r="AI682" s="52" t="s">
        <v>113</v>
      </c>
    </row>
    <row r="683" spans="1:35" s="26" customFormat="1" ht="62.25" customHeight="1" x14ac:dyDescent="0.2">
      <c r="A683" s="42" t="s">
        <v>3186</v>
      </c>
      <c r="B683" s="42" t="s">
        <v>212</v>
      </c>
      <c r="C683" s="49"/>
      <c r="D683" s="49" t="s">
        <v>0</v>
      </c>
      <c r="E683" s="153" t="s">
        <v>28</v>
      </c>
      <c r="F683" s="103" t="s">
        <v>3161</v>
      </c>
      <c r="G683" s="103" t="s">
        <v>3163</v>
      </c>
      <c r="H683" s="56" t="s">
        <v>2619</v>
      </c>
      <c r="I683" s="49" t="s">
        <v>49</v>
      </c>
      <c r="J683" s="39" t="s">
        <v>1063</v>
      </c>
      <c r="K683" s="188" t="s">
        <v>2619</v>
      </c>
      <c r="L683" s="188" t="s">
        <v>2619</v>
      </c>
      <c r="M683" s="52" t="s">
        <v>45</v>
      </c>
      <c r="N683" s="49" t="s">
        <v>42</v>
      </c>
      <c r="O683" s="52" t="s">
        <v>51</v>
      </c>
      <c r="P683" s="136"/>
      <c r="Q683" s="39" t="s">
        <v>3162</v>
      </c>
      <c r="R683" s="160"/>
      <c r="S683" s="49"/>
      <c r="T683" s="52"/>
      <c r="U683" s="49" t="s">
        <v>45</v>
      </c>
      <c r="V683" s="42"/>
      <c r="W683" s="39" t="s">
        <v>2619</v>
      </c>
      <c r="X683" s="98" t="s">
        <v>2619</v>
      </c>
      <c r="Y683" s="39" t="s">
        <v>3187</v>
      </c>
      <c r="Z683" s="49" t="s">
        <v>44</v>
      </c>
      <c r="AA683" s="49"/>
      <c r="AB683" s="49"/>
      <c r="AC683" s="54"/>
      <c r="AD683" s="182" t="s">
        <v>544</v>
      </c>
      <c r="AE683" s="54"/>
      <c r="AF683" s="54"/>
      <c r="AG683" s="54"/>
      <c r="AH683" s="50"/>
      <c r="AI683" s="52" t="s">
        <v>113</v>
      </c>
    </row>
    <row r="684" spans="1:35" s="26" customFormat="1" ht="62.25" customHeight="1" x14ac:dyDescent="0.2">
      <c r="A684" s="42" t="s">
        <v>3188</v>
      </c>
      <c r="B684" s="42" t="s">
        <v>212</v>
      </c>
      <c r="C684" s="49"/>
      <c r="D684" s="49" t="s">
        <v>843</v>
      </c>
      <c r="E684" s="153" t="s">
        <v>844</v>
      </c>
      <c r="F684" s="103" t="s">
        <v>3178</v>
      </c>
      <c r="G684" s="103" t="s">
        <v>3179</v>
      </c>
      <c r="H684" s="56" t="s">
        <v>2619</v>
      </c>
      <c r="I684" s="49" t="s">
        <v>40</v>
      </c>
      <c r="J684" s="39"/>
      <c r="K684" s="188" t="s">
        <v>125</v>
      </c>
      <c r="L684" s="188" t="s">
        <v>3180</v>
      </c>
      <c r="M684" s="52"/>
      <c r="N684" s="49" t="s">
        <v>42</v>
      </c>
      <c r="O684" s="52" t="s">
        <v>3181</v>
      </c>
      <c r="P684" s="136"/>
      <c r="Q684" s="39" t="s">
        <v>187</v>
      </c>
      <c r="R684" s="160"/>
      <c r="S684" s="49"/>
      <c r="T684" s="52"/>
      <c r="U684" s="49" t="s">
        <v>44</v>
      </c>
      <c r="V684" s="42" t="s">
        <v>3146</v>
      </c>
      <c r="W684" s="39" t="s">
        <v>1930</v>
      </c>
      <c r="X684" s="98">
        <v>880000</v>
      </c>
      <c r="Y684" s="39" t="s">
        <v>2619</v>
      </c>
      <c r="Z684" s="49" t="s">
        <v>45</v>
      </c>
      <c r="AA684" s="49"/>
      <c r="AB684" s="49"/>
      <c r="AC684" s="54"/>
      <c r="AD684" s="182" t="s">
        <v>3136</v>
      </c>
      <c r="AE684" s="54"/>
      <c r="AF684" s="54"/>
      <c r="AG684" s="54"/>
      <c r="AH684" s="50"/>
      <c r="AI684" s="52" t="s">
        <v>114</v>
      </c>
    </row>
    <row r="685" spans="1:35" s="26" customFormat="1" ht="62.25" customHeight="1" x14ac:dyDescent="0.2">
      <c r="A685" s="42" t="s">
        <v>3190</v>
      </c>
      <c r="B685" s="42"/>
      <c r="C685" s="49"/>
      <c r="D685" s="49" t="s">
        <v>0</v>
      </c>
      <c r="E685" s="153" t="s">
        <v>31</v>
      </c>
      <c r="F685" s="103" t="s">
        <v>1874</v>
      </c>
      <c r="G685" s="103" t="s">
        <v>3192</v>
      </c>
      <c r="H685" s="56" t="s">
        <v>2619</v>
      </c>
      <c r="I685" s="49" t="s">
        <v>40</v>
      </c>
      <c r="J685" s="39"/>
      <c r="K685" s="188" t="s">
        <v>2619</v>
      </c>
      <c r="L685" s="188" t="s">
        <v>2619</v>
      </c>
      <c r="M685" s="52" t="s">
        <v>45</v>
      </c>
      <c r="N685" s="49" t="s">
        <v>42</v>
      </c>
      <c r="O685" s="52" t="s">
        <v>51</v>
      </c>
      <c r="P685" s="136"/>
      <c r="Q685" s="39" t="s">
        <v>2038</v>
      </c>
      <c r="R685" s="160"/>
      <c r="S685" s="49"/>
      <c r="T685" s="52"/>
      <c r="U685" s="49" t="s">
        <v>45</v>
      </c>
      <c r="V685" s="42" t="s">
        <v>2619</v>
      </c>
      <c r="W685" s="39" t="s">
        <v>2619</v>
      </c>
      <c r="X685" s="98" t="s">
        <v>2619</v>
      </c>
      <c r="Y685" s="39" t="s">
        <v>3191</v>
      </c>
      <c r="Z685" s="49"/>
      <c r="AA685" s="49"/>
      <c r="AB685" s="49"/>
      <c r="AC685" s="54"/>
      <c r="AD685" s="182" t="s">
        <v>3136</v>
      </c>
      <c r="AE685" s="54"/>
      <c r="AF685" s="54"/>
      <c r="AG685" s="54"/>
      <c r="AH685" s="50"/>
      <c r="AI685" s="52" t="s">
        <v>113</v>
      </c>
    </row>
    <row r="686" spans="1:35" s="26" customFormat="1" ht="62.25" customHeight="1" x14ac:dyDescent="0.2">
      <c r="A686" s="42" t="s">
        <v>3193</v>
      </c>
      <c r="B686" s="42"/>
      <c r="C686" s="49"/>
      <c r="D686" s="49" t="s">
        <v>0</v>
      </c>
      <c r="E686" s="153" t="s">
        <v>31</v>
      </c>
      <c r="F686" s="103" t="s">
        <v>1874</v>
      </c>
      <c r="G686" s="103" t="s">
        <v>3194</v>
      </c>
      <c r="H686" s="56" t="s">
        <v>2619</v>
      </c>
      <c r="I686" s="49" t="s">
        <v>40</v>
      </c>
      <c r="J686" s="39"/>
      <c r="K686" s="188" t="s">
        <v>2619</v>
      </c>
      <c r="L686" s="188"/>
      <c r="M686" s="52" t="s">
        <v>44</v>
      </c>
      <c r="N686" s="49" t="s">
        <v>42</v>
      </c>
      <c r="O686" s="52" t="s">
        <v>51</v>
      </c>
      <c r="P686" s="136"/>
      <c r="Q686" s="39" t="s">
        <v>2038</v>
      </c>
      <c r="R686" s="160"/>
      <c r="S686" s="49"/>
      <c r="T686" s="52"/>
      <c r="U686" s="49" t="s">
        <v>45</v>
      </c>
      <c r="V686" s="42" t="s">
        <v>2619</v>
      </c>
      <c r="W686" s="39" t="s">
        <v>2619</v>
      </c>
      <c r="X686" s="98" t="s">
        <v>2619</v>
      </c>
      <c r="Y686" s="39" t="s">
        <v>3195</v>
      </c>
      <c r="Z686" s="49" t="s">
        <v>45</v>
      </c>
      <c r="AA686" s="49"/>
      <c r="AB686" s="49"/>
      <c r="AC686" s="54"/>
      <c r="AD686" s="182"/>
      <c r="AE686" s="54"/>
      <c r="AF686" s="54"/>
      <c r="AG686" s="54"/>
      <c r="AH686" s="50"/>
      <c r="AI686" s="52" t="s">
        <v>113</v>
      </c>
    </row>
    <row r="687" spans="1:35" s="26" customFormat="1" ht="62.25" customHeight="1" x14ac:dyDescent="0.2">
      <c r="A687" s="42"/>
      <c r="B687" s="42"/>
      <c r="C687" s="49"/>
      <c r="D687" s="49"/>
      <c r="E687" s="153"/>
      <c r="F687" s="103"/>
      <c r="G687" s="103"/>
      <c r="H687" s="56"/>
      <c r="I687" s="49"/>
      <c r="J687" s="39"/>
      <c r="K687" s="188"/>
      <c r="L687" s="188"/>
      <c r="M687" s="52"/>
      <c r="N687" s="49"/>
      <c r="O687" s="52"/>
      <c r="P687" s="136"/>
      <c r="Q687" s="39"/>
      <c r="R687" s="160"/>
      <c r="S687" s="49"/>
      <c r="T687" s="52"/>
      <c r="U687" s="49"/>
      <c r="V687" s="42"/>
      <c r="W687" s="39"/>
      <c r="X687" s="98"/>
      <c r="Y687" s="39"/>
      <c r="Z687" s="49"/>
      <c r="AA687" s="49"/>
      <c r="AB687" s="49"/>
      <c r="AC687" s="54"/>
      <c r="AD687" s="182"/>
      <c r="AE687" s="54"/>
      <c r="AF687" s="54"/>
      <c r="AG687" s="54"/>
      <c r="AH687" s="50"/>
      <c r="AI687" s="52"/>
    </row>
    <row r="688" spans="1:35" s="26" customFormat="1" ht="62.25" customHeight="1" x14ac:dyDescent="0.2">
      <c r="A688" s="42"/>
      <c r="B688" s="42"/>
      <c r="C688" s="49"/>
      <c r="D688" s="49"/>
      <c r="E688" s="153"/>
      <c r="F688" s="103"/>
      <c r="G688" s="103"/>
      <c r="H688" s="56"/>
      <c r="I688" s="49"/>
      <c r="J688" s="39"/>
      <c r="K688" s="188"/>
      <c r="L688" s="188"/>
      <c r="M688" s="52"/>
      <c r="N688" s="49"/>
      <c r="O688" s="52"/>
      <c r="P688" s="136"/>
      <c r="Q688" s="39"/>
      <c r="R688" s="160"/>
      <c r="S688" s="49"/>
      <c r="T688" s="52"/>
      <c r="U688" s="49"/>
      <c r="V688" s="42"/>
      <c r="W688" s="39"/>
      <c r="X688" s="98"/>
      <c r="Y688" s="39"/>
      <c r="Z688" s="49"/>
      <c r="AA688" s="49"/>
      <c r="AB688" s="49"/>
      <c r="AC688" s="54"/>
      <c r="AD688" s="182"/>
      <c r="AE688" s="54"/>
      <c r="AF688" s="54"/>
      <c r="AG688" s="54"/>
      <c r="AH688" s="50"/>
      <c r="AI688" s="52"/>
    </row>
    <row r="689" spans="1:35" s="26" customFormat="1" ht="39" customHeight="1" x14ac:dyDescent="0.2">
      <c r="A689" s="42"/>
      <c r="B689" s="42"/>
      <c r="C689" s="49"/>
      <c r="D689" s="49"/>
      <c r="E689" s="153"/>
      <c r="F689" s="103"/>
      <c r="G689" s="103"/>
      <c r="H689" s="52"/>
      <c r="I689" s="49"/>
      <c r="J689" s="39"/>
      <c r="K689" s="188"/>
      <c r="L689" s="188"/>
      <c r="M689" s="52"/>
      <c r="N689" s="49"/>
      <c r="O689" s="52"/>
      <c r="P689" s="136"/>
      <c r="Q689" s="39"/>
      <c r="R689" s="160"/>
      <c r="S689" s="49"/>
      <c r="T689" s="52"/>
      <c r="U689" s="49"/>
      <c r="V689" s="39"/>
      <c r="W689" s="39"/>
      <c r="X689" s="39"/>
      <c r="Y689" s="98"/>
      <c r="Z689" s="49"/>
      <c r="AA689" s="49"/>
      <c r="AB689" s="49"/>
      <c r="AC689" s="54"/>
      <c r="AD689" s="182"/>
      <c r="AE689" s="54"/>
      <c r="AF689" s="54"/>
      <c r="AG689" s="54"/>
      <c r="AH689" s="50"/>
      <c r="AI689" s="52"/>
    </row>
    <row r="690" spans="1:35" s="26" customFormat="1" ht="42" customHeight="1" thickBot="1" x14ac:dyDescent="0.25">
      <c r="A690" s="30"/>
      <c r="B690" s="43"/>
      <c r="C690" s="105"/>
      <c r="D690" s="105"/>
      <c r="E690" s="105"/>
      <c r="F690" s="106"/>
      <c r="G690" s="106"/>
      <c r="H690" s="105"/>
      <c r="I690" s="105"/>
      <c r="J690" s="195"/>
      <c r="K690" s="107"/>
      <c r="L690" s="107"/>
      <c r="M690" s="108"/>
      <c r="N690" s="105"/>
      <c r="O690" s="105"/>
      <c r="P690" s="108"/>
      <c r="Q690" s="30"/>
      <c r="R690" s="162"/>
      <c r="S690" s="105"/>
      <c r="T690" s="108"/>
      <c r="U690" s="105"/>
      <c r="V690" s="141"/>
      <c r="W690" s="109"/>
      <c r="X690" s="109"/>
      <c r="Y690" s="110"/>
      <c r="Z690" s="105"/>
      <c r="AA690" s="105"/>
      <c r="AB690" s="105"/>
      <c r="AC690" s="109"/>
      <c r="AD690" s="109"/>
      <c r="AE690" s="109"/>
      <c r="AF690" s="109"/>
      <c r="AG690" s="109"/>
      <c r="AH690" s="106"/>
      <c r="AI690" s="108"/>
    </row>
    <row r="691" spans="1:35" s="6" customFormat="1" ht="13.5" thickTop="1" x14ac:dyDescent="0.2">
      <c r="B691" s="35"/>
      <c r="J691" s="196"/>
      <c r="K691" s="35"/>
      <c r="L691" s="35"/>
      <c r="M691" s="23"/>
      <c r="P691" s="23"/>
      <c r="R691" s="163"/>
      <c r="T691" s="23"/>
      <c r="V691" s="142"/>
      <c r="AH691" s="126"/>
    </row>
    <row r="692" spans="1:35" x14ac:dyDescent="0.2">
      <c r="A692" s="31" t="s">
        <v>510</v>
      </c>
      <c r="J692" s="197"/>
      <c r="AD692" s="9"/>
    </row>
    <row r="693" spans="1:35" s="6" customFormat="1" x14ac:dyDescent="0.2">
      <c r="B693" s="35"/>
      <c r="J693" s="196"/>
      <c r="K693" s="35"/>
      <c r="L693" s="35"/>
      <c r="M693" s="23"/>
      <c r="P693" s="23"/>
      <c r="R693" s="163"/>
      <c r="T693" s="23"/>
      <c r="V693" s="142"/>
      <c r="AH693" s="126"/>
    </row>
    <row r="694" spans="1:35" s="6" customFormat="1" x14ac:dyDescent="0.2">
      <c r="B694" s="35"/>
      <c r="J694" s="196"/>
      <c r="K694" s="35"/>
      <c r="L694" s="35"/>
      <c r="M694" s="23"/>
      <c r="P694" s="23"/>
      <c r="R694" s="163"/>
      <c r="T694" s="23"/>
      <c r="V694" s="142"/>
      <c r="AH694" s="126"/>
    </row>
    <row r="695" spans="1:35" s="6" customFormat="1" x14ac:dyDescent="0.2">
      <c r="B695" s="35"/>
      <c r="E695" s="6" t="s">
        <v>843</v>
      </c>
      <c r="J695" s="196"/>
      <c r="K695" s="35"/>
      <c r="L695" s="35"/>
      <c r="M695" s="23"/>
      <c r="P695" s="23"/>
      <c r="R695" s="163"/>
      <c r="T695" s="23"/>
      <c r="V695" s="142"/>
      <c r="AH695" s="126"/>
    </row>
    <row r="696" spans="1:35" s="6" customFormat="1" x14ac:dyDescent="0.2">
      <c r="B696" s="35"/>
      <c r="J696" s="196"/>
      <c r="K696" s="35"/>
      <c r="L696" s="35"/>
      <c r="M696" s="23"/>
      <c r="P696" s="23"/>
      <c r="R696" s="163"/>
      <c r="T696" s="23"/>
      <c r="V696" s="142"/>
      <c r="AH696" s="126"/>
    </row>
    <row r="697" spans="1:35" s="6" customFormat="1" x14ac:dyDescent="0.2">
      <c r="B697" s="35"/>
      <c r="J697" s="196"/>
      <c r="K697" s="35"/>
      <c r="L697" s="35"/>
      <c r="M697" s="23"/>
      <c r="P697" s="23"/>
      <c r="R697" s="163"/>
      <c r="T697" s="23"/>
      <c r="V697" s="142"/>
      <c r="AH697" s="126"/>
    </row>
    <row r="698" spans="1:35" s="6" customFormat="1" x14ac:dyDescent="0.2">
      <c r="B698" s="35"/>
      <c r="J698" s="196"/>
      <c r="K698" s="35"/>
      <c r="L698" s="35"/>
      <c r="M698" s="23"/>
      <c r="P698" s="23"/>
      <c r="R698" s="163"/>
      <c r="T698" s="23"/>
      <c r="V698" s="142"/>
      <c r="AH698" s="126"/>
    </row>
    <row r="699" spans="1:35" s="6" customFormat="1" x14ac:dyDescent="0.2">
      <c r="B699" s="35"/>
      <c r="J699" s="196"/>
      <c r="K699" s="35"/>
      <c r="L699" s="35"/>
      <c r="M699" s="23"/>
      <c r="P699" s="23"/>
      <c r="R699" s="163"/>
      <c r="T699" s="23"/>
      <c r="V699" s="142"/>
      <c r="AH699" s="126"/>
    </row>
    <row r="700" spans="1:35" s="6" customFormat="1" x14ac:dyDescent="0.2">
      <c r="B700" s="35"/>
      <c r="J700" s="196"/>
      <c r="K700" s="35"/>
      <c r="L700" s="35"/>
      <c r="M700" s="23"/>
      <c r="P700" s="23"/>
      <c r="R700" s="163"/>
      <c r="T700" s="23"/>
      <c r="V700" s="142"/>
      <c r="AH700" s="126"/>
    </row>
    <row r="701" spans="1:35" s="6" customFormat="1" x14ac:dyDescent="0.2">
      <c r="B701" s="35"/>
      <c r="J701" s="196"/>
      <c r="K701" s="35"/>
      <c r="L701" s="35"/>
      <c r="M701" s="23"/>
      <c r="P701" s="23"/>
      <c r="R701" s="163"/>
      <c r="T701" s="23"/>
      <c r="V701" s="142"/>
      <c r="AH701" s="126"/>
    </row>
    <row r="702" spans="1:35" s="6" customFormat="1" x14ac:dyDescent="0.2">
      <c r="B702" s="35"/>
      <c r="J702" s="196"/>
      <c r="K702" s="35"/>
      <c r="L702" s="35"/>
      <c r="M702" s="23"/>
      <c r="P702" s="23"/>
      <c r="R702" s="163"/>
      <c r="T702" s="23"/>
      <c r="V702" s="142"/>
      <c r="AH702" s="126"/>
    </row>
    <row r="703" spans="1:35" s="6" customFormat="1" x14ac:dyDescent="0.2">
      <c r="B703" s="35"/>
      <c r="J703" s="196"/>
      <c r="K703" s="35"/>
      <c r="L703" s="35"/>
      <c r="M703" s="23"/>
      <c r="P703" s="23"/>
      <c r="R703" s="163"/>
      <c r="T703" s="23"/>
      <c r="V703" s="142"/>
      <c r="AH703" s="126"/>
    </row>
    <row r="704" spans="1:35" s="6" customFormat="1" x14ac:dyDescent="0.2">
      <c r="B704" s="35"/>
      <c r="J704" s="196"/>
      <c r="K704" s="35"/>
      <c r="L704" s="35"/>
      <c r="M704" s="23"/>
      <c r="P704" s="23"/>
      <c r="R704" s="163"/>
      <c r="T704" s="23"/>
      <c r="V704" s="142"/>
      <c r="AH704" s="126"/>
    </row>
    <row r="705" spans="2:34" s="6" customFormat="1" x14ac:dyDescent="0.2">
      <c r="B705" s="35"/>
      <c r="J705" s="196"/>
      <c r="K705" s="35"/>
      <c r="L705" s="35"/>
      <c r="M705" s="23"/>
      <c r="P705" s="23"/>
      <c r="R705" s="163"/>
      <c r="T705" s="23"/>
      <c r="V705" s="142"/>
      <c r="AH705" s="126"/>
    </row>
    <row r="706" spans="2:34" s="6" customFormat="1" x14ac:dyDescent="0.2">
      <c r="B706" s="35"/>
      <c r="J706" s="196"/>
      <c r="K706" s="35"/>
      <c r="L706" s="35"/>
      <c r="M706" s="23"/>
      <c r="P706" s="23"/>
      <c r="R706" s="163"/>
      <c r="T706" s="23"/>
      <c r="V706" s="142"/>
      <c r="AH706" s="126"/>
    </row>
    <row r="707" spans="2:34" s="6" customFormat="1" x14ac:dyDescent="0.2">
      <c r="B707" s="35"/>
      <c r="J707" s="196"/>
      <c r="K707" s="35"/>
      <c r="L707" s="35"/>
      <c r="M707" s="23"/>
      <c r="P707" s="23"/>
      <c r="R707" s="163"/>
      <c r="T707" s="23"/>
      <c r="V707" s="142"/>
      <c r="AH707" s="126"/>
    </row>
    <row r="708" spans="2:34" s="6" customFormat="1" x14ac:dyDescent="0.2">
      <c r="B708" s="35"/>
      <c r="J708" s="196"/>
      <c r="K708" s="35"/>
      <c r="L708" s="35"/>
      <c r="M708" s="23"/>
      <c r="P708" s="23"/>
      <c r="R708" s="163"/>
      <c r="T708" s="23"/>
      <c r="V708" s="142"/>
      <c r="AH708" s="126"/>
    </row>
    <row r="709" spans="2:34" s="6" customFormat="1" x14ac:dyDescent="0.2">
      <c r="B709" s="35"/>
      <c r="J709" s="196"/>
      <c r="K709" s="35"/>
      <c r="L709" s="35"/>
      <c r="M709" s="23"/>
      <c r="P709" s="23"/>
      <c r="R709" s="163"/>
      <c r="T709" s="23"/>
      <c r="V709" s="142"/>
      <c r="AH709" s="126"/>
    </row>
    <row r="710" spans="2:34" s="6" customFormat="1" x14ac:dyDescent="0.2">
      <c r="B710" s="35"/>
      <c r="J710" s="196"/>
      <c r="K710" s="35"/>
      <c r="L710" s="35"/>
      <c r="M710" s="23"/>
      <c r="P710" s="23"/>
      <c r="R710" s="163"/>
      <c r="T710" s="23"/>
      <c r="V710" s="142"/>
      <c r="AH710" s="126"/>
    </row>
    <row r="711" spans="2:34" s="6" customFormat="1" x14ac:dyDescent="0.2">
      <c r="B711" s="35"/>
      <c r="J711" s="196"/>
      <c r="K711" s="35"/>
      <c r="L711" s="35"/>
      <c r="M711" s="23"/>
      <c r="P711" s="23"/>
      <c r="R711" s="163"/>
      <c r="T711" s="23"/>
      <c r="V711" s="142"/>
      <c r="AH711" s="126"/>
    </row>
    <row r="712" spans="2:34" s="6" customFormat="1" x14ac:dyDescent="0.2">
      <c r="B712" s="35"/>
      <c r="J712" s="196"/>
      <c r="K712" s="35"/>
      <c r="L712" s="35"/>
      <c r="M712" s="23"/>
      <c r="P712" s="23"/>
      <c r="R712" s="163"/>
      <c r="T712" s="23"/>
      <c r="V712" s="142"/>
      <c r="AH712" s="126"/>
    </row>
    <row r="713" spans="2:34" s="6" customFormat="1" x14ac:dyDescent="0.2">
      <c r="B713" s="35"/>
      <c r="J713" s="196"/>
      <c r="K713" s="35"/>
      <c r="L713" s="35"/>
      <c r="M713" s="23"/>
      <c r="P713" s="23"/>
      <c r="R713" s="163"/>
      <c r="T713" s="23"/>
      <c r="V713" s="142"/>
      <c r="AH713" s="126"/>
    </row>
    <row r="714" spans="2:34" s="6" customFormat="1" x14ac:dyDescent="0.2">
      <c r="B714" s="35"/>
      <c r="J714" s="196"/>
      <c r="K714" s="35"/>
      <c r="L714" s="35"/>
      <c r="M714" s="23"/>
      <c r="P714" s="23"/>
      <c r="R714" s="163"/>
      <c r="T714" s="23"/>
      <c r="V714" s="142"/>
      <c r="AH714" s="126"/>
    </row>
    <row r="715" spans="2:34" s="6" customFormat="1" x14ac:dyDescent="0.2">
      <c r="B715" s="35"/>
      <c r="J715" s="196"/>
      <c r="K715" s="35"/>
      <c r="L715" s="35"/>
      <c r="M715" s="23"/>
      <c r="P715" s="23"/>
      <c r="R715" s="163"/>
      <c r="T715" s="23"/>
      <c r="V715" s="142"/>
      <c r="AH715" s="126"/>
    </row>
    <row r="716" spans="2:34" s="6" customFormat="1" x14ac:dyDescent="0.2">
      <c r="B716" s="35"/>
      <c r="J716" s="196"/>
      <c r="K716" s="35"/>
      <c r="L716" s="35"/>
      <c r="M716" s="23"/>
      <c r="P716" s="23"/>
      <c r="R716" s="163"/>
      <c r="T716" s="23"/>
      <c r="V716" s="142"/>
      <c r="AH716" s="126"/>
    </row>
    <row r="717" spans="2:34" s="6" customFormat="1" x14ac:dyDescent="0.2">
      <c r="B717" s="35"/>
      <c r="J717" s="196"/>
      <c r="K717" s="35"/>
      <c r="L717" s="35"/>
      <c r="M717" s="23"/>
      <c r="P717" s="23"/>
      <c r="R717" s="163"/>
      <c r="T717" s="23"/>
      <c r="V717" s="142"/>
      <c r="AH717" s="126"/>
    </row>
    <row r="718" spans="2:34" s="6" customFormat="1" x14ac:dyDescent="0.2">
      <c r="B718" s="35"/>
      <c r="J718" s="196"/>
      <c r="K718" s="35"/>
      <c r="L718" s="35"/>
      <c r="M718" s="23"/>
      <c r="P718" s="23"/>
      <c r="R718" s="163"/>
      <c r="T718" s="23"/>
      <c r="V718" s="142"/>
      <c r="AH718" s="126"/>
    </row>
    <row r="719" spans="2:34" s="6" customFormat="1" x14ac:dyDescent="0.2">
      <c r="B719" s="35"/>
      <c r="J719" s="196"/>
      <c r="K719" s="35"/>
      <c r="L719" s="35"/>
      <c r="M719" s="23"/>
      <c r="P719" s="23"/>
      <c r="R719" s="163"/>
      <c r="T719" s="23"/>
      <c r="V719" s="142"/>
      <c r="AH719" s="126"/>
    </row>
    <row r="720" spans="2:34" s="6" customFormat="1" x14ac:dyDescent="0.2">
      <c r="B720" s="35"/>
      <c r="J720" s="196"/>
      <c r="K720" s="35"/>
      <c r="L720" s="35"/>
      <c r="M720" s="23"/>
      <c r="P720" s="23"/>
      <c r="R720" s="163"/>
      <c r="T720" s="23"/>
      <c r="V720" s="142"/>
      <c r="AH720" s="126"/>
    </row>
    <row r="721" spans="2:34" s="6" customFormat="1" x14ac:dyDescent="0.2">
      <c r="B721" s="35"/>
      <c r="J721" s="196"/>
      <c r="K721" s="35"/>
      <c r="L721" s="35"/>
      <c r="M721" s="23"/>
      <c r="P721" s="23"/>
      <c r="R721" s="163"/>
      <c r="T721" s="23"/>
      <c r="V721" s="142"/>
      <c r="AH721" s="126"/>
    </row>
    <row r="722" spans="2:34" s="6" customFormat="1" x14ac:dyDescent="0.2">
      <c r="B722" s="35"/>
      <c r="J722" s="196"/>
      <c r="K722" s="35"/>
      <c r="L722" s="35"/>
      <c r="M722" s="23"/>
      <c r="P722" s="23"/>
      <c r="R722" s="163"/>
      <c r="T722" s="23"/>
      <c r="V722" s="142"/>
      <c r="AH722" s="126"/>
    </row>
    <row r="723" spans="2:34" s="6" customFormat="1" x14ac:dyDescent="0.2">
      <c r="B723" s="35"/>
      <c r="J723" s="196"/>
      <c r="K723" s="35"/>
      <c r="L723" s="35"/>
      <c r="M723" s="23"/>
      <c r="P723" s="23"/>
      <c r="R723" s="163"/>
      <c r="T723" s="23"/>
      <c r="V723" s="142"/>
      <c r="AH723" s="126"/>
    </row>
    <row r="724" spans="2:34" s="6" customFormat="1" x14ac:dyDescent="0.2">
      <c r="B724" s="35"/>
      <c r="J724" s="196"/>
      <c r="K724" s="35"/>
      <c r="L724" s="35"/>
      <c r="M724" s="23"/>
      <c r="P724" s="23"/>
      <c r="R724" s="163"/>
      <c r="T724" s="23"/>
      <c r="V724" s="142"/>
      <c r="AH724" s="126"/>
    </row>
    <row r="725" spans="2:34" s="6" customFormat="1" x14ac:dyDescent="0.2">
      <c r="B725" s="35"/>
      <c r="J725" s="196"/>
      <c r="K725" s="35"/>
      <c r="L725" s="35"/>
      <c r="M725" s="23"/>
      <c r="P725" s="23"/>
      <c r="R725" s="163"/>
      <c r="T725" s="23"/>
      <c r="V725" s="142"/>
      <c r="AH725" s="126"/>
    </row>
    <row r="726" spans="2:34" s="6" customFormat="1" x14ac:dyDescent="0.2">
      <c r="B726" s="35"/>
      <c r="J726" s="196"/>
      <c r="K726" s="35"/>
      <c r="L726" s="35"/>
      <c r="M726" s="23"/>
      <c r="P726" s="23"/>
      <c r="R726" s="163"/>
      <c r="T726" s="23"/>
      <c r="V726" s="142"/>
      <c r="AH726" s="126"/>
    </row>
    <row r="727" spans="2:34" s="6" customFormat="1" x14ac:dyDescent="0.2">
      <c r="B727" s="35"/>
      <c r="J727" s="196"/>
      <c r="K727" s="35"/>
      <c r="L727" s="35"/>
      <c r="M727" s="23"/>
      <c r="P727" s="23"/>
      <c r="R727" s="163"/>
      <c r="T727" s="23"/>
      <c r="V727" s="142"/>
      <c r="AH727" s="126"/>
    </row>
    <row r="728" spans="2:34" s="6" customFormat="1" x14ac:dyDescent="0.2">
      <c r="B728" s="35"/>
      <c r="J728" s="196"/>
      <c r="K728" s="35"/>
      <c r="L728" s="35"/>
      <c r="M728" s="23"/>
      <c r="P728" s="23"/>
      <c r="R728" s="163"/>
      <c r="T728" s="23"/>
      <c r="V728" s="142"/>
      <c r="AH728" s="126"/>
    </row>
    <row r="729" spans="2:34" s="6" customFormat="1" x14ac:dyDescent="0.2">
      <c r="B729" s="35"/>
      <c r="J729" s="196"/>
      <c r="K729" s="35"/>
      <c r="L729" s="35"/>
      <c r="M729" s="23"/>
      <c r="P729" s="23"/>
      <c r="R729" s="163"/>
      <c r="T729" s="23"/>
      <c r="V729" s="142"/>
      <c r="AH729" s="126"/>
    </row>
    <row r="730" spans="2:34" s="6" customFormat="1" x14ac:dyDescent="0.2">
      <c r="B730" s="35"/>
      <c r="J730" s="196"/>
      <c r="K730" s="35"/>
      <c r="L730" s="35"/>
      <c r="M730" s="23"/>
      <c r="P730" s="23"/>
      <c r="R730" s="163"/>
      <c r="T730" s="23"/>
      <c r="V730" s="142"/>
      <c r="AH730" s="126"/>
    </row>
    <row r="731" spans="2:34" s="6" customFormat="1" x14ac:dyDescent="0.2">
      <c r="B731" s="35"/>
      <c r="J731" s="196"/>
      <c r="K731" s="35"/>
      <c r="L731" s="35"/>
      <c r="M731" s="23"/>
      <c r="P731" s="23"/>
      <c r="R731" s="163"/>
      <c r="T731" s="23"/>
      <c r="V731" s="142"/>
      <c r="AH731" s="126"/>
    </row>
    <row r="732" spans="2:34" s="6" customFormat="1" x14ac:dyDescent="0.2">
      <c r="B732" s="35"/>
      <c r="J732" s="196"/>
      <c r="K732" s="35"/>
      <c r="L732" s="35"/>
      <c r="M732" s="23"/>
      <c r="P732" s="23"/>
      <c r="R732" s="163"/>
      <c r="T732" s="23"/>
      <c r="V732" s="142"/>
      <c r="AH732" s="126"/>
    </row>
    <row r="733" spans="2:34" s="6" customFormat="1" x14ac:dyDescent="0.2">
      <c r="B733" s="35"/>
      <c r="J733" s="196"/>
      <c r="K733" s="35"/>
      <c r="L733" s="35"/>
      <c r="M733" s="23"/>
      <c r="P733" s="23"/>
      <c r="R733" s="163"/>
      <c r="T733" s="23"/>
      <c r="V733" s="142"/>
      <c r="AH733" s="126"/>
    </row>
    <row r="734" spans="2:34" s="6" customFormat="1" x14ac:dyDescent="0.2">
      <c r="B734" s="35"/>
      <c r="J734" s="196"/>
      <c r="K734" s="35"/>
      <c r="L734" s="35"/>
      <c r="M734" s="23"/>
      <c r="P734" s="23"/>
      <c r="R734" s="163"/>
      <c r="T734" s="23"/>
      <c r="V734" s="142"/>
      <c r="AH734" s="126"/>
    </row>
    <row r="735" spans="2:34" s="6" customFormat="1" x14ac:dyDescent="0.2">
      <c r="B735" s="35"/>
      <c r="J735" s="196"/>
      <c r="K735" s="35"/>
      <c r="L735" s="35"/>
      <c r="M735" s="23"/>
      <c r="P735" s="23"/>
      <c r="R735" s="163"/>
      <c r="T735" s="23"/>
      <c r="V735" s="142"/>
      <c r="AH735" s="126"/>
    </row>
    <row r="736" spans="2:34" s="6" customFormat="1" x14ac:dyDescent="0.2">
      <c r="B736" s="35"/>
      <c r="J736" s="196"/>
      <c r="K736" s="35"/>
      <c r="L736" s="35"/>
      <c r="M736" s="23"/>
      <c r="P736" s="23"/>
      <c r="R736" s="163"/>
      <c r="T736" s="23"/>
      <c r="V736" s="142"/>
      <c r="AH736" s="126"/>
    </row>
    <row r="737" spans="2:34" s="6" customFormat="1" x14ac:dyDescent="0.2">
      <c r="B737" s="35"/>
      <c r="J737" s="196"/>
      <c r="K737" s="35"/>
      <c r="L737" s="35"/>
      <c r="M737" s="23"/>
      <c r="P737" s="23"/>
      <c r="R737" s="163"/>
      <c r="T737" s="23"/>
      <c r="V737" s="142"/>
      <c r="AH737" s="126"/>
    </row>
    <row r="738" spans="2:34" s="6" customFormat="1" x14ac:dyDescent="0.2">
      <c r="B738" s="35"/>
      <c r="J738" s="196"/>
      <c r="K738" s="35"/>
      <c r="L738" s="35"/>
      <c r="M738" s="23"/>
      <c r="P738" s="23"/>
      <c r="R738" s="163"/>
      <c r="T738" s="23"/>
      <c r="V738" s="142"/>
      <c r="AH738" s="126"/>
    </row>
    <row r="739" spans="2:34" s="6" customFormat="1" x14ac:dyDescent="0.2">
      <c r="B739" s="35"/>
      <c r="J739" s="196"/>
      <c r="K739" s="35"/>
      <c r="L739" s="35"/>
      <c r="M739" s="23"/>
      <c r="P739" s="23"/>
      <c r="R739" s="163"/>
      <c r="T739" s="23"/>
      <c r="V739" s="142"/>
      <c r="AH739" s="126"/>
    </row>
    <row r="740" spans="2:34" s="6" customFormat="1" x14ac:dyDescent="0.2">
      <c r="B740" s="35"/>
      <c r="J740" s="196"/>
      <c r="K740" s="35"/>
      <c r="L740" s="35"/>
      <c r="M740" s="23"/>
      <c r="P740" s="23"/>
      <c r="R740" s="163"/>
      <c r="T740" s="23"/>
      <c r="V740" s="142"/>
      <c r="AH740" s="126"/>
    </row>
    <row r="741" spans="2:34" s="6" customFormat="1" x14ac:dyDescent="0.2">
      <c r="B741" s="35"/>
      <c r="J741" s="196"/>
      <c r="K741" s="35"/>
      <c r="L741" s="35"/>
      <c r="M741" s="23"/>
      <c r="P741" s="23"/>
      <c r="R741" s="163"/>
      <c r="T741" s="23"/>
      <c r="V741" s="142"/>
      <c r="AH741" s="126"/>
    </row>
    <row r="742" spans="2:34" s="6" customFormat="1" x14ac:dyDescent="0.2">
      <c r="B742" s="35"/>
      <c r="J742" s="196"/>
      <c r="K742" s="35"/>
      <c r="L742" s="35"/>
      <c r="M742" s="23"/>
      <c r="P742" s="23"/>
      <c r="R742" s="163"/>
      <c r="T742" s="23"/>
      <c r="V742" s="142"/>
      <c r="AH742" s="126"/>
    </row>
    <row r="743" spans="2:34" s="6" customFormat="1" x14ac:dyDescent="0.2">
      <c r="B743" s="35"/>
      <c r="J743" s="196"/>
      <c r="K743" s="35"/>
      <c r="L743" s="35"/>
      <c r="M743" s="23"/>
      <c r="P743" s="23"/>
      <c r="R743" s="163"/>
      <c r="T743" s="23"/>
      <c r="V743" s="142"/>
      <c r="AH743" s="126"/>
    </row>
    <row r="744" spans="2:34" s="6" customFormat="1" x14ac:dyDescent="0.2">
      <c r="B744" s="35"/>
      <c r="J744" s="196"/>
      <c r="K744" s="35"/>
      <c r="L744" s="35"/>
      <c r="M744" s="23"/>
      <c r="P744" s="23"/>
      <c r="R744" s="163"/>
      <c r="T744" s="23"/>
      <c r="V744" s="142"/>
      <c r="AH744" s="126"/>
    </row>
    <row r="745" spans="2:34" s="6" customFormat="1" x14ac:dyDescent="0.2">
      <c r="B745" s="35"/>
      <c r="J745" s="196"/>
      <c r="K745" s="35"/>
      <c r="L745" s="35"/>
      <c r="M745" s="23"/>
      <c r="P745" s="23"/>
      <c r="R745" s="163"/>
      <c r="T745" s="23"/>
      <c r="V745" s="142"/>
      <c r="AH745" s="126"/>
    </row>
    <row r="746" spans="2:34" s="6" customFormat="1" x14ac:dyDescent="0.2">
      <c r="B746" s="35"/>
      <c r="J746" s="196"/>
      <c r="K746" s="35"/>
      <c r="L746" s="35"/>
      <c r="M746" s="23"/>
      <c r="P746" s="23"/>
      <c r="R746" s="163"/>
      <c r="T746" s="23"/>
      <c r="V746" s="142"/>
      <c r="AH746" s="126"/>
    </row>
    <row r="747" spans="2:34" s="6" customFormat="1" x14ac:dyDescent="0.2">
      <c r="B747" s="35"/>
      <c r="J747" s="196"/>
      <c r="K747" s="35"/>
      <c r="L747" s="35"/>
      <c r="M747" s="23"/>
      <c r="P747" s="23"/>
      <c r="R747" s="163"/>
      <c r="T747" s="23"/>
      <c r="V747" s="142"/>
      <c r="AH747" s="126"/>
    </row>
    <row r="748" spans="2:34" s="6" customFormat="1" x14ac:dyDescent="0.2">
      <c r="B748" s="35"/>
      <c r="J748" s="196"/>
      <c r="K748" s="35"/>
      <c r="L748" s="35"/>
      <c r="M748" s="23"/>
      <c r="P748" s="23"/>
      <c r="R748" s="163"/>
      <c r="T748" s="23"/>
      <c r="V748" s="142"/>
      <c r="AH748" s="126"/>
    </row>
    <row r="749" spans="2:34" s="6" customFormat="1" x14ac:dyDescent="0.2">
      <c r="B749" s="35"/>
      <c r="J749" s="196"/>
      <c r="K749" s="35"/>
      <c r="L749" s="35"/>
      <c r="M749" s="23"/>
      <c r="P749" s="23"/>
      <c r="R749" s="163"/>
      <c r="T749" s="23"/>
      <c r="V749" s="142"/>
      <c r="AH749" s="126"/>
    </row>
    <row r="750" spans="2:34" s="6" customFormat="1" x14ac:dyDescent="0.2">
      <c r="B750" s="35"/>
      <c r="J750" s="196"/>
      <c r="K750" s="35"/>
      <c r="L750" s="35"/>
      <c r="M750" s="23"/>
      <c r="P750" s="23"/>
      <c r="R750" s="163"/>
      <c r="T750" s="23"/>
      <c r="V750" s="142"/>
      <c r="AH750" s="126"/>
    </row>
    <row r="751" spans="2:34" s="6" customFormat="1" x14ac:dyDescent="0.2">
      <c r="B751" s="35"/>
      <c r="J751" s="196"/>
      <c r="K751" s="35"/>
      <c r="L751" s="35"/>
      <c r="M751" s="23"/>
      <c r="P751" s="23"/>
      <c r="R751" s="163"/>
      <c r="T751" s="23"/>
      <c r="V751" s="142"/>
      <c r="AH751" s="126"/>
    </row>
    <row r="752" spans="2:34" s="6" customFormat="1" x14ac:dyDescent="0.2">
      <c r="B752" s="35"/>
      <c r="J752" s="196"/>
      <c r="K752" s="35"/>
      <c r="L752" s="35"/>
      <c r="M752" s="23"/>
      <c r="P752" s="23"/>
      <c r="R752" s="163"/>
      <c r="T752" s="23"/>
      <c r="V752" s="142"/>
      <c r="AH752" s="126"/>
    </row>
    <row r="753" spans="2:34" s="6" customFormat="1" x14ac:dyDescent="0.2">
      <c r="B753" s="35"/>
      <c r="J753" s="196"/>
      <c r="K753" s="35"/>
      <c r="L753" s="35"/>
      <c r="M753" s="23"/>
      <c r="P753" s="23"/>
      <c r="R753" s="163"/>
      <c r="T753" s="23"/>
      <c r="V753" s="142"/>
      <c r="AH753" s="126"/>
    </row>
    <row r="754" spans="2:34" s="6" customFormat="1" x14ac:dyDescent="0.2">
      <c r="B754" s="35"/>
      <c r="J754" s="196"/>
      <c r="K754" s="35"/>
      <c r="L754" s="35"/>
      <c r="M754" s="23"/>
      <c r="P754" s="23"/>
      <c r="R754" s="163"/>
      <c r="T754" s="23"/>
      <c r="V754" s="142"/>
      <c r="AH754" s="126"/>
    </row>
    <row r="755" spans="2:34" s="6" customFormat="1" x14ac:dyDescent="0.2">
      <c r="B755" s="35"/>
      <c r="J755" s="196"/>
      <c r="K755" s="35"/>
      <c r="L755" s="35"/>
      <c r="M755" s="23"/>
      <c r="P755" s="23"/>
      <c r="R755" s="163"/>
      <c r="T755" s="23"/>
      <c r="V755" s="142"/>
      <c r="AH755" s="126"/>
    </row>
    <row r="756" spans="2:34" s="6" customFormat="1" x14ac:dyDescent="0.2">
      <c r="B756" s="35"/>
      <c r="J756" s="196"/>
      <c r="K756" s="35"/>
      <c r="L756" s="35"/>
      <c r="M756" s="23"/>
      <c r="P756" s="23"/>
      <c r="R756" s="163"/>
      <c r="T756" s="23"/>
      <c r="V756" s="142"/>
      <c r="AH756" s="126"/>
    </row>
    <row r="757" spans="2:34" s="6" customFormat="1" x14ac:dyDescent="0.2">
      <c r="B757" s="35"/>
      <c r="J757" s="196"/>
      <c r="K757" s="35"/>
      <c r="L757" s="35"/>
      <c r="M757" s="23"/>
      <c r="P757" s="23"/>
      <c r="R757" s="163"/>
      <c r="T757" s="23"/>
      <c r="V757" s="142"/>
      <c r="AH757" s="126"/>
    </row>
    <row r="758" spans="2:34" s="6" customFormat="1" x14ac:dyDescent="0.2">
      <c r="B758" s="35"/>
      <c r="J758" s="196"/>
      <c r="K758" s="35"/>
      <c r="L758" s="35"/>
      <c r="M758" s="23"/>
      <c r="P758" s="23"/>
      <c r="R758" s="163"/>
      <c r="T758" s="23"/>
      <c r="V758" s="142"/>
      <c r="AH758" s="126"/>
    </row>
    <row r="759" spans="2:34" s="6" customFormat="1" x14ac:dyDescent="0.2">
      <c r="B759" s="35"/>
      <c r="J759" s="196"/>
      <c r="K759" s="35"/>
      <c r="L759" s="35"/>
      <c r="M759" s="23"/>
      <c r="P759" s="23"/>
      <c r="R759" s="163"/>
      <c r="T759" s="23"/>
      <c r="V759" s="142"/>
      <c r="AH759" s="126"/>
    </row>
    <row r="760" spans="2:34" s="6" customFormat="1" x14ac:dyDescent="0.2">
      <c r="B760" s="35"/>
      <c r="J760" s="196"/>
      <c r="K760" s="35"/>
      <c r="L760" s="35"/>
      <c r="M760" s="23"/>
      <c r="P760" s="23"/>
      <c r="R760" s="163"/>
      <c r="T760" s="23"/>
      <c r="V760" s="142"/>
      <c r="AH760" s="126"/>
    </row>
    <row r="761" spans="2:34" s="6" customFormat="1" x14ac:dyDescent="0.2">
      <c r="B761" s="35"/>
      <c r="J761" s="196"/>
      <c r="K761" s="35"/>
      <c r="L761" s="35"/>
      <c r="M761" s="23"/>
      <c r="P761" s="23"/>
      <c r="R761" s="163"/>
      <c r="T761" s="23"/>
      <c r="V761" s="142"/>
      <c r="AH761" s="126"/>
    </row>
    <row r="762" spans="2:34" s="6" customFormat="1" x14ac:dyDescent="0.2">
      <c r="B762" s="35"/>
      <c r="J762" s="196"/>
      <c r="K762" s="35"/>
      <c r="L762" s="35"/>
      <c r="M762" s="23"/>
      <c r="P762" s="23"/>
      <c r="R762" s="163"/>
      <c r="T762" s="23"/>
      <c r="V762" s="142"/>
      <c r="AH762" s="126"/>
    </row>
    <row r="763" spans="2:34" s="6" customFormat="1" x14ac:dyDescent="0.2">
      <c r="B763" s="35"/>
      <c r="J763" s="196"/>
      <c r="K763" s="35"/>
      <c r="L763" s="35"/>
      <c r="M763" s="23"/>
      <c r="P763" s="23"/>
      <c r="R763" s="163"/>
      <c r="T763" s="23"/>
      <c r="V763" s="142"/>
      <c r="AH763" s="126"/>
    </row>
    <row r="764" spans="2:34" s="6" customFormat="1" x14ac:dyDescent="0.2">
      <c r="B764" s="35"/>
      <c r="J764" s="196"/>
      <c r="K764" s="35"/>
      <c r="L764" s="35"/>
      <c r="M764" s="23"/>
      <c r="P764" s="23"/>
      <c r="R764" s="163"/>
      <c r="T764" s="23"/>
      <c r="V764" s="142"/>
      <c r="AH764" s="126"/>
    </row>
    <row r="765" spans="2:34" s="6" customFormat="1" x14ac:dyDescent="0.2">
      <c r="B765" s="35"/>
      <c r="J765" s="196"/>
      <c r="K765" s="35"/>
      <c r="L765" s="35"/>
      <c r="M765" s="23"/>
      <c r="P765" s="23"/>
      <c r="R765" s="163"/>
      <c r="T765" s="23"/>
      <c r="V765" s="142"/>
      <c r="AH765" s="126"/>
    </row>
    <row r="766" spans="2:34" s="6" customFormat="1" x14ac:dyDescent="0.2">
      <c r="B766" s="35"/>
      <c r="J766" s="196"/>
      <c r="K766" s="35"/>
      <c r="L766" s="35"/>
      <c r="M766" s="23"/>
      <c r="P766" s="23"/>
      <c r="R766" s="163"/>
      <c r="T766" s="23"/>
      <c r="V766" s="142"/>
      <c r="AH766" s="126"/>
    </row>
    <row r="767" spans="2:34" s="6" customFormat="1" x14ac:dyDescent="0.2">
      <c r="B767" s="35"/>
      <c r="J767" s="196"/>
      <c r="K767" s="35"/>
      <c r="L767" s="35"/>
      <c r="M767" s="23"/>
      <c r="P767" s="23"/>
      <c r="R767" s="163"/>
      <c r="T767" s="23"/>
      <c r="V767" s="142"/>
      <c r="AH767" s="126"/>
    </row>
    <row r="768" spans="2:34" s="6" customFormat="1" x14ac:dyDescent="0.2">
      <c r="B768" s="35"/>
      <c r="J768" s="196"/>
      <c r="K768" s="35"/>
      <c r="L768" s="35"/>
      <c r="M768" s="23"/>
      <c r="P768" s="23"/>
      <c r="R768" s="163"/>
      <c r="T768" s="23"/>
      <c r="V768" s="142"/>
      <c r="AH768" s="126"/>
    </row>
    <row r="769" spans="2:34" s="6" customFormat="1" x14ac:dyDescent="0.2">
      <c r="B769" s="35"/>
      <c r="J769" s="196"/>
      <c r="K769" s="35"/>
      <c r="L769" s="35"/>
      <c r="M769" s="23"/>
      <c r="P769" s="23"/>
      <c r="R769" s="163"/>
      <c r="T769" s="23"/>
      <c r="V769" s="142"/>
      <c r="AH769" s="126"/>
    </row>
    <row r="770" spans="2:34" s="6" customFormat="1" x14ac:dyDescent="0.2">
      <c r="B770" s="35"/>
      <c r="J770" s="196"/>
      <c r="K770" s="35"/>
      <c r="L770" s="35"/>
      <c r="M770" s="23"/>
      <c r="P770" s="23"/>
      <c r="R770" s="163"/>
      <c r="T770" s="23"/>
      <c r="V770" s="142"/>
      <c r="AH770" s="126"/>
    </row>
    <row r="771" spans="2:34" s="6" customFormat="1" x14ac:dyDescent="0.2">
      <c r="B771" s="35"/>
      <c r="J771" s="196"/>
      <c r="K771" s="35"/>
      <c r="L771" s="35"/>
      <c r="M771" s="23"/>
      <c r="P771" s="23"/>
      <c r="R771" s="163"/>
      <c r="T771" s="23"/>
      <c r="V771" s="142"/>
      <c r="AH771" s="126"/>
    </row>
    <row r="772" spans="2:34" s="6" customFormat="1" x14ac:dyDescent="0.2">
      <c r="B772" s="35"/>
      <c r="J772" s="196"/>
      <c r="K772" s="35"/>
      <c r="L772" s="35"/>
      <c r="M772" s="23"/>
      <c r="P772" s="23"/>
      <c r="R772" s="163"/>
      <c r="T772" s="23"/>
      <c r="V772" s="142"/>
      <c r="AH772" s="126"/>
    </row>
    <row r="773" spans="2:34" s="6" customFormat="1" x14ac:dyDescent="0.2">
      <c r="B773" s="35"/>
      <c r="J773" s="196"/>
      <c r="K773" s="35"/>
      <c r="L773" s="35"/>
      <c r="M773" s="23"/>
      <c r="P773" s="23"/>
      <c r="R773" s="163"/>
      <c r="T773" s="23"/>
      <c r="V773" s="142"/>
      <c r="AH773" s="126"/>
    </row>
    <row r="774" spans="2:34" s="6" customFormat="1" x14ac:dyDescent="0.2">
      <c r="B774" s="35"/>
      <c r="J774" s="196"/>
      <c r="K774" s="35"/>
      <c r="L774" s="35"/>
      <c r="M774" s="23"/>
      <c r="P774" s="23"/>
      <c r="R774" s="163"/>
      <c r="T774" s="23"/>
      <c r="V774" s="142"/>
      <c r="AH774" s="126"/>
    </row>
    <row r="775" spans="2:34" s="6" customFormat="1" x14ac:dyDescent="0.2">
      <c r="B775" s="35"/>
      <c r="J775" s="196"/>
      <c r="K775" s="35"/>
      <c r="L775" s="35"/>
      <c r="M775" s="23"/>
      <c r="P775" s="23"/>
      <c r="R775" s="163"/>
      <c r="T775" s="23"/>
      <c r="V775" s="142"/>
      <c r="AH775" s="126"/>
    </row>
    <row r="776" spans="2:34" s="6" customFormat="1" x14ac:dyDescent="0.2">
      <c r="B776" s="35"/>
      <c r="J776" s="196"/>
      <c r="K776" s="35"/>
      <c r="L776" s="35"/>
      <c r="M776" s="23"/>
      <c r="P776" s="23"/>
      <c r="R776" s="163"/>
      <c r="T776" s="23"/>
      <c r="V776" s="142"/>
      <c r="AH776" s="126"/>
    </row>
    <row r="777" spans="2:34" s="6" customFormat="1" x14ac:dyDescent="0.2">
      <c r="B777" s="35"/>
      <c r="J777" s="196"/>
      <c r="K777" s="35"/>
      <c r="L777" s="35"/>
      <c r="M777" s="23"/>
      <c r="P777" s="23"/>
      <c r="R777" s="163"/>
      <c r="T777" s="23"/>
      <c r="V777" s="142"/>
      <c r="AH777" s="126"/>
    </row>
    <row r="778" spans="2:34" s="6" customFormat="1" x14ac:dyDescent="0.2">
      <c r="B778" s="35"/>
      <c r="J778" s="196"/>
      <c r="K778" s="35"/>
      <c r="L778" s="35"/>
      <c r="M778" s="23"/>
      <c r="P778" s="23"/>
      <c r="R778" s="163"/>
      <c r="T778" s="23"/>
      <c r="V778" s="142"/>
      <c r="AH778" s="126"/>
    </row>
    <row r="779" spans="2:34" s="6" customFormat="1" x14ac:dyDescent="0.2">
      <c r="B779" s="35"/>
      <c r="J779" s="196"/>
      <c r="K779" s="35"/>
      <c r="L779" s="35"/>
      <c r="M779" s="23"/>
      <c r="P779" s="23"/>
      <c r="R779" s="163"/>
      <c r="T779" s="23"/>
      <c r="V779" s="142"/>
      <c r="AH779" s="126"/>
    </row>
    <row r="780" spans="2:34" s="6" customFormat="1" x14ac:dyDescent="0.2">
      <c r="B780" s="35"/>
      <c r="J780" s="196"/>
      <c r="K780" s="35"/>
      <c r="L780" s="35"/>
      <c r="M780" s="23"/>
      <c r="P780" s="23"/>
      <c r="R780" s="163"/>
      <c r="T780" s="23"/>
      <c r="V780" s="142"/>
      <c r="AH780" s="126"/>
    </row>
    <row r="781" spans="2:34" s="6" customFormat="1" x14ac:dyDescent="0.2">
      <c r="B781" s="35"/>
      <c r="J781" s="196"/>
      <c r="K781" s="35"/>
      <c r="L781" s="35"/>
      <c r="M781" s="23"/>
      <c r="P781" s="23"/>
      <c r="R781" s="163"/>
      <c r="T781" s="23"/>
      <c r="V781" s="142"/>
      <c r="AH781" s="126"/>
    </row>
    <row r="782" spans="2:34" s="6" customFormat="1" x14ac:dyDescent="0.2">
      <c r="B782" s="35"/>
      <c r="J782" s="196"/>
      <c r="K782" s="35"/>
      <c r="L782" s="35"/>
      <c r="M782" s="23"/>
      <c r="P782" s="23"/>
      <c r="R782" s="163"/>
      <c r="T782" s="23"/>
      <c r="V782" s="142"/>
      <c r="AH782" s="126"/>
    </row>
    <row r="783" spans="2:34" s="6" customFormat="1" x14ac:dyDescent="0.2">
      <c r="B783" s="35"/>
      <c r="J783" s="196"/>
      <c r="K783" s="35"/>
      <c r="L783" s="35"/>
      <c r="M783" s="23"/>
      <c r="P783" s="23"/>
      <c r="R783" s="163"/>
      <c r="T783" s="23"/>
      <c r="V783" s="142"/>
      <c r="AH783" s="126"/>
    </row>
    <row r="784" spans="2:34" s="6" customFormat="1" x14ac:dyDescent="0.2">
      <c r="B784" s="35"/>
      <c r="J784" s="196"/>
      <c r="K784" s="35"/>
      <c r="L784" s="35"/>
      <c r="M784" s="23"/>
      <c r="P784" s="23"/>
      <c r="R784" s="163"/>
      <c r="T784" s="23"/>
      <c r="V784" s="142"/>
      <c r="AH784" s="126"/>
    </row>
    <row r="785" spans="2:34" s="6" customFormat="1" x14ac:dyDescent="0.2">
      <c r="B785" s="35"/>
      <c r="J785" s="196"/>
      <c r="K785" s="35"/>
      <c r="L785" s="35"/>
      <c r="M785" s="23"/>
      <c r="P785" s="23"/>
      <c r="R785" s="163"/>
      <c r="T785" s="23"/>
      <c r="V785" s="142"/>
      <c r="AH785" s="126"/>
    </row>
    <row r="786" spans="2:34" s="6" customFormat="1" x14ac:dyDescent="0.2">
      <c r="B786" s="35"/>
      <c r="J786" s="196"/>
      <c r="K786" s="35"/>
      <c r="L786" s="35"/>
      <c r="M786" s="23"/>
      <c r="P786" s="23"/>
      <c r="R786" s="163"/>
      <c r="T786" s="23"/>
      <c r="V786" s="142"/>
      <c r="AH786" s="126"/>
    </row>
    <row r="787" spans="2:34" s="6" customFormat="1" x14ac:dyDescent="0.2">
      <c r="B787" s="35"/>
      <c r="J787" s="196"/>
      <c r="K787" s="35"/>
      <c r="L787" s="35"/>
      <c r="M787" s="23"/>
      <c r="P787" s="23"/>
      <c r="R787" s="163"/>
      <c r="T787" s="23"/>
      <c r="V787" s="142"/>
      <c r="AH787" s="126"/>
    </row>
    <row r="788" spans="2:34" s="6" customFormat="1" x14ac:dyDescent="0.2">
      <c r="B788" s="35"/>
      <c r="J788" s="196"/>
      <c r="K788" s="35"/>
      <c r="L788" s="35"/>
      <c r="M788" s="23"/>
      <c r="P788" s="23"/>
      <c r="R788" s="163"/>
      <c r="T788" s="23"/>
      <c r="V788" s="142"/>
      <c r="AH788" s="126"/>
    </row>
    <row r="789" spans="2:34" s="6" customFormat="1" x14ac:dyDescent="0.2">
      <c r="B789" s="35"/>
      <c r="J789" s="196"/>
      <c r="K789" s="35"/>
      <c r="L789" s="35"/>
      <c r="M789" s="23"/>
      <c r="P789" s="23"/>
      <c r="R789" s="163"/>
      <c r="T789" s="23"/>
      <c r="V789" s="142"/>
      <c r="AH789" s="126"/>
    </row>
    <row r="790" spans="2:34" s="6" customFormat="1" x14ac:dyDescent="0.2">
      <c r="B790" s="35"/>
      <c r="J790" s="196"/>
      <c r="K790" s="35"/>
      <c r="L790" s="35"/>
      <c r="M790" s="23"/>
      <c r="P790" s="23"/>
      <c r="R790" s="163"/>
      <c r="T790" s="23"/>
      <c r="V790" s="142"/>
      <c r="AH790" s="126"/>
    </row>
    <row r="791" spans="2:34" s="6" customFormat="1" x14ac:dyDescent="0.2">
      <c r="B791" s="35"/>
      <c r="J791" s="196"/>
      <c r="K791" s="35"/>
      <c r="L791" s="35"/>
      <c r="M791" s="23"/>
      <c r="P791" s="23"/>
      <c r="R791" s="163"/>
      <c r="T791" s="23"/>
      <c r="V791" s="142"/>
      <c r="AH791" s="126"/>
    </row>
    <row r="792" spans="2:34" s="6" customFormat="1" x14ac:dyDescent="0.2">
      <c r="B792" s="35"/>
      <c r="J792" s="196"/>
      <c r="K792" s="35"/>
      <c r="L792" s="35"/>
      <c r="M792" s="23"/>
      <c r="P792" s="23"/>
      <c r="R792" s="163"/>
      <c r="T792" s="23"/>
      <c r="V792" s="142"/>
      <c r="AH792" s="126"/>
    </row>
    <row r="793" spans="2:34" s="6" customFormat="1" x14ac:dyDescent="0.2">
      <c r="B793" s="35"/>
      <c r="J793" s="196"/>
      <c r="K793" s="35"/>
      <c r="L793" s="35"/>
      <c r="M793" s="23"/>
      <c r="P793" s="23"/>
      <c r="R793" s="163"/>
      <c r="T793" s="23"/>
      <c r="V793" s="142"/>
      <c r="AH793" s="126"/>
    </row>
    <row r="794" spans="2:34" s="6" customFormat="1" x14ac:dyDescent="0.2">
      <c r="B794" s="35"/>
      <c r="J794" s="196"/>
      <c r="K794" s="35"/>
      <c r="L794" s="35"/>
      <c r="M794" s="23"/>
      <c r="P794" s="23"/>
      <c r="R794" s="163"/>
      <c r="T794" s="23"/>
      <c r="V794" s="142"/>
      <c r="AH794" s="126"/>
    </row>
    <row r="795" spans="2:34" s="6" customFormat="1" x14ac:dyDescent="0.2">
      <c r="B795" s="35"/>
      <c r="J795" s="196"/>
      <c r="K795" s="35"/>
      <c r="L795" s="35"/>
      <c r="M795" s="23"/>
      <c r="P795" s="23"/>
      <c r="R795" s="163"/>
      <c r="T795" s="23"/>
      <c r="V795" s="142"/>
      <c r="AH795" s="126"/>
    </row>
    <row r="796" spans="2:34" s="6" customFormat="1" x14ac:dyDescent="0.2">
      <c r="B796" s="35"/>
      <c r="J796" s="196"/>
      <c r="K796" s="35"/>
      <c r="L796" s="35"/>
      <c r="M796" s="23"/>
      <c r="P796" s="23"/>
      <c r="R796" s="163"/>
      <c r="T796" s="23"/>
      <c r="V796" s="142"/>
      <c r="AH796" s="126"/>
    </row>
    <row r="797" spans="2:34" s="6" customFormat="1" x14ac:dyDescent="0.2">
      <c r="B797" s="35"/>
      <c r="J797" s="196"/>
      <c r="K797" s="35"/>
      <c r="L797" s="35"/>
      <c r="M797" s="23"/>
      <c r="P797" s="23"/>
      <c r="R797" s="163"/>
      <c r="T797" s="23"/>
      <c r="V797" s="142"/>
      <c r="AH797" s="126"/>
    </row>
    <row r="798" spans="2:34" s="6" customFormat="1" x14ac:dyDescent="0.2">
      <c r="B798" s="35"/>
      <c r="J798" s="196"/>
      <c r="K798" s="35"/>
      <c r="L798" s="35"/>
      <c r="M798" s="23"/>
      <c r="P798" s="23"/>
      <c r="R798" s="163"/>
      <c r="T798" s="23"/>
      <c r="V798" s="142"/>
      <c r="AH798" s="126"/>
    </row>
    <row r="799" spans="2:34" s="6" customFormat="1" x14ac:dyDescent="0.2">
      <c r="B799" s="35"/>
      <c r="J799" s="196"/>
      <c r="K799" s="35"/>
      <c r="L799" s="35"/>
      <c r="M799" s="23"/>
      <c r="P799" s="23"/>
      <c r="R799" s="163"/>
      <c r="T799" s="23"/>
      <c r="V799" s="142"/>
      <c r="AH799" s="126"/>
    </row>
    <row r="800" spans="2:34" s="6" customFormat="1" x14ac:dyDescent="0.2">
      <c r="B800" s="35"/>
      <c r="J800" s="196"/>
      <c r="K800" s="35"/>
      <c r="L800" s="35"/>
      <c r="M800" s="23"/>
      <c r="P800" s="23"/>
      <c r="R800" s="163"/>
      <c r="T800" s="23"/>
      <c r="V800" s="142"/>
      <c r="AH800" s="126"/>
    </row>
    <row r="801" spans="2:34" s="6" customFormat="1" x14ac:dyDescent="0.2">
      <c r="B801" s="35"/>
      <c r="J801" s="196"/>
      <c r="K801" s="35"/>
      <c r="L801" s="35"/>
      <c r="M801" s="23"/>
      <c r="P801" s="23"/>
      <c r="R801" s="163"/>
      <c r="T801" s="23"/>
      <c r="V801" s="142"/>
      <c r="AH801" s="126"/>
    </row>
    <row r="802" spans="2:34" s="6" customFormat="1" x14ac:dyDescent="0.2">
      <c r="B802" s="35"/>
      <c r="J802" s="196"/>
      <c r="K802" s="35"/>
      <c r="L802" s="35"/>
      <c r="M802" s="23"/>
      <c r="P802" s="23"/>
      <c r="R802" s="163"/>
      <c r="T802" s="23"/>
      <c r="V802" s="142"/>
      <c r="AH802" s="126"/>
    </row>
    <row r="803" spans="2:34" s="6" customFormat="1" x14ac:dyDescent="0.2">
      <c r="B803" s="35"/>
      <c r="J803" s="196"/>
      <c r="K803" s="35"/>
      <c r="L803" s="35"/>
      <c r="M803" s="23"/>
      <c r="P803" s="23"/>
      <c r="R803" s="163"/>
      <c r="T803" s="23"/>
      <c r="V803" s="142"/>
      <c r="AH803" s="126"/>
    </row>
    <row r="804" spans="2:34" s="6" customFormat="1" x14ac:dyDescent="0.2">
      <c r="B804" s="35"/>
      <c r="J804" s="196"/>
      <c r="K804" s="35"/>
      <c r="L804" s="35"/>
      <c r="M804" s="23"/>
      <c r="P804" s="23"/>
      <c r="R804" s="163"/>
      <c r="T804" s="23"/>
      <c r="V804" s="142"/>
      <c r="AH804" s="126"/>
    </row>
    <row r="805" spans="2:34" s="6" customFormat="1" x14ac:dyDescent="0.2">
      <c r="B805" s="35"/>
      <c r="J805" s="196"/>
      <c r="K805" s="35"/>
      <c r="L805" s="35"/>
      <c r="M805" s="23"/>
      <c r="P805" s="23"/>
      <c r="R805" s="163"/>
      <c r="T805" s="23"/>
      <c r="V805" s="142"/>
      <c r="AH805" s="126"/>
    </row>
    <row r="806" spans="2:34" s="6" customFormat="1" x14ac:dyDescent="0.2">
      <c r="B806" s="35"/>
      <c r="J806" s="196"/>
      <c r="K806" s="35"/>
      <c r="L806" s="35"/>
      <c r="M806" s="23"/>
      <c r="P806" s="23"/>
      <c r="R806" s="163"/>
      <c r="T806" s="23"/>
      <c r="V806" s="142"/>
      <c r="AH806" s="126"/>
    </row>
    <row r="807" spans="2:34" s="6" customFormat="1" x14ac:dyDescent="0.2">
      <c r="B807" s="35"/>
      <c r="J807" s="196"/>
      <c r="K807" s="35"/>
      <c r="L807" s="35"/>
      <c r="M807" s="23"/>
      <c r="P807" s="23"/>
      <c r="R807" s="163"/>
      <c r="T807" s="23"/>
      <c r="V807" s="142"/>
      <c r="AH807" s="126"/>
    </row>
    <row r="808" spans="2:34" s="6" customFormat="1" x14ac:dyDescent="0.2">
      <c r="B808" s="35"/>
      <c r="J808" s="196"/>
      <c r="K808" s="35"/>
      <c r="L808" s="35"/>
      <c r="M808" s="23"/>
      <c r="P808" s="23"/>
      <c r="R808" s="163"/>
      <c r="T808" s="23"/>
      <c r="V808" s="142"/>
      <c r="AH808" s="126"/>
    </row>
    <row r="809" spans="2:34" s="6" customFormat="1" x14ac:dyDescent="0.2">
      <c r="B809" s="35"/>
      <c r="J809" s="196"/>
      <c r="K809" s="35"/>
      <c r="L809" s="35"/>
      <c r="M809" s="23"/>
      <c r="P809" s="23"/>
      <c r="R809" s="163"/>
      <c r="T809" s="23"/>
      <c r="V809" s="142"/>
      <c r="AH809" s="126"/>
    </row>
    <row r="810" spans="2:34" s="6" customFormat="1" x14ac:dyDescent="0.2">
      <c r="B810" s="35"/>
      <c r="J810" s="196"/>
      <c r="K810" s="35"/>
      <c r="L810" s="35"/>
      <c r="M810" s="23"/>
      <c r="P810" s="23"/>
      <c r="R810" s="163"/>
      <c r="T810" s="23"/>
      <c r="V810" s="142"/>
      <c r="AH810" s="126"/>
    </row>
    <row r="811" spans="2:34" s="6" customFormat="1" x14ac:dyDescent="0.2">
      <c r="B811" s="35"/>
      <c r="J811" s="196"/>
      <c r="K811" s="35"/>
      <c r="L811" s="35"/>
      <c r="M811" s="23"/>
      <c r="P811" s="23"/>
      <c r="R811" s="163"/>
      <c r="T811" s="23"/>
      <c r="V811" s="142"/>
      <c r="AH811" s="126"/>
    </row>
    <row r="812" spans="2:34" s="6" customFormat="1" x14ac:dyDescent="0.2">
      <c r="B812" s="35"/>
      <c r="J812" s="196"/>
      <c r="K812" s="35"/>
      <c r="L812" s="35"/>
      <c r="M812" s="23"/>
      <c r="P812" s="23"/>
      <c r="R812" s="163"/>
      <c r="T812" s="23"/>
      <c r="V812" s="142"/>
      <c r="AH812" s="126"/>
    </row>
    <row r="813" spans="2:34" s="6" customFormat="1" x14ac:dyDescent="0.2">
      <c r="B813" s="35"/>
      <c r="J813" s="196"/>
      <c r="K813" s="35"/>
      <c r="L813" s="35"/>
      <c r="M813" s="23"/>
      <c r="P813" s="23"/>
      <c r="R813" s="163"/>
      <c r="T813" s="23"/>
      <c r="V813" s="142"/>
      <c r="AH813" s="126"/>
    </row>
    <row r="814" spans="2:34" s="6" customFormat="1" x14ac:dyDescent="0.2">
      <c r="B814" s="35"/>
      <c r="J814" s="196"/>
      <c r="K814" s="35"/>
      <c r="L814" s="35"/>
      <c r="M814" s="23"/>
      <c r="P814" s="23"/>
      <c r="R814" s="163"/>
      <c r="T814" s="23"/>
      <c r="V814" s="142"/>
      <c r="AH814" s="126"/>
    </row>
    <row r="815" spans="2:34" s="6" customFormat="1" x14ac:dyDescent="0.2">
      <c r="B815" s="35"/>
      <c r="J815" s="196"/>
      <c r="K815" s="35"/>
      <c r="L815" s="35"/>
      <c r="M815" s="23"/>
      <c r="P815" s="23"/>
      <c r="R815" s="163"/>
      <c r="T815" s="23"/>
      <c r="V815" s="142"/>
      <c r="AH815" s="126"/>
    </row>
    <row r="816" spans="2:34" s="6" customFormat="1" x14ac:dyDescent="0.2">
      <c r="B816" s="35"/>
      <c r="J816" s="196"/>
      <c r="K816" s="35"/>
      <c r="L816" s="35"/>
      <c r="M816" s="23"/>
      <c r="P816" s="23"/>
      <c r="R816" s="163"/>
      <c r="T816" s="23"/>
      <c r="V816" s="142"/>
      <c r="AH816" s="126"/>
    </row>
    <row r="817" spans="2:34" s="6" customFormat="1" x14ac:dyDescent="0.2">
      <c r="B817" s="35"/>
      <c r="J817" s="196"/>
      <c r="K817" s="35"/>
      <c r="L817" s="35"/>
      <c r="M817" s="23"/>
      <c r="P817" s="23"/>
      <c r="R817" s="163"/>
      <c r="T817" s="23"/>
      <c r="V817" s="142"/>
      <c r="AH817" s="126"/>
    </row>
    <row r="818" spans="2:34" s="6" customFormat="1" x14ac:dyDescent="0.2">
      <c r="B818" s="35"/>
      <c r="J818" s="196"/>
      <c r="K818" s="35"/>
      <c r="L818" s="35"/>
      <c r="M818" s="23"/>
      <c r="P818" s="23"/>
      <c r="R818" s="163"/>
      <c r="T818" s="23"/>
      <c r="V818" s="142"/>
      <c r="AH818" s="126"/>
    </row>
    <row r="819" spans="2:34" s="6" customFormat="1" x14ac:dyDescent="0.2">
      <c r="B819" s="35"/>
      <c r="J819" s="196"/>
      <c r="K819" s="35"/>
      <c r="L819" s="35"/>
      <c r="M819" s="23"/>
      <c r="P819" s="23"/>
      <c r="R819" s="163"/>
      <c r="T819" s="23"/>
      <c r="V819" s="142"/>
      <c r="AH819" s="126"/>
    </row>
    <row r="820" spans="2:34" s="6" customFormat="1" x14ac:dyDescent="0.2">
      <c r="B820" s="35"/>
      <c r="J820" s="196"/>
      <c r="K820" s="35"/>
      <c r="L820" s="35"/>
      <c r="M820" s="23"/>
      <c r="P820" s="23"/>
      <c r="R820" s="163"/>
      <c r="T820" s="23"/>
      <c r="V820" s="142"/>
      <c r="AH820" s="126"/>
    </row>
    <row r="821" spans="2:34" s="6" customFormat="1" x14ac:dyDescent="0.2">
      <c r="B821" s="35"/>
      <c r="J821" s="196"/>
      <c r="K821" s="35"/>
      <c r="L821" s="35"/>
      <c r="M821" s="23"/>
      <c r="P821" s="23"/>
      <c r="R821" s="163"/>
      <c r="T821" s="23"/>
      <c r="V821" s="142"/>
      <c r="AH821" s="126"/>
    </row>
    <row r="822" spans="2:34" s="6" customFormat="1" x14ac:dyDescent="0.2">
      <c r="B822" s="35"/>
      <c r="J822" s="196"/>
      <c r="K822" s="35"/>
      <c r="L822" s="35"/>
      <c r="M822" s="23"/>
      <c r="P822" s="23"/>
      <c r="R822" s="163"/>
      <c r="T822" s="23"/>
      <c r="V822" s="142"/>
      <c r="AH822" s="126"/>
    </row>
    <row r="823" spans="2:34" s="6" customFormat="1" x14ac:dyDescent="0.2">
      <c r="B823" s="35"/>
      <c r="J823" s="196"/>
      <c r="K823" s="35"/>
      <c r="L823" s="35"/>
      <c r="M823" s="23"/>
      <c r="P823" s="23"/>
      <c r="R823" s="163"/>
      <c r="T823" s="23"/>
      <c r="V823" s="142"/>
      <c r="AH823" s="126"/>
    </row>
    <row r="824" spans="2:34" s="6" customFormat="1" x14ac:dyDescent="0.2">
      <c r="B824" s="35"/>
      <c r="J824" s="196"/>
      <c r="K824" s="35"/>
      <c r="L824" s="35"/>
      <c r="M824" s="23"/>
      <c r="P824" s="23"/>
      <c r="R824" s="163"/>
      <c r="T824" s="23"/>
      <c r="V824" s="142"/>
      <c r="AH824" s="126"/>
    </row>
    <row r="825" spans="2:34" s="6" customFormat="1" x14ac:dyDescent="0.2">
      <c r="B825" s="35"/>
      <c r="J825" s="196"/>
      <c r="K825" s="35"/>
      <c r="L825" s="35"/>
      <c r="M825" s="23"/>
      <c r="P825" s="23"/>
      <c r="R825" s="163"/>
      <c r="T825" s="23"/>
      <c r="V825" s="142"/>
      <c r="AH825" s="126"/>
    </row>
    <row r="826" spans="2:34" s="6" customFormat="1" x14ac:dyDescent="0.2">
      <c r="B826" s="35"/>
      <c r="J826" s="196"/>
      <c r="K826" s="35"/>
      <c r="L826" s="35"/>
      <c r="M826" s="23"/>
      <c r="P826" s="23"/>
      <c r="R826" s="163"/>
      <c r="T826" s="23"/>
      <c r="V826" s="142"/>
      <c r="AH826" s="126"/>
    </row>
    <row r="827" spans="2:34" s="6" customFormat="1" x14ac:dyDescent="0.2">
      <c r="B827" s="35"/>
      <c r="J827" s="196"/>
      <c r="K827" s="35"/>
      <c r="L827" s="35"/>
      <c r="M827" s="23"/>
      <c r="P827" s="23"/>
      <c r="R827" s="163"/>
      <c r="T827" s="23"/>
      <c r="V827" s="142"/>
      <c r="AH827" s="126"/>
    </row>
    <row r="828" spans="2:34" s="6" customFormat="1" x14ac:dyDescent="0.2">
      <c r="B828" s="35"/>
      <c r="J828" s="196"/>
      <c r="K828" s="35"/>
      <c r="L828" s="35"/>
      <c r="M828" s="23"/>
      <c r="P828" s="23"/>
      <c r="R828" s="163"/>
      <c r="T828" s="23"/>
      <c r="V828" s="142"/>
      <c r="AH828" s="126"/>
    </row>
    <row r="829" spans="2:34" s="6" customFormat="1" x14ac:dyDescent="0.2">
      <c r="B829" s="35"/>
      <c r="J829" s="196"/>
      <c r="K829" s="35"/>
      <c r="L829" s="35"/>
      <c r="M829" s="23"/>
      <c r="P829" s="23"/>
      <c r="R829" s="163"/>
      <c r="T829" s="23"/>
      <c r="V829" s="142"/>
      <c r="AH829" s="126"/>
    </row>
    <row r="830" spans="2:34" s="6" customFormat="1" x14ac:dyDescent="0.2">
      <c r="B830" s="35"/>
      <c r="J830" s="196"/>
      <c r="K830" s="35"/>
      <c r="L830" s="35"/>
      <c r="M830" s="23"/>
      <c r="P830" s="23"/>
      <c r="R830" s="163"/>
      <c r="T830" s="23"/>
      <c r="V830" s="142"/>
      <c r="AH830" s="126"/>
    </row>
    <row r="831" spans="2:34" s="6" customFormat="1" x14ac:dyDescent="0.2">
      <c r="B831" s="35"/>
      <c r="J831" s="196"/>
      <c r="K831" s="35"/>
      <c r="L831" s="35"/>
      <c r="M831" s="23"/>
      <c r="P831" s="23"/>
      <c r="R831" s="163"/>
      <c r="T831" s="23"/>
      <c r="V831" s="142"/>
      <c r="AH831" s="126"/>
    </row>
    <row r="832" spans="2:34" s="6" customFormat="1" x14ac:dyDescent="0.2">
      <c r="B832" s="35"/>
      <c r="J832" s="196"/>
      <c r="K832" s="35"/>
      <c r="L832" s="35"/>
      <c r="M832" s="23"/>
      <c r="P832" s="23"/>
      <c r="R832" s="163"/>
      <c r="T832" s="23"/>
      <c r="V832" s="142"/>
      <c r="AH832" s="126"/>
    </row>
    <row r="833" spans="2:34" s="6" customFormat="1" x14ac:dyDescent="0.2">
      <c r="B833" s="35"/>
      <c r="J833" s="196"/>
      <c r="K833" s="35"/>
      <c r="L833" s="35"/>
      <c r="M833" s="23"/>
      <c r="P833" s="23"/>
      <c r="R833" s="163"/>
      <c r="T833" s="23"/>
      <c r="V833" s="142"/>
      <c r="AH833" s="126"/>
    </row>
    <row r="834" spans="2:34" s="6" customFormat="1" x14ac:dyDescent="0.2">
      <c r="B834" s="35"/>
      <c r="J834" s="196"/>
      <c r="K834" s="35"/>
      <c r="L834" s="35"/>
      <c r="M834" s="23"/>
      <c r="P834" s="23"/>
      <c r="R834" s="163"/>
      <c r="T834" s="23"/>
      <c r="V834" s="142"/>
      <c r="AH834" s="126"/>
    </row>
    <row r="835" spans="2:34" s="6" customFormat="1" x14ac:dyDescent="0.2">
      <c r="B835" s="35"/>
      <c r="J835" s="196"/>
      <c r="K835" s="35"/>
      <c r="L835" s="35"/>
      <c r="M835" s="23"/>
      <c r="P835" s="23"/>
      <c r="R835" s="163"/>
      <c r="T835" s="23"/>
      <c r="V835" s="142"/>
      <c r="AH835" s="126"/>
    </row>
    <row r="836" spans="2:34" s="6" customFormat="1" x14ac:dyDescent="0.2">
      <c r="B836" s="35"/>
      <c r="J836" s="196"/>
      <c r="K836" s="35"/>
      <c r="L836" s="35"/>
      <c r="M836" s="23"/>
      <c r="P836" s="23"/>
      <c r="R836" s="163"/>
      <c r="T836" s="23"/>
      <c r="V836" s="142"/>
      <c r="AH836" s="126"/>
    </row>
    <row r="837" spans="2:34" s="6" customFormat="1" x14ac:dyDescent="0.2">
      <c r="B837" s="35"/>
      <c r="J837" s="196"/>
      <c r="K837" s="35"/>
      <c r="L837" s="35"/>
      <c r="M837" s="23"/>
      <c r="P837" s="23"/>
      <c r="R837" s="163"/>
      <c r="T837" s="23"/>
      <c r="V837" s="142"/>
      <c r="AH837" s="126"/>
    </row>
    <row r="838" spans="2:34" s="6" customFormat="1" x14ac:dyDescent="0.2">
      <c r="B838" s="35"/>
      <c r="J838" s="196"/>
      <c r="K838" s="35"/>
      <c r="L838" s="35"/>
      <c r="M838" s="23"/>
      <c r="P838" s="23"/>
      <c r="R838" s="163"/>
      <c r="T838" s="23"/>
      <c r="V838" s="142"/>
      <c r="AH838" s="126"/>
    </row>
    <row r="839" spans="2:34" s="6" customFormat="1" x14ac:dyDescent="0.2">
      <c r="B839" s="35"/>
      <c r="J839" s="196"/>
      <c r="K839" s="35"/>
      <c r="L839" s="35"/>
      <c r="M839" s="23"/>
      <c r="P839" s="23"/>
      <c r="R839" s="163"/>
      <c r="T839" s="23"/>
      <c r="V839" s="142"/>
      <c r="AH839" s="126"/>
    </row>
    <row r="840" spans="2:34" s="6" customFormat="1" x14ac:dyDescent="0.2">
      <c r="B840" s="35"/>
      <c r="J840" s="196"/>
      <c r="K840" s="35"/>
      <c r="L840" s="35"/>
      <c r="M840" s="23"/>
      <c r="P840" s="23"/>
      <c r="R840" s="163"/>
      <c r="T840" s="23"/>
      <c r="V840" s="142"/>
      <c r="AH840" s="126"/>
    </row>
    <row r="841" spans="2:34" s="6" customFormat="1" x14ac:dyDescent="0.2">
      <c r="B841" s="35"/>
      <c r="J841" s="196"/>
      <c r="K841" s="35"/>
      <c r="L841" s="35"/>
      <c r="M841" s="23"/>
      <c r="P841" s="23"/>
      <c r="R841" s="163"/>
      <c r="T841" s="23"/>
      <c r="V841" s="142"/>
      <c r="AH841" s="126"/>
    </row>
    <row r="842" spans="2:34" s="6" customFormat="1" x14ac:dyDescent="0.2">
      <c r="B842" s="35"/>
      <c r="J842" s="196"/>
      <c r="K842" s="35"/>
      <c r="L842" s="35"/>
      <c r="M842" s="23"/>
      <c r="P842" s="23"/>
      <c r="R842" s="163"/>
      <c r="T842" s="23"/>
      <c r="V842" s="142"/>
      <c r="AH842" s="126"/>
    </row>
    <row r="843" spans="2:34" s="6" customFormat="1" x14ac:dyDescent="0.2">
      <c r="B843" s="35"/>
      <c r="J843" s="196"/>
      <c r="K843" s="35"/>
      <c r="L843" s="35"/>
      <c r="M843" s="23"/>
      <c r="P843" s="23"/>
      <c r="R843" s="163"/>
      <c r="T843" s="23"/>
      <c r="V843" s="142"/>
      <c r="AH843" s="126"/>
    </row>
    <row r="844" spans="2:34" s="6" customFormat="1" x14ac:dyDescent="0.2">
      <c r="B844" s="35"/>
      <c r="J844" s="196"/>
      <c r="K844" s="35"/>
      <c r="L844" s="35"/>
      <c r="M844" s="23"/>
      <c r="P844" s="23"/>
      <c r="R844" s="163"/>
      <c r="T844" s="23"/>
      <c r="V844" s="142"/>
      <c r="AH844" s="126"/>
    </row>
    <row r="845" spans="2:34" s="6" customFormat="1" x14ac:dyDescent="0.2">
      <c r="B845" s="35"/>
      <c r="J845" s="196"/>
      <c r="K845" s="35"/>
      <c r="L845" s="35"/>
      <c r="M845" s="23"/>
      <c r="P845" s="23"/>
      <c r="R845" s="163"/>
      <c r="T845" s="23"/>
      <c r="V845" s="142"/>
      <c r="AH845" s="126"/>
    </row>
    <row r="846" spans="2:34" s="6" customFormat="1" x14ac:dyDescent="0.2">
      <c r="B846" s="35"/>
      <c r="J846" s="196"/>
      <c r="K846" s="35"/>
      <c r="L846" s="35"/>
      <c r="M846" s="23"/>
      <c r="P846" s="23"/>
      <c r="R846" s="163"/>
      <c r="T846" s="23"/>
      <c r="V846" s="142"/>
      <c r="AH846" s="126"/>
    </row>
    <row r="847" spans="2:34" s="6" customFormat="1" x14ac:dyDescent="0.2">
      <c r="B847" s="35"/>
      <c r="J847" s="196"/>
      <c r="K847" s="35"/>
      <c r="L847" s="35"/>
      <c r="M847" s="23"/>
      <c r="P847" s="23"/>
      <c r="R847" s="163"/>
      <c r="T847" s="23"/>
      <c r="V847" s="142"/>
      <c r="AH847" s="126"/>
    </row>
    <row r="848" spans="2:34" s="6" customFormat="1" x14ac:dyDescent="0.2">
      <c r="B848" s="35"/>
      <c r="J848" s="196"/>
      <c r="K848" s="35"/>
      <c r="L848" s="35"/>
      <c r="M848" s="23"/>
      <c r="P848" s="23"/>
      <c r="R848" s="163"/>
      <c r="T848" s="23"/>
      <c r="V848" s="142"/>
      <c r="AH848" s="126"/>
    </row>
    <row r="849" spans="2:34" s="6" customFormat="1" x14ac:dyDescent="0.2">
      <c r="B849" s="35"/>
      <c r="J849" s="196"/>
      <c r="K849" s="35"/>
      <c r="L849" s="35"/>
      <c r="M849" s="23"/>
      <c r="P849" s="23"/>
      <c r="R849" s="163"/>
      <c r="T849" s="23"/>
      <c r="V849" s="142"/>
      <c r="AH849" s="126"/>
    </row>
    <row r="850" spans="2:34" s="6" customFormat="1" x14ac:dyDescent="0.2">
      <c r="B850" s="35"/>
      <c r="J850" s="196"/>
      <c r="K850" s="35"/>
      <c r="L850" s="35"/>
      <c r="M850" s="23"/>
      <c r="P850" s="23"/>
      <c r="R850" s="163"/>
      <c r="T850" s="23"/>
      <c r="V850" s="142"/>
      <c r="AH850" s="126"/>
    </row>
    <row r="851" spans="2:34" s="6" customFormat="1" x14ac:dyDescent="0.2">
      <c r="B851" s="35"/>
      <c r="J851" s="196"/>
      <c r="K851" s="35"/>
      <c r="L851" s="35"/>
      <c r="M851" s="23"/>
      <c r="P851" s="23"/>
      <c r="R851" s="163"/>
      <c r="T851" s="23"/>
      <c r="V851" s="142"/>
      <c r="AH851" s="126"/>
    </row>
    <row r="852" spans="2:34" s="6" customFormat="1" x14ac:dyDescent="0.2">
      <c r="B852" s="35"/>
      <c r="J852" s="196"/>
      <c r="K852" s="35"/>
      <c r="L852" s="35"/>
      <c r="M852" s="23"/>
      <c r="P852" s="23"/>
      <c r="R852" s="163"/>
      <c r="T852" s="23"/>
      <c r="V852" s="142"/>
      <c r="AH852" s="126"/>
    </row>
    <row r="853" spans="2:34" s="6" customFormat="1" x14ac:dyDescent="0.2">
      <c r="B853" s="35"/>
      <c r="J853" s="196"/>
      <c r="K853" s="35"/>
      <c r="L853" s="35"/>
      <c r="M853" s="23"/>
      <c r="P853" s="23"/>
      <c r="R853" s="163"/>
      <c r="T853" s="23"/>
      <c r="V853" s="142"/>
      <c r="AH853" s="126"/>
    </row>
    <row r="854" spans="2:34" s="6" customFormat="1" x14ac:dyDescent="0.2">
      <c r="B854" s="35"/>
      <c r="J854" s="196"/>
      <c r="K854" s="35"/>
      <c r="L854" s="35"/>
      <c r="M854" s="23"/>
      <c r="P854" s="23"/>
      <c r="R854" s="163"/>
      <c r="T854" s="23"/>
      <c r="V854" s="142"/>
      <c r="AH854" s="126"/>
    </row>
    <row r="855" spans="2:34" s="6" customFormat="1" x14ac:dyDescent="0.2">
      <c r="B855" s="35"/>
      <c r="J855" s="196"/>
      <c r="K855" s="35"/>
      <c r="L855" s="35"/>
      <c r="M855" s="23"/>
      <c r="P855" s="23"/>
      <c r="R855" s="163"/>
      <c r="T855" s="23"/>
      <c r="V855" s="142"/>
      <c r="AH855" s="126"/>
    </row>
    <row r="856" spans="2:34" s="6" customFormat="1" x14ac:dyDescent="0.2">
      <c r="B856" s="35"/>
      <c r="J856" s="196"/>
      <c r="K856" s="35"/>
      <c r="L856" s="35"/>
      <c r="M856" s="23"/>
      <c r="P856" s="23"/>
      <c r="R856" s="163"/>
      <c r="T856" s="23"/>
      <c r="V856" s="142"/>
      <c r="AH856" s="126"/>
    </row>
    <row r="857" spans="2:34" s="6" customFormat="1" x14ac:dyDescent="0.2">
      <c r="B857" s="35"/>
      <c r="J857" s="196"/>
      <c r="K857" s="35"/>
      <c r="L857" s="35"/>
      <c r="M857" s="23"/>
      <c r="P857" s="23"/>
      <c r="R857" s="163"/>
      <c r="T857" s="23"/>
      <c r="V857" s="142"/>
      <c r="AH857" s="126"/>
    </row>
    <row r="858" spans="2:34" s="6" customFormat="1" x14ac:dyDescent="0.2">
      <c r="B858" s="35"/>
      <c r="J858" s="196"/>
      <c r="K858" s="35"/>
      <c r="L858" s="35"/>
      <c r="M858" s="23"/>
      <c r="P858" s="23"/>
      <c r="R858" s="163"/>
      <c r="T858" s="23"/>
      <c r="V858" s="142"/>
      <c r="AH858" s="126"/>
    </row>
    <row r="859" spans="2:34" s="6" customFormat="1" x14ac:dyDescent="0.2">
      <c r="B859" s="35"/>
      <c r="J859" s="196"/>
      <c r="K859" s="35"/>
      <c r="L859" s="35"/>
      <c r="M859" s="23"/>
      <c r="P859" s="23"/>
      <c r="R859" s="163"/>
      <c r="T859" s="23"/>
      <c r="V859" s="142"/>
      <c r="AH859" s="126"/>
    </row>
    <row r="860" spans="2:34" s="6" customFormat="1" x14ac:dyDescent="0.2">
      <c r="B860" s="35"/>
      <c r="J860" s="196"/>
      <c r="K860" s="35"/>
      <c r="L860" s="35"/>
      <c r="M860" s="23"/>
      <c r="P860" s="23"/>
      <c r="R860" s="163"/>
      <c r="T860" s="23"/>
      <c r="V860" s="142"/>
      <c r="AH860" s="126"/>
    </row>
    <row r="861" spans="2:34" s="6" customFormat="1" x14ac:dyDescent="0.2">
      <c r="B861" s="35"/>
      <c r="J861" s="196"/>
      <c r="K861" s="35"/>
      <c r="L861" s="35"/>
      <c r="M861" s="23"/>
      <c r="P861" s="23"/>
      <c r="R861" s="163"/>
      <c r="T861" s="23"/>
      <c r="V861" s="142"/>
      <c r="AH861" s="126"/>
    </row>
    <row r="862" spans="2:34" s="6" customFormat="1" x14ac:dyDescent="0.2">
      <c r="B862" s="35"/>
      <c r="J862" s="196"/>
      <c r="K862" s="35"/>
      <c r="L862" s="35"/>
      <c r="M862" s="23"/>
      <c r="P862" s="23"/>
      <c r="R862" s="163"/>
      <c r="T862" s="23"/>
      <c r="V862" s="142"/>
      <c r="AH862" s="126"/>
    </row>
    <row r="863" spans="2:34" s="6" customFormat="1" x14ac:dyDescent="0.2">
      <c r="B863" s="35"/>
      <c r="J863" s="196"/>
      <c r="K863" s="35"/>
      <c r="L863" s="35"/>
      <c r="M863" s="23"/>
      <c r="P863" s="23"/>
      <c r="R863" s="163"/>
      <c r="T863" s="23"/>
      <c r="V863" s="142"/>
      <c r="AH863" s="126"/>
    </row>
    <row r="864" spans="2:34" s="6" customFormat="1" x14ac:dyDescent="0.2">
      <c r="B864" s="35"/>
      <c r="J864" s="196"/>
      <c r="K864" s="35"/>
      <c r="L864" s="35"/>
      <c r="M864" s="23"/>
      <c r="P864" s="23"/>
      <c r="R864" s="163"/>
      <c r="T864" s="23"/>
      <c r="V864" s="142"/>
      <c r="AH864" s="126"/>
    </row>
    <row r="865" spans="2:34" s="6" customFormat="1" x14ac:dyDescent="0.2">
      <c r="B865" s="35"/>
      <c r="J865" s="196"/>
      <c r="K865" s="35"/>
      <c r="L865" s="35"/>
      <c r="M865" s="23"/>
      <c r="P865" s="23"/>
      <c r="R865" s="163"/>
      <c r="T865" s="23"/>
      <c r="V865" s="142"/>
      <c r="AH865" s="126"/>
    </row>
    <row r="866" spans="2:34" s="6" customFormat="1" x14ac:dyDescent="0.2">
      <c r="B866" s="35"/>
      <c r="J866" s="196"/>
      <c r="K866" s="35"/>
      <c r="L866" s="35"/>
      <c r="M866" s="23"/>
      <c r="P866" s="23"/>
      <c r="R866" s="163"/>
      <c r="T866" s="23"/>
      <c r="V866" s="142"/>
      <c r="AH866" s="126"/>
    </row>
    <row r="867" spans="2:34" s="6" customFormat="1" x14ac:dyDescent="0.2">
      <c r="B867" s="35"/>
      <c r="J867" s="196"/>
      <c r="K867" s="35"/>
      <c r="L867" s="35"/>
      <c r="M867" s="23"/>
      <c r="P867" s="23"/>
      <c r="R867" s="163"/>
      <c r="T867" s="23"/>
      <c r="V867" s="142"/>
      <c r="AH867" s="126"/>
    </row>
    <row r="868" spans="2:34" s="6" customFormat="1" x14ac:dyDescent="0.2">
      <c r="B868" s="35"/>
      <c r="J868" s="196"/>
      <c r="K868" s="35"/>
      <c r="L868" s="35"/>
      <c r="M868" s="23"/>
      <c r="P868" s="23"/>
      <c r="R868" s="163"/>
      <c r="T868" s="23"/>
      <c r="V868" s="142"/>
      <c r="AH868" s="126"/>
    </row>
    <row r="869" spans="2:34" s="6" customFormat="1" x14ac:dyDescent="0.2">
      <c r="B869" s="35"/>
      <c r="J869" s="196"/>
      <c r="K869" s="35"/>
      <c r="L869" s="35"/>
      <c r="M869" s="23"/>
      <c r="P869" s="23"/>
      <c r="R869" s="163"/>
      <c r="T869" s="23"/>
      <c r="V869" s="142"/>
      <c r="AH869" s="126"/>
    </row>
    <row r="870" spans="2:34" s="6" customFormat="1" x14ac:dyDescent="0.2">
      <c r="B870" s="35"/>
      <c r="J870" s="196"/>
      <c r="K870" s="35"/>
      <c r="L870" s="35"/>
      <c r="M870" s="23"/>
      <c r="P870" s="23"/>
      <c r="R870" s="163"/>
      <c r="T870" s="23"/>
      <c r="V870" s="142"/>
      <c r="AH870" s="126"/>
    </row>
    <row r="871" spans="2:34" s="6" customFormat="1" x14ac:dyDescent="0.2">
      <c r="B871" s="35"/>
      <c r="J871" s="196"/>
      <c r="K871" s="35"/>
      <c r="L871" s="35"/>
      <c r="M871" s="23"/>
      <c r="P871" s="23"/>
      <c r="R871" s="163"/>
      <c r="T871" s="23"/>
      <c r="V871" s="142"/>
      <c r="AH871" s="126"/>
    </row>
    <row r="872" spans="2:34" s="6" customFormat="1" x14ac:dyDescent="0.2">
      <c r="B872" s="35"/>
      <c r="J872" s="196"/>
      <c r="K872" s="35"/>
      <c r="L872" s="35"/>
      <c r="M872" s="23"/>
      <c r="P872" s="23"/>
      <c r="R872" s="163"/>
      <c r="T872" s="23"/>
      <c r="V872" s="142"/>
      <c r="AH872" s="126"/>
    </row>
    <row r="873" spans="2:34" s="6" customFormat="1" x14ac:dyDescent="0.2">
      <c r="B873" s="35"/>
      <c r="J873" s="196"/>
      <c r="K873" s="35"/>
      <c r="L873" s="35"/>
      <c r="M873" s="23"/>
      <c r="P873" s="23"/>
      <c r="R873" s="163"/>
      <c r="T873" s="23"/>
      <c r="V873" s="142"/>
      <c r="AH873" s="126"/>
    </row>
    <row r="874" spans="2:34" s="6" customFormat="1" x14ac:dyDescent="0.2">
      <c r="B874" s="35"/>
      <c r="J874" s="196"/>
      <c r="K874" s="35"/>
      <c r="L874" s="35"/>
      <c r="M874" s="23"/>
      <c r="P874" s="23"/>
      <c r="R874" s="163"/>
      <c r="T874" s="23"/>
      <c r="V874" s="142"/>
      <c r="AH874" s="126"/>
    </row>
    <row r="875" spans="2:34" s="6" customFormat="1" x14ac:dyDescent="0.2">
      <c r="B875" s="35"/>
      <c r="J875" s="196"/>
      <c r="K875" s="35"/>
      <c r="L875" s="35"/>
      <c r="M875" s="23"/>
      <c r="P875" s="23"/>
      <c r="R875" s="163"/>
      <c r="T875" s="23"/>
      <c r="V875" s="142"/>
      <c r="AH875" s="126"/>
    </row>
    <row r="876" spans="2:34" s="6" customFormat="1" x14ac:dyDescent="0.2">
      <c r="B876" s="35"/>
      <c r="J876" s="196"/>
      <c r="K876" s="35"/>
      <c r="L876" s="35"/>
      <c r="M876" s="23"/>
      <c r="P876" s="23"/>
      <c r="R876" s="163"/>
      <c r="T876" s="23"/>
      <c r="V876" s="142"/>
      <c r="AH876" s="126"/>
    </row>
    <row r="877" spans="2:34" s="6" customFormat="1" x14ac:dyDescent="0.2">
      <c r="B877" s="35"/>
      <c r="J877" s="196"/>
      <c r="K877" s="35"/>
      <c r="L877" s="35"/>
      <c r="M877" s="23"/>
      <c r="P877" s="23"/>
      <c r="R877" s="163"/>
      <c r="T877" s="23"/>
      <c r="V877" s="142"/>
      <c r="AH877" s="126"/>
    </row>
    <row r="878" spans="2:34" s="6" customFormat="1" x14ac:dyDescent="0.2">
      <c r="B878" s="35"/>
      <c r="J878" s="196"/>
      <c r="K878" s="35"/>
      <c r="L878" s="35"/>
      <c r="M878" s="23"/>
      <c r="P878" s="23"/>
      <c r="R878" s="163"/>
      <c r="T878" s="23"/>
      <c r="V878" s="142"/>
      <c r="AH878" s="126"/>
    </row>
    <row r="879" spans="2:34" s="6" customFormat="1" x14ac:dyDescent="0.2">
      <c r="B879" s="35"/>
      <c r="J879" s="196"/>
      <c r="K879" s="35"/>
      <c r="L879" s="35"/>
      <c r="M879" s="23"/>
      <c r="P879" s="23"/>
      <c r="R879" s="163"/>
      <c r="T879" s="23"/>
      <c r="V879" s="142"/>
      <c r="AH879" s="126"/>
    </row>
    <row r="880" spans="2:34" s="6" customFormat="1" x14ac:dyDescent="0.2">
      <c r="B880" s="35"/>
      <c r="J880" s="196"/>
      <c r="K880" s="35"/>
      <c r="L880" s="35"/>
      <c r="M880" s="23"/>
      <c r="P880" s="23"/>
      <c r="R880" s="163"/>
      <c r="T880" s="23"/>
      <c r="V880" s="142"/>
      <c r="AH880" s="126"/>
    </row>
    <row r="881" spans="2:34" s="6" customFormat="1" x14ac:dyDescent="0.2">
      <c r="B881" s="35"/>
      <c r="J881" s="196"/>
      <c r="K881" s="35"/>
      <c r="L881" s="35"/>
      <c r="M881" s="23"/>
      <c r="P881" s="23"/>
      <c r="R881" s="163"/>
      <c r="T881" s="23"/>
      <c r="V881" s="142"/>
      <c r="AH881" s="126"/>
    </row>
    <row r="882" spans="2:34" s="6" customFormat="1" x14ac:dyDescent="0.2">
      <c r="B882" s="35"/>
      <c r="J882" s="196"/>
      <c r="K882" s="35"/>
      <c r="L882" s="35"/>
      <c r="M882" s="23"/>
      <c r="P882" s="23"/>
      <c r="R882" s="163"/>
      <c r="T882" s="23"/>
      <c r="V882" s="142"/>
      <c r="AH882" s="126"/>
    </row>
    <row r="883" spans="2:34" s="6" customFormat="1" x14ac:dyDescent="0.2">
      <c r="B883" s="35"/>
      <c r="J883" s="196"/>
      <c r="K883" s="35"/>
      <c r="L883" s="35"/>
      <c r="M883" s="23"/>
      <c r="P883" s="23"/>
      <c r="R883" s="163"/>
      <c r="T883" s="23"/>
      <c r="V883" s="142"/>
      <c r="AH883" s="126"/>
    </row>
    <row r="884" spans="2:34" s="6" customFormat="1" x14ac:dyDescent="0.2">
      <c r="B884" s="35"/>
      <c r="J884" s="196"/>
      <c r="K884" s="35"/>
      <c r="L884" s="35"/>
      <c r="M884" s="23"/>
      <c r="P884" s="23"/>
      <c r="R884" s="163"/>
      <c r="T884" s="23"/>
      <c r="V884" s="142"/>
      <c r="AH884" s="126"/>
    </row>
    <row r="885" spans="2:34" s="6" customFormat="1" x14ac:dyDescent="0.2">
      <c r="B885" s="35"/>
      <c r="J885" s="196"/>
      <c r="K885" s="35"/>
      <c r="L885" s="35"/>
      <c r="M885" s="23"/>
      <c r="P885" s="23"/>
      <c r="R885" s="163"/>
      <c r="T885" s="23"/>
      <c r="V885" s="142"/>
      <c r="AH885" s="126"/>
    </row>
    <row r="886" spans="2:34" s="6" customFormat="1" x14ac:dyDescent="0.2">
      <c r="B886" s="35"/>
      <c r="J886" s="196"/>
      <c r="K886" s="35"/>
      <c r="L886" s="35"/>
      <c r="M886" s="23"/>
      <c r="P886" s="23"/>
      <c r="R886" s="163"/>
      <c r="T886" s="23"/>
      <c r="V886" s="142"/>
      <c r="AH886" s="126"/>
    </row>
    <row r="887" spans="2:34" s="6" customFormat="1" x14ac:dyDescent="0.2">
      <c r="B887" s="35"/>
      <c r="J887" s="196"/>
      <c r="K887" s="35"/>
      <c r="L887" s="35"/>
      <c r="M887" s="23"/>
      <c r="P887" s="23"/>
      <c r="R887" s="163"/>
      <c r="T887" s="23"/>
      <c r="V887" s="142"/>
      <c r="AH887" s="126"/>
    </row>
    <row r="888" spans="2:34" s="6" customFormat="1" x14ac:dyDescent="0.2">
      <c r="B888" s="35"/>
      <c r="J888" s="196"/>
      <c r="K888" s="35"/>
      <c r="L888" s="35"/>
      <c r="M888" s="23"/>
      <c r="P888" s="23"/>
      <c r="R888" s="163"/>
      <c r="T888" s="23"/>
      <c r="V888" s="142"/>
      <c r="AH888" s="126"/>
    </row>
    <row r="889" spans="2:34" s="6" customFormat="1" x14ac:dyDescent="0.2">
      <c r="B889" s="35"/>
      <c r="J889" s="196"/>
      <c r="K889" s="35"/>
      <c r="L889" s="35"/>
      <c r="M889" s="23"/>
      <c r="P889" s="23"/>
      <c r="R889" s="163"/>
      <c r="T889" s="23"/>
      <c r="V889" s="142"/>
      <c r="AH889" s="126"/>
    </row>
    <row r="890" spans="2:34" s="6" customFormat="1" x14ac:dyDescent="0.2">
      <c r="B890" s="35"/>
      <c r="J890" s="196"/>
      <c r="K890" s="35"/>
      <c r="L890" s="35"/>
      <c r="M890" s="23"/>
      <c r="P890" s="23"/>
      <c r="R890" s="163"/>
      <c r="T890" s="23"/>
      <c r="V890" s="142"/>
      <c r="AH890" s="126"/>
    </row>
    <row r="891" spans="2:34" s="6" customFormat="1" x14ac:dyDescent="0.2">
      <c r="B891" s="35"/>
      <c r="J891" s="196"/>
      <c r="K891" s="35"/>
      <c r="L891" s="35"/>
      <c r="M891" s="23"/>
      <c r="P891" s="23"/>
      <c r="R891" s="163"/>
      <c r="T891" s="23"/>
      <c r="V891" s="142"/>
      <c r="AH891" s="126"/>
    </row>
    <row r="892" spans="2:34" s="6" customFormat="1" x14ac:dyDescent="0.2">
      <c r="B892" s="35"/>
      <c r="J892" s="196"/>
      <c r="K892" s="35"/>
      <c r="L892" s="35"/>
      <c r="M892" s="23"/>
      <c r="P892" s="23"/>
      <c r="R892" s="163"/>
      <c r="T892" s="23"/>
      <c r="V892" s="142"/>
      <c r="AH892" s="126"/>
    </row>
    <row r="893" spans="2:34" s="6" customFormat="1" x14ac:dyDescent="0.2">
      <c r="B893" s="35"/>
      <c r="J893" s="196"/>
      <c r="K893" s="35"/>
      <c r="L893" s="35"/>
      <c r="M893" s="23"/>
      <c r="P893" s="23"/>
      <c r="R893" s="163"/>
      <c r="T893" s="23"/>
      <c r="V893" s="142"/>
      <c r="AH893" s="126"/>
    </row>
    <row r="894" spans="2:34" s="6" customFormat="1" x14ac:dyDescent="0.2">
      <c r="B894" s="35"/>
      <c r="J894" s="196"/>
      <c r="K894" s="35"/>
      <c r="L894" s="35"/>
      <c r="M894" s="23"/>
      <c r="P894" s="23"/>
      <c r="R894" s="163"/>
      <c r="T894" s="23"/>
      <c r="V894" s="142"/>
      <c r="AH894" s="126"/>
    </row>
    <row r="895" spans="2:34" s="6" customFormat="1" x14ac:dyDescent="0.2">
      <c r="B895" s="35"/>
      <c r="J895" s="196"/>
      <c r="K895" s="35"/>
      <c r="L895" s="35"/>
      <c r="M895" s="23"/>
      <c r="P895" s="23"/>
      <c r="R895" s="163"/>
      <c r="T895" s="23"/>
      <c r="V895" s="142"/>
      <c r="AH895" s="126"/>
    </row>
    <row r="896" spans="2:34" s="6" customFormat="1" x14ac:dyDescent="0.2">
      <c r="B896" s="35"/>
      <c r="J896" s="196"/>
      <c r="K896" s="35"/>
      <c r="L896" s="35"/>
      <c r="M896" s="23"/>
      <c r="P896" s="23"/>
      <c r="R896" s="163"/>
      <c r="T896" s="23"/>
      <c r="V896" s="142"/>
      <c r="AH896" s="126"/>
    </row>
    <row r="897" spans="2:34" s="6" customFormat="1" x14ac:dyDescent="0.2">
      <c r="B897" s="35"/>
      <c r="J897" s="196"/>
      <c r="K897" s="35"/>
      <c r="L897" s="35"/>
      <c r="M897" s="23"/>
      <c r="P897" s="23"/>
      <c r="R897" s="163"/>
      <c r="T897" s="23"/>
      <c r="V897" s="142"/>
      <c r="AH897" s="126"/>
    </row>
    <row r="898" spans="2:34" s="6" customFormat="1" x14ac:dyDescent="0.2">
      <c r="B898" s="35"/>
      <c r="J898" s="196"/>
      <c r="K898" s="35"/>
      <c r="L898" s="35"/>
      <c r="M898" s="23"/>
      <c r="P898" s="23"/>
      <c r="R898" s="163"/>
      <c r="T898" s="23"/>
      <c r="V898" s="142"/>
      <c r="AH898" s="126"/>
    </row>
    <row r="899" spans="2:34" s="6" customFormat="1" x14ac:dyDescent="0.2">
      <c r="B899" s="35"/>
      <c r="J899" s="196"/>
      <c r="K899" s="35"/>
      <c r="L899" s="35"/>
      <c r="M899" s="23"/>
      <c r="P899" s="23"/>
      <c r="R899" s="163"/>
      <c r="T899" s="23"/>
      <c r="V899" s="142"/>
      <c r="AH899" s="126"/>
    </row>
    <row r="900" spans="2:34" s="6" customFormat="1" x14ac:dyDescent="0.2">
      <c r="B900" s="35"/>
      <c r="J900" s="196"/>
      <c r="K900" s="35"/>
      <c r="L900" s="35"/>
      <c r="M900" s="23"/>
      <c r="P900" s="23"/>
      <c r="R900" s="163"/>
      <c r="T900" s="23"/>
      <c r="V900" s="142"/>
      <c r="AH900" s="126"/>
    </row>
    <row r="901" spans="2:34" s="6" customFormat="1" x14ac:dyDescent="0.2">
      <c r="B901" s="35"/>
      <c r="J901" s="196"/>
      <c r="K901" s="35"/>
      <c r="L901" s="35"/>
      <c r="M901" s="23"/>
      <c r="P901" s="23"/>
      <c r="R901" s="163"/>
      <c r="T901" s="23"/>
      <c r="V901" s="142"/>
      <c r="AH901" s="126"/>
    </row>
    <row r="902" spans="2:34" s="6" customFormat="1" x14ac:dyDescent="0.2">
      <c r="B902" s="35"/>
      <c r="J902" s="196"/>
      <c r="K902" s="35"/>
      <c r="L902" s="35"/>
      <c r="M902" s="23"/>
      <c r="P902" s="23"/>
      <c r="R902" s="163"/>
      <c r="T902" s="23"/>
      <c r="V902" s="142"/>
      <c r="AH902" s="126"/>
    </row>
    <row r="903" spans="2:34" s="6" customFormat="1" x14ac:dyDescent="0.2">
      <c r="B903" s="35"/>
      <c r="J903" s="196"/>
      <c r="K903" s="35"/>
      <c r="L903" s="35"/>
      <c r="M903" s="23"/>
      <c r="P903" s="23"/>
      <c r="R903" s="163"/>
      <c r="T903" s="23"/>
      <c r="V903" s="142"/>
      <c r="AH903" s="126"/>
    </row>
    <row r="904" spans="2:34" s="6" customFormat="1" x14ac:dyDescent="0.2">
      <c r="B904" s="35"/>
      <c r="J904" s="196"/>
      <c r="K904" s="35"/>
      <c r="L904" s="35"/>
      <c r="M904" s="23"/>
      <c r="P904" s="23"/>
      <c r="R904" s="163"/>
      <c r="T904" s="23"/>
      <c r="V904" s="142"/>
      <c r="AH904" s="126"/>
    </row>
    <row r="905" spans="2:34" s="6" customFormat="1" x14ac:dyDescent="0.2">
      <c r="B905" s="35"/>
      <c r="J905" s="196"/>
      <c r="K905" s="35"/>
      <c r="L905" s="35"/>
      <c r="M905" s="23"/>
      <c r="P905" s="23"/>
      <c r="R905" s="163"/>
      <c r="T905" s="23"/>
      <c r="V905" s="142"/>
      <c r="AH905" s="126"/>
    </row>
    <row r="906" spans="2:34" s="6" customFormat="1" x14ac:dyDescent="0.2">
      <c r="B906" s="35"/>
      <c r="J906" s="196"/>
      <c r="K906" s="35"/>
      <c r="L906" s="35"/>
      <c r="M906" s="23"/>
      <c r="P906" s="23"/>
      <c r="R906" s="163"/>
      <c r="T906" s="23"/>
      <c r="V906" s="142"/>
      <c r="AH906" s="126"/>
    </row>
    <row r="907" spans="2:34" s="6" customFormat="1" x14ac:dyDescent="0.2">
      <c r="B907" s="35"/>
      <c r="J907" s="196"/>
      <c r="K907" s="35"/>
      <c r="L907" s="35"/>
      <c r="M907" s="23"/>
      <c r="P907" s="23"/>
      <c r="R907" s="163"/>
      <c r="T907" s="23"/>
      <c r="V907" s="142"/>
      <c r="AH907" s="126"/>
    </row>
    <row r="908" spans="2:34" s="6" customFormat="1" x14ac:dyDescent="0.2">
      <c r="B908" s="35"/>
      <c r="J908" s="196"/>
      <c r="K908" s="35"/>
      <c r="L908" s="35"/>
      <c r="M908" s="23"/>
      <c r="P908" s="23"/>
      <c r="R908" s="163"/>
      <c r="T908" s="23"/>
      <c r="V908" s="142"/>
      <c r="AH908" s="126"/>
    </row>
    <row r="909" spans="2:34" s="6" customFormat="1" x14ac:dyDescent="0.2">
      <c r="B909" s="35"/>
      <c r="J909" s="196"/>
      <c r="K909" s="35"/>
      <c r="L909" s="35"/>
      <c r="M909" s="23"/>
      <c r="P909" s="23"/>
      <c r="R909" s="163"/>
      <c r="T909" s="23"/>
      <c r="V909" s="142"/>
      <c r="AH909" s="126"/>
    </row>
    <row r="910" spans="2:34" s="6" customFormat="1" x14ac:dyDescent="0.2">
      <c r="B910" s="35"/>
      <c r="J910" s="196"/>
      <c r="K910" s="35"/>
      <c r="L910" s="35"/>
      <c r="M910" s="23"/>
      <c r="P910" s="23"/>
      <c r="R910" s="163"/>
      <c r="T910" s="23"/>
      <c r="V910" s="142"/>
      <c r="AH910" s="126"/>
    </row>
    <row r="911" spans="2:34" s="6" customFormat="1" x14ac:dyDescent="0.2">
      <c r="B911" s="35"/>
      <c r="J911" s="196"/>
      <c r="K911" s="35"/>
      <c r="L911" s="35"/>
      <c r="M911" s="23"/>
      <c r="P911" s="23"/>
      <c r="R911" s="163"/>
      <c r="T911" s="23"/>
      <c r="V911" s="142"/>
      <c r="AH911" s="126"/>
    </row>
    <row r="912" spans="2:34" s="6" customFormat="1" x14ac:dyDescent="0.2">
      <c r="B912" s="35"/>
      <c r="J912" s="196"/>
      <c r="K912" s="35"/>
      <c r="L912" s="35"/>
      <c r="M912" s="23"/>
      <c r="P912" s="23"/>
      <c r="R912" s="163"/>
      <c r="T912" s="23"/>
      <c r="V912" s="142"/>
      <c r="AH912" s="126"/>
    </row>
    <row r="913" spans="2:34" s="6" customFormat="1" x14ac:dyDescent="0.2">
      <c r="B913" s="35"/>
      <c r="J913" s="196"/>
      <c r="K913" s="35"/>
      <c r="L913" s="35"/>
      <c r="M913" s="23"/>
      <c r="P913" s="23"/>
      <c r="R913" s="163"/>
      <c r="T913" s="23"/>
      <c r="V913" s="142"/>
      <c r="AH913" s="126"/>
    </row>
    <row r="914" spans="2:34" s="6" customFormat="1" x14ac:dyDescent="0.2">
      <c r="B914" s="35"/>
      <c r="J914" s="196"/>
      <c r="K914" s="35"/>
      <c r="L914" s="35"/>
      <c r="M914" s="23"/>
      <c r="P914" s="23"/>
      <c r="R914" s="163"/>
      <c r="T914" s="23"/>
      <c r="V914" s="142"/>
      <c r="AH914" s="126"/>
    </row>
    <row r="915" spans="2:34" s="6" customFormat="1" x14ac:dyDescent="0.2">
      <c r="B915" s="35"/>
      <c r="J915" s="196"/>
      <c r="K915" s="35"/>
      <c r="L915" s="35"/>
      <c r="M915" s="23"/>
      <c r="P915" s="23"/>
      <c r="R915" s="163"/>
      <c r="T915" s="23"/>
      <c r="V915" s="142"/>
      <c r="AH915" s="126"/>
    </row>
    <row r="916" spans="2:34" s="6" customFormat="1" x14ac:dyDescent="0.2">
      <c r="B916" s="35"/>
      <c r="J916" s="196"/>
      <c r="K916" s="35"/>
      <c r="L916" s="35"/>
      <c r="M916" s="23"/>
      <c r="P916" s="23"/>
      <c r="R916" s="163"/>
      <c r="T916" s="23"/>
      <c r="V916" s="142"/>
      <c r="AH916" s="126"/>
    </row>
    <row r="917" spans="2:34" s="6" customFormat="1" x14ac:dyDescent="0.2">
      <c r="B917" s="35"/>
      <c r="J917" s="196"/>
      <c r="K917" s="35"/>
      <c r="L917" s="35"/>
      <c r="M917" s="23"/>
      <c r="P917" s="23"/>
      <c r="R917" s="163"/>
      <c r="T917" s="23"/>
      <c r="V917" s="142"/>
      <c r="AH917" s="126"/>
    </row>
    <row r="918" spans="2:34" s="6" customFormat="1" x14ac:dyDescent="0.2">
      <c r="B918" s="35"/>
      <c r="J918" s="196"/>
      <c r="K918" s="35"/>
      <c r="L918" s="35"/>
      <c r="M918" s="23"/>
      <c r="P918" s="23"/>
      <c r="R918" s="163"/>
      <c r="T918" s="23"/>
      <c r="V918" s="142"/>
      <c r="AH918" s="126"/>
    </row>
    <row r="919" spans="2:34" s="6" customFormat="1" x14ac:dyDescent="0.2">
      <c r="B919" s="35"/>
      <c r="J919" s="196"/>
      <c r="K919" s="35"/>
      <c r="L919" s="35"/>
      <c r="M919" s="23"/>
      <c r="P919" s="23"/>
      <c r="R919" s="163"/>
      <c r="T919" s="23"/>
      <c r="V919" s="142"/>
      <c r="AH919" s="126"/>
    </row>
    <row r="920" spans="2:34" s="6" customFormat="1" x14ac:dyDescent="0.2">
      <c r="B920" s="35"/>
      <c r="J920" s="196"/>
      <c r="K920" s="35"/>
      <c r="L920" s="35"/>
      <c r="M920" s="23"/>
      <c r="P920" s="23"/>
      <c r="R920" s="163"/>
      <c r="T920" s="23"/>
      <c r="V920" s="142"/>
      <c r="AH920" s="126"/>
    </row>
    <row r="921" spans="2:34" s="6" customFormat="1" x14ac:dyDescent="0.2">
      <c r="B921" s="35"/>
      <c r="J921" s="196"/>
      <c r="K921" s="35"/>
      <c r="L921" s="35"/>
      <c r="M921" s="23"/>
      <c r="P921" s="23"/>
      <c r="R921" s="163"/>
      <c r="T921" s="23"/>
      <c r="V921" s="142"/>
      <c r="AH921" s="126"/>
    </row>
    <row r="922" spans="2:34" s="6" customFormat="1" x14ac:dyDescent="0.2">
      <c r="B922" s="35"/>
      <c r="J922" s="196"/>
      <c r="K922" s="35"/>
      <c r="L922" s="35"/>
      <c r="M922" s="23"/>
      <c r="P922" s="23"/>
      <c r="R922" s="163"/>
      <c r="T922" s="23"/>
      <c r="V922" s="142"/>
      <c r="AH922" s="126"/>
    </row>
    <row r="923" spans="2:34" s="6" customFormat="1" x14ac:dyDescent="0.2">
      <c r="B923" s="35"/>
      <c r="J923" s="196"/>
      <c r="K923" s="35"/>
      <c r="L923" s="35"/>
      <c r="M923" s="23"/>
      <c r="P923" s="23"/>
      <c r="R923" s="163"/>
      <c r="T923" s="23"/>
      <c r="V923" s="142"/>
      <c r="AH923" s="126"/>
    </row>
    <row r="924" spans="2:34" s="6" customFormat="1" x14ac:dyDescent="0.2">
      <c r="B924" s="35"/>
      <c r="J924" s="196"/>
      <c r="K924" s="35"/>
      <c r="L924" s="35"/>
      <c r="M924" s="23"/>
      <c r="P924" s="23"/>
      <c r="R924" s="163"/>
      <c r="T924" s="23"/>
      <c r="V924" s="142"/>
      <c r="AH924" s="126"/>
    </row>
    <row r="925" spans="2:34" s="6" customFormat="1" x14ac:dyDescent="0.2">
      <c r="B925" s="35"/>
      <c r="J925" s="196"/>
      <c r="K925" s="35"/>
      <c r="L925" s="35"/>
      <c r="M925" s="23"/>
      <c r="P925" s="23"/>
      <c r="R925" s="163"/>
      <c r="T925" s="23"/>
      <c r="V925" s="142"/>
      <c r="AH925" s="126"/>
    </row>
    <row r="926" spans="2:34" s="6" customFormat="1" x14ac:dyDescent="0.2">
      <c r="B926" s="35"/>
      <c r="J926" s="196"/>
      <c r="K926" s="35"/>
      <c r="L926" s="35"/>
      <c r="M926" s="23"/>
      <c r="P926" s="23"/>
      <c r="R926" s="163"/>
      <c r="T926" s="23"/>
      <c r="V926" s="142"/>
      <c r="AH926" s="126"/>
    </row>
    <row r="927" spans="2:34" s="6" customFormat="1" x14ac:dyDescent="0.2">
      <c r="B927" s="35"/>
      <c r="J927" s="196"/>
      <c r="K927" s="35"/>
      <c r="L927" s="35"/>
      <c r="M927" s="23"/>
      <c r="P927" s="23"/>
      <c r="R927" s="163"/>
      <c r="T927" s="23"/>
      <c r="V927" s="142"/>
      <c r="AH927" s="126"/>
    </row>
    <row r="928" spans="2:34" s="6" customFormat="1" x14ac:dyDescent="0.2">
      <c r="B928" s="35"/>
      <c r="J928" s="196"/>
      <c r="K928" s="35"/>
      <c r="L928" s="35"/>
      <c r="M928" s="23"/>
      <c r="P928" s="23"/>
      <c r="R928" s="163"/>
      <c r="T928" s="23"/>
      <c r="V928" s="142"/>
      <c r="AH928" s="126"/>
    </row>
    <row r="929" spans="2:34" s="6" customFormat="1" x14ac:dyDescent="0.2">
      <c r="B929" s="35"/>
      <c r="J929" s="196"/>
      <c r="K929" s="35"/>
      <c r="L929" s="35"/>
      <c r="M929" s="23"/>
      <c r="P929" s="23"/>
      <c r="R929" s="163"/>
      <c r="T929" s="23"/>
      <c r="V929" s="142"/>
      <c r="AH929" s="126"/>
    </row>
    <row r="930" spans="2:34" s="6" customFormat="1" x14ac:dyDescent="0.2">
      <c r="B930" s="35"/>
      <c r="J930" s="196"/>
      <c r="K930" s="35"/>
      <c r="L930" s="35"/>
      <c r="M930" s="23"/>
      <c r="P930" s="23"/>
      <c r="R930" s="163"/>
      <c r="T930" s="23"/>
      <c r="V930" s="142"/>
      <c r="AH930" s="126"/>
    </row>
    <row r="931" spans="2:34" s="6" customFormat="1" x14ac:dyDescent="0.2">
      <c r="B931" s="35"/>
      <c r="J931" s="196"/>
      <c r="K931" s="35"/>
      <c r="L931" s="35"/>
      <c r="M931" s="23"/>
      <c r="P931" s="23"/>
      <c r="R931" s="163"/>
      <c r="T931" s="23"/>
      <c r="V931" s="142"/>
      <c r="AH931" s="126"/>
    </row>
    <row r="932" spans="2:34" s="6" customFormat="1" x14ac:dyDescent="0.2">
      <c r="B932" s="35"/>
      <c r="J932" s="196"/>
      <c r="K932" s="35"/>
      <c r="L932" s="35"/>
      <c r="M932" s="23"/>
      <c r="P932" s="23"/>
      <c r="R932" s="163"/>
      <c r="T932" s="23"/>
      <c r="V932" s="142"/>
      <c r="AH932" s="126"/>
    </row>
    <row r="933" spans="2:34" s="6" customFormat="1" x14ac:dyDescent="0.2">
      <c r="B933" s="35"/>
      <c r="J933" s="196"/>
      <c r="K933" s="35"/>
      <c r="L933" s="35"/>
      <c r="M933" s="23"/>
      <c r="P933" s="23"/>
      <c r="R933" s="163"/>
      <c r="T933" s="23"/>
      <c r="V933" s="142"/>
      <c r="AH933" s="126"/>
    </row>
    <row r="934" spans="2:34" s="6" customFormat="1" x14ac:dyDescent="0.2">
      <c r="B934" s="35"/>
      <c r="J934" s="196"/>
      <c r="K934" s="35"/>
      <c r="L934" s="35"/>
      <c r="M934" s="23"/>
      <c r="P934" s="23"/>
      <c r="R934" s="163"/>
      <c r="T934" s="23"/>
      <c r="V934" s="142"/>
      <c r="AH934" s="126"/>
    </row>
    <row r="935" spans="2:34" s="6" customFormat="1" x14ac:dyDescent="0.2">
      <c r="B935" s="35"/>
      <c r="J935" s="196"/>
      <c r="K935" s="35"/>
      <c r="L935" s="35"/>
      <c r="M935" s="23"/>
      <c r="P935" s="23"/>
      <c r="R935" s="163"/>
      <c r="T935" s="23"/>
      <c r="V935" s="142"/>
      <c r="AH935" s="126"/>
    </row>
    <row r="936" spans="2:34" s="6" customFormat="1" x14ac:dyDescent="0.2">
      <c r="B936" s="35"/>
      <c r="J936" s="196"/>
      <c r="K936" s="35"/>
      <c r="L936" s="35"/>
      <c r="M936" s="23"/>
      <c r="P936" s="23"/>
      <c r="R936" s="163"/>
      <c r="T936" s="23"/>
      <c r="V936" s="142"/>
      <c r="AH936" s="126"/>
    </row>
    <row r="937" spans="2:34" s="6" customFormat="1" x14ac:dyDescent="0.2">
      <c r="B937" s="35"/>
      <c r="J937" s="196"/>
      <c r="K937" s="35"/>
      <c r="L937" s="35"/>
      <c r="M937" s="23"/>
      <c r="P937" s="23"/>
      <c r="R937" s="163"/>
      <c r="T937" s="23"/>
      <c r="V937" s="142"/>
      <c r="AH937" s="126"/>
    </row>
    <row r="938" spans="2:34" s="6" customFormat="1" x14ac:dyDescent="0.2">
      <c r="B938" s="35"/>
      <c r="J938" s="196"/>
      <c r="K938" s="35"/>
      <c r="L938" s="35"/>
      <c r="M938" s="23"/>
      <c r="P938" s="23"/>
      <c r="R938" s="163"/>
      <c r="T938" s="23"/>
      <c r="V938" s="142"/>
      <c r="AH938" s="126"/>
    </row>
    <row r="939" spans="2:34" s="6" customFormat="1" x14ac:dyDescent="0.2">
      <c r="B939" s="35"/>
      <c r="J939" s="196"/>
      <c r="K939" s="35"/>
      <c r="L939" s="35"/>
      <c r="M939" s="23"/>
      <c r="P939" s="23"/>
      <c r="R939" s="163"/>
      <c r="T939" s="23"/>
      <c r="V939" s="142"/>
      <c r="AH939" s="126"/>
    </row>
    <row r="940" spans="2:34" s="6" customFormat="1" x14ac:dyDescent="0.2">
      <c r="B940" s="35"/>
      <c r="J940" s="196"/>
      <c r="K940" s="35"/>
      <c r="L940" s="35"/>
      <c r="M940" s="23"/>
      <c r="P940" s="23"/>
      <c r="R940" s="163"/>
      <c r="T940" s="23"/>
      <c r="V940" s="142"/>
      <c r="AH940" s="126"/>
    </row>
    <row r="941" spans="2:34" s="6" customFormat="1" x14ac:dyDescent="0.2">
      <c r="B941" s="35"/>
      <c r="J941" s="196"/>
      <c r="K941" s="35"/>
      <c r="L941" s="35"/>
      <c r="M941" s="23"/>
      <c r="P941" s="23"/>
      <c r="R941" s="163"/>
      <c r="T941" s="23"/>
      <c r="V941" s="142"/>
      <c r="AH941" s="126"/>
    </row>
    <row r="942" spans="2:34" s="6" customFormat="1" x14ac:dyDescent="0.2">
      <c r="B942" s="35"/>
      <c r="J942" s="196"/>
      <c r="K942" s="35"/>
      <c r="L942" s="35"/>
      <c r="M942" s="23"/>
      <c r="P942" s="23"/>
      <c r="R942" s="163"/>
      <c r="T942" s="23"/>
      <c r="V942" s="142"/>
      <c r="AH942" s="126"/>
    </row>
    <row r="943" spans="2:34" s="6" customFormat="1" x14ac:dyDescent="0.2">
      <c r="B943" s="35"/>
      <c r="J943" s="196"/>
      <c r="K943" s="35"/>
      <c r="L943" s="35"/>
      <c r="M943" s="23"/>
      <c r="P943" s="23"/>
      <c r="R943" s="163"/>
      <c r="T943" s="23"/>
      <c r="V943" s="142"/>
      <c r="AH943" s="126"/>
    </row>
    <row r="944" spans="2:34" s="6" customFormat="1" x14ac:dyDescent="0.2">
      <c r="B944" s="35"/>
      <c r="J944" s="196"/>
      <c r="K944" s="35"/>
      <c r="L944" s="35"/>
      <c r="M944" s="23"/>
      <c r="P944" s="23"/>
      <c r="R944" s="163"/>
      <c r="T944" s="23"/>
      <c r="V944" s="142"/>
      <c r="AH944" s="126"/>
    </row>
    <row r="945" spans="2:34" s="6" customFormat="1" x14ac:dyDescent="0.2">
      <c r="B945" s="35"/>
      <c r="J945" s="196"/>
      <c r="K945" s="35"/>
      <c r="L945" s="35"/>
      <c r="M945" s="23"/>
      <c r="P945" s="23"/>
      <c r="R945" s="163"/>
      <c r="T945" s="23"/>
      <c r="V945" s="142"/>
      <c r="AH945" s="126"/>
    </row>
    <row r="946" spans="2:34" s="6" customFormat="1" x14ac:dyDescent="0.2">
      <c r="B946" s="35"/>
      <c r="J946" s="196"/>
      <c r="K946" s="35"/>
      <c r="L946" s="35"/>
      <c r="M946" s="23"/>
      <c r="P946" s="23"/>
      <c r="R946" s="163"/>
      <c r="T946" s="23"/>
      <c r="V946" s="142"/>
      <c r="AH946" s="126"/>
    </row>
    <row r="947" spans="2:34" s="6" customFormat="1" x14ac:dyDescent="0.2">
      <c r="B947" s="35"/>
      <c r="J947" s="196"/>
      <c r="K947" s="35"/>
      <c r="L947" s="35"/>
      <c r="M947" s="23"/>
      <c r="P947" s="23"/>
      <c r="R947" s="163"/>
      <c r="T947" s="23"/>
      <c r="V947" s="142"/>
      <c r="AH947" s="126"/>
    </row>
    <row r="948" spans="2:34" s="6" customFormat="1" x14ac:dyDescent="0.2">
      <c r="B948" s="35"/>
      <c r="J948" s="196"/>
      <c r="K948" s="35"/>
      <c r="L948" s="35"/>
      <c r="M948" s="23"/>
      <c r="P948" s="23"/>
      <c r="R948" s="163"/>
      <c r="T948" s="23"/>
      <c r="V948" s="142"/>
      <c r="AH948" s="126"/>
    </row>
    <row r="949" spans="2:34" s="6" customFormat="1" x14ac:dyDescent="0.2">
      <c r="B949" s="35"/>
      <c r="J949" s="196"/>
      <c r="K949" s="35"/>
      <c r="L949" s="35"/>
      <c r="M949" s="23"/>
      <c r="P949" s="23"/>
      <c r="R949" s="163"/>
      <c r="T949" s="23"/>
      <c r="V949" s="142"/>
      <c r="AH949" s="126"/>
    </row>
    <row r="950" spans="2:34" s="6" customFormat="1" x14ac:dyDescent="0.2">
      <c r="B950" s="35"/>
      <c r="J950" s="196"/>
      <c r="K950" s="35"/>
      <c r="L950" s="35"/>
      <c r="M950" s="23"/>
      <c r="P950" s="23"/>
      <c r="R950" s="163"/>
      <c r="T950" s="23"/>
      <c r="V950" s="142"/>
      <c r="AH950" s="126"/>
    </row>
    <row r="951" spans="2:34" s="6" customFormat="1" x14ac:dyDescent="0.2">
      <c r="B951" s="35"/>
      <c r="J951" s="196"/>
      <c r="K951" s="35"/>
      <c r="L951" s="35"/>
      <c r="M951" s="23"/>
      <c r="P951" s="23"/>
      <c r="R951" s="163"/>
      <c r="T951" s="23"/>
      <c r="V951" s="142"/>
      <c r="AH951" s="126"/>
    </row>
    <row r="952" spans="2:34" s="6" customFormat="1" x14ac:dyDescent="0.2">
      <c r="B952" s="35"/>
      <c r="J952" s="196"/>
      <c r="K952" s="35"/>
      <c r="L952" s="35"/>
      <c r="M952" s="23"/>
      <c r="P952" s="23"/>
      <c r="R952" s="163"/>
      <c r="T952" s="23"/>
      <c r="V952" s="142"/>
      <c r="AH952" s="126"/>
    </row>
    <row r="953" spans="2:34" s="6" customFormat="1" x14ac:dyDescent="0.2">
      <c r="B953" s="35"/>
      <c r="J953" s="196"/>
      <c r="K953" s="35"/>
      <c r="L953" s="35"/>
      <c r="M953" s="23"/>
      <c r="P953" s="23"/>
      <c r="R953" s="163"/>
      <c r="T953" s="23"/>
      <c r="V953" s="142"/>
      <c r="AH953" s="126"/>
    </row>
    <row r="954" spans="2:34" s="6" customFormat="1" x14ac:dyDescent="0.2">
      <c r="B954" s="35"/>
      <c r="J954" s="196"/>
      <c r="K954" s="35"/>
      <c r="L954" s="35"/>
      <c r="M954" s="23"/>
      <c r="P954" s="23"/>
      <c r="R954" s="163"/>
      <c r="T954" s="23"/>
      <c r="V954" s="142"/>
      <c r="AH954" s="126"/>
    </row>
    <row r="955" spans="2:34" s="6" customFormat="1" x14ac:dyDescent="0.2">
      <c r="B955" s="35"/>
      <c r="J955" s="196"/>
      <c r="K955" s="35"/>
      <c r="L955" s="35"/>
      <c r="M955" s="23"/>
      <c r="P955" s="23"/>
      <c r="R955" s="163"/>
      <c r="T955" s="23"/>
      <c r="V955" s="142"/>
      <c r="AH955" s="126"/>
    </row>
    <row r="956" spans="2:34" s="6" customFormat="1" x14ac:dyDescent="0.2">
      <c r="B956" s="35"/>
      <c r="J956" s="196"/>
      <c r="K956" s="35"/>
      <c r="L956" s="35"/>
      <c r="M956" s="23"/>
      <c r="P956" s="23"/>
      <c r="R956" s="163"/>
      <c r="T956" s="23"/>
      <c r="V956" s="142"/>
      <c r="AH956" s="126"/>
    </row>
    <row r="957" spans="2:34" s="6" customFormat="1" x14ac:dyDescent="0.2">
      <c r="B957" s="35"/>
      <c r="J957" s="196"/>
      <c r="K957" s="35"/>
      <c r="L957" s="35"/>
      <c r="M957" s="23"/>
      <c r="P957" s="23"/>
      <c r="R957" s="163"/>
      <c r="T957" s="23"/>
      <c r="V957" s="142"/>
      <c r="AH957" s="126"/>
    </row>
    <row r="958" spans="2:34" s="6" customFormat="1" x14ac:dyDescent="0.2">
      <c r="B958" s="35"/>
      <c r="J958" s="196"/>
      <c r="K958" s="35"/>
      <c r="L958" s="35"/>
      <c r="M958" s="23"/>
      <c r="P958" s="23"/>
      <c r="R958" s="163"/>
      <c r="T958" s="23"/>
      <c r="V958" s="142"/>
      <c r="AH958" s="126"/>
    </row>
    <row r="959" spans="2:34" s="6" customFormat="1" x14ac:dyDescent="0.2">
      <c r="B959" s="35"/>
      <c r="J959" s="196"/>
      <c r="K959" s="35"/>
      <c r="L959" s="35"/>
      <c r="M959" s="23"/>
      <c r="P959" s="23"/>
      <c r="R959" s="163"/>
      <c r="T959" s="23"/>
      <c r="V959" s="142"/>
      <c r="AH959" s="126"/>
    </row>
    <row r="960" spans="2:34" s="6" customFormat="1" x14ac:dyDescent="0.2">
      <c r="B960" s="35"/>
      <c r="J960" s="196"/>
      <c r="K960" s="35"/>
      <c r="L960" s="35"/>
      <c r="M960" s="23"/>
      <c r="P960" s="23"/>
      <c r="R960" s="163"/>
      <c r="T960" s="23"/>
      <c r="V960" s="142"/>
      <c r="AH960" s="126"/>
    </row>
    <row r="961" spans="2:34" s="6" customFormat="1" x14ac:dyDescent="0.2">
      <c r="B961" s="35"/>
      <c r="J961" s="196"/>
      <c r="K961" s="35"/>
      <c r="L961" s="35"/>
      <c r="M961" s="23"/>
      <c r="P961" s="23"/>
      <c r="R961" s="163"/>
      <c r="T961" s="23"/>
      <c r="V961" s="142"/>
      <c r="AH961" s="126"/>
    </row>
    <row r="962" spans="2:34" s="6" customFormat="1" x14ac:dyDescent="0.2">
      <c r="B962" s="35"/>
      <c r="J962" s="196"/>
      <c r="K962" s="35"/>
      <c r="L962" s="35"/>
      <c r="M962" s="23"/>
      <c r="P962" s="23"/>
      <c r="R962" s="163"/>
      <c r="T962" s="23"/>
      <c r="V962" s="142"/>
      <c r="AH962" s="126"/>
    </row>
    <row r="963" spans="2:34" s="6" customFormat="1" x14ac:dyDescent="0.2">
      <c r="B963" s="35"/>
      <c r="J963" s="196"/>
      <c r="K963" s="35"/>
      <c r="L963" s="35"/>
      <c r="M963" s="23"/>
      <c r="P963" s="23"/>
      <c r="R963" s="163"/>
      <c r="T963" s="23"/>
      <c r="V963" s="142"/>
      <c r="AH963" s="126"/>
    </row>
    <row r="964" spans="2:34" s="6" customFormat="1" x14ac:dyDescent="0.2">
      <c r="B964" s="35"/>
      <c r="J964" s="196"/>
      <c r="K964" s="35"/>
      <c r="L964" s="35"/>
      <c r="M964" s="23"/>
      <c r="P964" s="23"/>
      <c r="R964" s="163"/>
      <c r="T964" s="23"/>
      <c r="V964" s="142"/>
      <c r="AH964" s="126"/>
    </row>
    <row r="965" spans="2:34" s="6" customFormat="1" x14ac:dyDescent="0.2">
      <c r="B965" s="35"/>
      <c r="J965" s="23"/>
      <c r="K965" s="35"/>
      <c r="L965" s="35"/>
      <c r="M965" s="23"/>
      <c r="P965" s="23"/>
      <c r="R965" s="163"/>
      <c r="T965" s="23"/>
      <c r="V965" s="142"/>
      <c r="AH965" s="126"/>
    </row>
    <row r="966" spans="2:34" s="6" customFormat="1" x14ac:dyDescent="0.2">
      <c r="B966" s="35"/>
      <c r="J966" s="23"/>
      <c r="K966" s="35"/>
      <c r="L966" s="35"/>
      <c r="M966" s="23"/>
      <c r="P966" s="23"/>
      <c r="R966" s="163"/>
      <c r="T966" s="23"/>
      <c r="V966" s="142"/>
      <c r="AH966" s="126"/>
    </row>
    <row r="967" spans="2:34" s="6" customFormat="1" x14ac:dyDescent="0.2">
      <c r="B967" s="35"/>
      <c r="J967" s="23"/>
      <c r="K967" s="35"/>
      <c r="L967" s="35"/>
      <c r="M967" s="23"/>
      <c r="P967" s="23"/>
      <c r="R967" s="163"/>
      <c r="T967" s="23"/>
      <c r="V967" s="142"/>
      <c r="AH967" s="126"/>
    </row>
    <row r="968" spans="2:34" s="6" customFormat="1" x14ac:dyDescent="0.2">
      <c r="B968" s="35"/>
      <c r="J968" s="23"/>
      <c r="K968" s="35"/>
      <c r="L968" s="35"/>
      <c r="M968" s="23"/>
      <c r="P968" s="23"/>
      <c r="R968" s="163"/>
      <c r="T968" s="23"/>
      <c r="V968" s="142"/>
      <c r="AH968" s="126"/>
    </row>
    <row r="969" spans="2:34" s="6" customFormat="1" x14ac:dyDescent="0.2">
      <c r="B969" s="35"/>
      <c r="J969" s="23"/>
      <c r="K969" s="35"/>
      <c r="L969" s="35"/>
      <c r="M969" s="23"/>
      <c r="P969" s="23"/>
      <c r="R969" s="163"/>
      <c r="T969" s="23"/>
      <c r="V969" s="142"/>
      <c r="AH969" s="126"/>
    </row>
    <row r="970" spans="2:34" s="6" customFormat="1" x14ac:dyDescent="0.2">
      <c r="B970" s="35"/>
      <c r="J970" s="23"/>
      <c r="K970" s="35"/>
      <c r="L970" s="35"/>
      <c r="M970" s="23"/>
      <c r="P970" s="23"/>
      <c r="R970" s="163"/>
      <c r="T970" s="23"/>
      <c r="V970" s="142"/>
      <c r="AH970" s="126"/>
    </row>
    <row r="971" spans="2:34" s="6" customFormat="1" x14ac:dyDescent="0.2">
      <c r="B971" s="35"/>
      <c r="J971" s="23"/>
      <c r="K971" s="35"/>
      <c r="L971" s="35"/>
      <c r="M971" s="23"/>
      <c r="P971" s="23"/>
      <c r="R971" s="163"/>
      <c r="T971" s="23"/>
      <c r="V971" s="142"/>
      <c r="AH971" s="126"/>
    </row>
    <row r="972" spans="2:34" s="6" customFormat="1" x14ac:dyDescent="0.2">
      <c r="B972" s="35"/>
      <c r="J972" s="23"/>
      <c r="K972" s="35"/>
      <c r="L972" s="35"/>
      <c r="M972" s="23"/>
      <c r="P972" s="23"/>
      <c r="R972" s="163"/>
      <c r="T972" s="23"/>
      <c r="V972" s="142"/>
      <c r="AH972" s="126"/>
    </row>
    <row r="973" spans="2:34" s="6" customFormat="1" x14ac:dyDescent="0.2">
      <c r="B973" s="35"/>
      <c r="J973" s="23"/>
      <c r="K973" s="35"/>
      <c r="L973" s="35"/>
      <c r="M973" s="23"/>
      <c r="P973" s="23"/>
      <c r="R973" s="163"/>
      <c r="T973" s="23"/>
      <c r="V973" s="142"/>
      <c r="AH973" s="126"/>
    </row>
    <row r="974" spans="2:34" s="6" customFormat="1" x14ac:dyDescent="0.2">
      <c r="B974" s="35"/>
      <c r="J974" s="23"/>
      <c r="K974" s="35"/>
      <c r="L974" s="35"/>
      <c r="M974" s="23"/>
      <c r="P974" s="23"/>
      <c r="R974" s="163"/>
      <c r="T974" s="23"/>
      <c r="V974" s="142"/>
      <c r="AH974" s="126"/>
    </row>
    <row r="975" spans="2:34" s="6" customFormat="1" x14ac:dyDescent="0.2">
      <c r="B975" s="35"/>
      <c r="J975" s="23"/>
      <c r="K975" s="35"/>
      <c r="L975" s="35"/>
      <c r="M975" s="23"/>
      <c r="P975" s="23"/>
      <c r="R975" s="163"/>
      <c r="T975" s="23"/>
      <c r="V975" s="142"/>
      <c r="AH975" s="126"/>
    </row>
    <row r="976" spans="2:34" s="6" customFormat="1" x14ac:dyDescent="0.2">
      <c r="B976" s="35"/>
      <c r="J976" s="23"/>
      <c r="K976" s="35"/>
      <c r="L976" s="35"/>
      <c r="M976" s="23"/>
      <c r="P976" s="23"/>
      <c r="R976" s="163"/>
      <c r="T976" s="23"/>
      <c r="V976" s="142"/>
      <c r="AH976" s="126"/>
    </row>
    <row r="977" spans="2:34" s="6" customFormat="1" x14ac:dyDescent="0.2">
      <c r="B977" s="35"/>
      <c r="J977" s="23"/>
      <c r="K977" s="35"/>
      <c r="L977" s="35"/>
      <c r="M977" s="23"/>
      <c r="P977" s="23"/>
      <c r="R977" s="163"/>
      <c r="T977" s="23"/>
      <c r="V977" s="142"/>
      <c r="AH977" s="126"/>
    </row>
    <row r="978" spans="2:34" s="6" customFormat="1" x14ac:dyDescent="0.2">
      <c r="B978" s="35"/>
      <c r="J978" s="23"/>
      <c r="K978" s="35"/>
      <c r="L978" s="35"/>
      <c r="M978" s="23"/>
      <c r="P978" s="23"/>
      <c r="R978" s="163"/>
      <c r="T978" s="23"/>
      <c r="V978" s="142"/>
      <c r="AH978" s="126"/>
    </row>
    <row r="979" spans="2:34" s="6" customFormat="1" x14ac:dyDescent="0.2">
      <c r="B979" s="35"/>
      <c r="J979" s="23"/>
      <c r="K979" s="35"/>
      <c r="L979" s="35"/>
      <c r="M979" s="23"/>
      <c r="P979" s="23"/>
      <c r="R979" s="163"/>
      <c r="T979" s="23"/>
      <c r="V979" s="142"/>
      <c r="AH979" s="126"/>
    </row>
    <row r="980" spans="2:34" s="6" customFormat="1" x14ac:dyDescent="0.2">
      <c r="B980" s="35"/>
      <c r="J980" s="23"/>
      <c r="K980" s="35"/>
      <c r="L980" s="35"/>
      <c r="M980" s="23"/>
      <c r="P980" s="23"/>
      <c r="R980" s="163"/>
      <c r="T980" s="23"/>
      <c r="V980" s="142"/>
      <c r="AH980" s="126"/>
    </row>
    <row r="981" spans="2:34" s="6" customFormat="1" x14ac:dyDescent="0.2">
      <c r="B981" s="35"/>
      <c r="J981" s="23"/>
      <c r="K981" s="35"/>
      <c r="L981" s="35"/>
      <c r="M981" s="23"/>
      <c r="P981" s="23"/>
      <c r="R981" s="163"/>
      <c r="T981" s="23"/>
      <c r="V981" s="142"/>
      <c r="AH981" s="126"/>
    </row>
    <row r="982" spans="2:34" s="6" customFormat="1" x14ac:dyDescent="0.2">
      <c r="B982" s="35"/>
      <c r="J982" s="23"/>
      <c r="K982" s="35"/>
      <c r="L982" s="35"/>
      <c r="M982" s="23"/>
      <c r="P982" s="23"/>
      <c r="R982" s="163"/>
      <c r="T982" s="23"/>
      <c r="V982" s="142"/>
      <c r="AH982" s="126"/>
    </row>
    <row r="983" spans="2:34" s="6" customFormat="1" x14ac:dyDescent="0.2">
      <c r="B983" s="35"/>
      <c r="J983" s="23"/>
      <c r="K983" s="35"/>
      <c r="L983" s="35"/>
      <c r="M983" s="23"/>
      <c r="P983" s="23"/>
      <c r="R983" s="163"/>
      <c r="T983" s="23"/>
      <c r="V983" s="142"/>
      <c r="AH983" s="126"/>
    </row>
    <row r="984" spans="2:34" s="6" customFormat="1" x14ac:dyDescent="0.2">
      <c r="B984" s="35"/>
      <c r="J984" s="23"/>
      <c r="K984" s="35"/>
      <c r="L984" s="35"/>
      <c r="M984" s="23"/>
      <c r="P984" s="23"/>
      <c r="R984" s="163"/>
      <c r="T984" s="23"/>
      <c r="V984" s="142"/>
      <c r="AH984" s="126"/>
    </row>
    <row r="985" spans="2:34" s="6" customFormat="1" x14ac:dyDescent="0.2">
      <c r="B985" s="35"/>
      <c r="J985" s="23"/>
      <c r="K985" s="35"/>
      <c r="L985" s="35"/>
      <c r="M985" s="23"/>
      <c r="P985" s="23"/>
      <c r="R985" s="163"/>
      <c r="T985" s="23"/>
      <c r="V985" s="142"/>
      <c r="AH985" s="126"/>
    </row>
    <row r="986" spans="2:34" s="6" customFormat="1" x14ac:dyDescent="0.2">
      <c r="B986" s="35"/>
      <c r="J986" s="23"/>
      <c r="K986" s="35"/>
      <c r="L986" s="35"/>
      <c r="M986" s="23"/>
      <c r="P986" s="23"/>
      <c r="R986" s="163"/>
      <c r="T986" s="23"/>
      <c r="V986" s="142"/>
      <c r="AH986" s="126"/>
    </row>
    <row r="987" spans="2:34" s="6" customFormat="1" x14ac:dyDescent="0.2">
      <c r="B987" s="35"/>
      <c r="J987" s="23"/>
      <c r="K987" s="35"/>
      <c r="L987" s="35"/>
      <c r="M987" s="23"/>
      <c r="P987" s="23"/>
      <c r="R987" s="163"/>
      <c r="T987" s="23"/>
      <c r="V987" s="142"/>
      <c r="AH987" s="126"/>
    </row>
    <row r="988" spans="2:34" s="6" customFormat="1" x14ac:dyDescent="0.2">
      <c r="B988" s="35"/>
      <c r="J988" s="23"/>
      <c r="K988" s="35"/>
      <c r="L988" s="35"/>
      <c r="M988" s="23"/>
      <c r="P988" s="23"/>
      <c r="R988" s="163"/>
      <c r="T988" s="23"/>
      <c r="V988" s="142"/>
      <c r="AH988" s="126"/>
    </row>
    <row r="989" spans="2:34" s="6" customFormat="1" x14ac:dyDescent="0.2">
      <c r="B989" s="35"/>
      <c r="J989" s="23"/>
      <c r="K989" s="35"/>
      <c r="L989" s="35"/>
      <c r="M989" s="23"/>
      <c r="P989" s="23"/>
      <c r="R989" s="163"/>
      <c r="T989" s="23"/>
      <c r="V989" s="142"/>
      <c r="AH989" s="126"/>
    </row>
    <row r="990" spans="2:34" s="6" customFormat="1" x14ac:dyDescent="0.2">
      <c r="B990" s="35"/>
      <c r="J990" s="23"/>
      <c r="K990" s="35"/>
      <c r="L990" s="35"/>
      <c r="M990" s="23"/>
      <c r="P990" s="23"/>
      <c r="R990" s="163"/>
      <c r="T990" s="23"/>
      <c r="V990" s="142"/>
      <c r="AH990" s="126"/>
    </row>
    <row r="991" spans="2:34" s="6" customFormat="1" x14ac:dyDescent="0.2">
      <c r="B991" s="35"/>
      <c r="J991" s="23"/>
      <c r="K991" s="35"/>
      <c r="L991" s="35"/>
      <c r="M991" s="23"/>
      <c r="P991" s="23"/>
      <c r="R991" s="163"/>
      <c r="T991" s="23"/>
      <c r="V991" s="142"/>
      <c r="AH991" s="126"/>
    </row>
    <row r="992" spans="2:34" s="6" customFormat="1" x14ac:dyDescent="0.2">
      <c r="B992" s="35"/>
      <c r="J992" s="23"/>
      <c r="K992" s="35"/>
      <c r="L992" s="35"/>
      <c r="M992" s="23"/>
      <c r="P992" s="23"/>
      <c r="R992" s="163"/>
      <c r="T992" s="23"/>
      <c r="V992" s="142"/>
      <c r="AH992" s="126"/>
    </row>
    <row r="993" spans="2:34" s="6" customFormat="1" x14ac:dyDescent="0.2">
      <c r="B993" s="35"/>
      <c r="J993" s="23"/>
      <c r="K993" s="35"/>
      <c r="L993" s="35"/>
      <c r="M993" s="23"/>
      <c r="P993" s="23"/>
      <c r="R993" s="163"/>
      <c r="T993" s="23"/>
      <c r="V993" s="142"/>
      <c r="AH993" s="126"/>
    </row>
    <row r="994" spans="2:34" s="6" customFormat="1" x14ac:dyDescent="0.2">
      <c r="B994" s="35"/>
      <c r="J994" s="23"/>
      <c r="K994" s="35"/>
      <c r="L994" s="35"/>
      <c r="M994" s="23"/>
      <c r="P994" s="23"/>
      <c r="R994" s="163"/>
      <c r="T994" s="23"/>
      <c r="V994" s="142"/>
      <c r="AH994" s="126"/>
    </row>
    <row r="995" spans="2:34" s="6" customFormat="1" x14ac:dyDescent="0.2">
      <c r="B995" s="35"/>
      <c r="J995" s="23"/>
      <c r="K995" s="35"/>
      <c r="L995" s="35"/>
      <c r="M995" s="23"/>
      <c r="P995" s="23"/>
      <c r="R995" s="163"/>
      <c r="T995" s="23"/>
      <c r="V995" s="142"/>
      <c r="AH995" s="126"/>
    </row>
    <row r="996" spans="2:34" s="6" customFormat="1" x14ac:dyDescent="0.2">
      <c r="B996" s="35"/>
      <c r="J996" s="23"/>
      <c r="K996" s="35"/>
      <c r="L996" s="35"/>
      <c r="M996" s="23"/>
      <c r="P996" s="23"/>
      <c r="R996" s="163"/>
      <c r="T996" s="23"/>
      <c r="V996" s="142"/>
      <c r="AH996" s="126"/>
    </row>
    <row r="997" spans="2:34" s="6" customFormat="1" x14ac:dyDescent="0.2">
      <c r="B997" s="35"/>
      <c r="J997" s="23"/>
      <c r="K997" s="35"/>
      <c r="L997" s="35"/>
      <c r="M997" s="23"/>
      <c r="P997" s="23"/>
      <c r="R997" s="163"/>
      <c r="T997" s="23"/>
      <c r="V997" s="142"/>
      <c r="AH997" s="126"/>
    </row>
    <row r="998" spans="2:34" s="6" customFormat="1" x14ac:dyDescent="0.2">
      <c r="B998" s="35"/>
      <c r="J998" s="23"/>
      <c r="K998" s="35"/>
      <c r="L998" s="35"/>
      <c r="M998" s="23"/>
      <c r="P998" s="23"/>
      <c r="R998" s="163"/>
      <c r="T998" s="23"/>
      <c r="V998" s="142"/>
      <c r="AH998" s="126"/>
    </row>
    <row r="999" spans="2:34" s="6" customFormat="1" x14ac:dyDescent="0.2">
      <c r="B999" s="35"/>
      <c r="J999" s="23"/>
      <c r="K999" s="35"/>
      <c r="L999" s="35"/>
      <c r="M999" s="23"/>
      <c r="P999" s="23"/>
      <c r="R999" s="163"/>
      <c r="T999" s="23"/>
      <c r="V999" s="142"/>
      <c r="AH999" s="126"/>
    </row>
    <row r="1000" spans="2:34" s="6" customFormat="1" x14ac:dyDescent="0.2">
      <c r="B1000" s="35"/>
      <c r="J1000" s="23"/>
      <c r="K1000" s="35"/>
      <c r="L1000" s="35"/>
      <c r="M1000" s="23"/>
      <c r="P1000" s="23"/>
      <c r="R1000" s="163"/>
      <c r="T1000" s="23"/>
      <c r="V1000" s="142"/>
      <c r="AH1000" s="126"/>
    </row>
    <row r="1001" spans="2:34" s="6" customFormat="1" x14ac:dyDescent="0.2">
      <c r="B1001" s="35"/>
      <c r="J1001" s="23"/>
      <c r="K1001" s="35"/>
      <c r="L1001" s="35"/>
      <c r="M1001" s="23"/>
      <c r="P1001" s="23"/>
      <c r="R1001" s="163"/>
      <c r="T1001" s="23"/>
      <c r="V1001" s="142"/>
      <c r="AH1001" s="126"/>
    </row>
    <row r="1002" spans="2:34" s="6" customFormat="1" x14ac:dyDescent="0.2">
      <c r="B1002" s="35"/>
      <c r="J1002" s="23"/>
      <c r="K1002" s="35"/>
      <c r="L1002" s="35"/>
      <c r="M1002" s="23"/>
      <c r="P1002" s="23"/>
      <c r="R1002" s="163"/>
      <c r="T1002" s="23"/>
      <c r="V1002" s="142"/>
      <c r="AH1002" s="126"/>
    </row>
    <row r="1003" spans="2:34" s="6" customFormat="1" x14ac:dyDescent="0.2">
      <c r="B1003" s="35"/>
      <c r="J1003" s="23"/>
      <c r="K1003" s="35"/>
      <c r="L1003" s="35"/>
      <c r="M1003" s="23"/>
      <c r="P1003" s="23"/>
      <c r="R1003" s="163"/>
      <c r="T1003" s="23"/>
      <c r="V1003" s="142"/>
      <c r="AH1003" s="126"/>
    </row>
    <row r="1004" spans="2:34" s="6" customFormat="1" x14ac:dyDescent="0.2">
      <c r="B1004" s="35"/>
      <c r="J1004" s="23"/>
      <c r="K1004" s="35"/>
      <c r="L1004" s="35"/>
      <c r="M1004" s="23"/>
      <c r="P1004" s="23"/>
      <c r="R1004" s="163"/>
      <c r="T1004" s="23"/>
      <c r="V1004" s="142"/>
      <c r="AH1004" s="126"/>
    </row>
    <row r="1005" spans="2:34" s="6" customFormat="1" x14ac:dyDescent="0.2">
      <c r="B1005" s="35"/>
      <c r="J1005" s="23"/>
      <c r="K1005" s="35"/>
      <c r="L1005" s="35"/>
      <c r="M1005" s="23"/>
      <c r="P1005" s="23"/>
      <c r="R1005" s="163"/>
      <c r="T1005" s="23"/>
      <c r="V1005" s="142"/>
      <c r="AH1005" s="126"/>
    </row>
    <row r="1006" spans="2:34" s="6" customFormat="1" x14ac:dyDescent="0.2">
      <c r="B1006" s="35"/>
      <c r="J1006" s="23"/>
      <c r="K1006" s="35"/>
      <c r="L1006" s="35"/>
      <c r="M1006" s="23"/>
      <c r="P1006" s="23"/>
      <c r="R1006" s="163"/>
      <c r="T1006" s="23"/>
      <c r="V1006" s="142"/>
      <c r="AH1006" s="126"/>
    </row>
    <row r="1007" spans="2:34" s="6" customFormat="1" x14ac:dyDescent="0.2">
      <c r="B1007" s="35"/>
      <c r="J1007" s="23"/>
      <c r="K1007" s="35"/>
      <c r="L1007" s="35"/>
      <c r="M1007" s="23"/>
      <c r="P1007" s="23"/>
      <c r="R1007" s="163"/>
      <c r="T1007" s="23"/>
      <c r="V1007" s="142"/>
      <c r="AH1007" s="126"/>
    </row>
    <row r="1008" spans="2:34" s="6" customFormat="1" x14ac:dyDescent="0.2">
      <c r="B1008" s="35"/>
      <c r="J1008" s="23"/>
      <c r="K1008" s="35"/>
      <c r="L1008" s="35"/>
      <c r="M1008" s="23"/>
      <c r="P1008" s="23"/>
      <c r="R1008" s="163"/>
      <c r="T1008" s="23"/>
      <c r="V1008" s="142"/>
      <c r="AH1008" s="126"/>
    </row>
    <row r="1009" spans="2:34" s="6" customFormat="1" x14ac:dyDescent="0.2">
      <c r="B1009" s="35"/>
      <c r="J1009" s="23"/>
      <c r="K1009" s="35"/>
      <c r="L1009" s="35"/>
      <c r="M1009" s="23"/>
      <c r="P1009" s="23"/>
      <c r="R1009" s="163"/>
      <c r="T1009" s="23"/>
      <c r="V1009" s="142"/>
      <c r="AH1009" s="126"/>
    </row>
    <row r="1010" spans="2:34" s="6" customFormat="1" x14ac:dyDescent="0.2">
      <c r="B1010" s="35"/>
      <c r="J1010" s="23"/>
      <c r="K1010" s="35"/>
      <c r="L1010" s="35"/>
      <c r="M1010" s="23"/>
      <c r="P1010" s="23"/>
      <c r="R1010" s="163"/>
      <c r="T1010" s="23"/>
      <c r="V1010" s="142"/>
      <c r="AH1010" s="126"/>
    </row>
    <row r="1011" spans="2:34" s="6" customFormat="1" x14ac:dyDescent="0.2">
      <c r="B1011" s="35"/>
      <c r="J1011" s="23"/>
      <c r="K1011" s="35"/>
      <c r="L1011" s="35"/>
      <c r="M1011" s="23"/>
      <c r="P1011" s="23"/>
      <c r="R1011" s="163"/>
      <c r="T1011" s="23"/>
      <c r="V1011" s="142"/>
      <c r="AH1011" s="126"/>
    </row>
    <row r="1012" spans="2:34" s="6" customFormat="1" x14ac:dyDescent="0.2">
      <c r="B1012" s="35"/>
      <c r="J1012" s="23"/>
      <c r="K1012" s="35"/>
      <c r="L1012" s="35"/>
      <c r="M1012" s="23"/>
      <c r="P1012" s="23"/>
      <c r="R1012" s="163"/>
      <c r="T1012" s="23"/>
      <c r="V1012" s="142"/>
      <c r="AH1012" s="126"/>
    </row>
    <row r="1013" spans="2:34" s="6" customFormat="1" x14ac:dyDescent="0.2">
      <c r="B1013" s="35"/>
      <c r="J1013" s="23"/>
      <c r="K1013" s="35"/>
      <c r="L1013" s="35"/>
      <c r="M1013" s="23"/>
      <c r="P1013" s="23"/>
      <c r="R1013" s="163"/>
      <c r="T1013" s="23"/>
      <c r="V1013" s="142"/>
      <c r="AH1013" s="126"/>
    </row>
    <row r="1014" spans="2:34" s="6" customFormat="1" x14ac:dyDescent="0.2">
      <c r="B1014" s="35"/>
      <c r="J1014" s="23"/>
      <c r="K1014" s="35"/>
      <c r="L1014" s="35"/>
      <c r="M1014" s="23"/>
      <c r="P1014" s="23"/>
      <c r="R1014" s="163"/>
      <c r="T1014" s="23"/>
      <c r="V1014" s="142"/>
      <c r="AH1014" s="126"/>
    </row>
    <row r="1015" spans="2:34" s="6" customFormat="1" x14ac:dyDescent="0.2">
      <c r="B1015" s="35"/>
      <c r="J1015" s="23"/>
      <c r="K1015" s="35"/>
      <c r="L1015" s="35"/>
      <c r="M1015" s="23"/>
      <c r="P1015" s="23"/>
      <c r="R1015" s="163"/>
      <c r="T1015" s="23"/>
      <c r="V1015" s="142"/>
      <c r="AH1015" s="126"/>
    </row>
    <row r="1016" spans="2:34" s="6" customFormat="1" x14ac:dyDescent="0.2">
      <c r="B1016" s="35"/>
      <c r="J1016" s="23"/>
      <c r="K1016" s="35"/>
      <c r="L1016" s="35"/>
      <c r="M1016" s="23"/>
      <c r="P1016" s="23"/>
      <c r="R1016" s="163"/>
      <c r="T1016" s="23"/>
      <c r="V1016" s="142"/>
      <c r="AH1016" s="126"/>
    </row>
    <row r="1017" spans="2:34" s="6" customFormat="1" x14ac:dyDescent="0.2">
      <c r="B1017" s="35"/>
      <c r="J1017" s="23"/>
      <c r="K1017" s="35"/>
      <c r="L1017" s="35"/>
      <c r="M1017" s="23"/>
      <c r="P1017" s="23"/>
      <c r="R1017" s="163"/>
      <c r="T1017" s="23"/>
      <c r="V1017" s="142"/>
      <c r="AH1017" s="126"/>
    </row>
    <row r="1018" spans="2:34" s="6" customFormat="1" x14ac:dyDescent="0.2">
      <c r="B1018" s="35"/>
      <c r="J1018" s="23"/>
      <c r="K1018" s="35"/>
      <c r="L1018" s="35"/>
      <c r="M1018" s="23"/>
      <c r="P1018" s="23"/>
      <c r="R1018" s="163"/>
      <c r="T1018" s="23"/>
      <c r="V1018" s="142"/>
      <c r="AH1018" s="126"/>
    </row>
    <row r="1019" spans="2:34" s="6" customFormat="1" x14ac:dyDescent="0.2">
      <c r="B1019" s="35"/>
      <c r="J1019" s="23"/>
      <c r="K1019" s="35"/>
      <c r="L1019" s="35"/>
      <c r="M1019" s="23"/>
      <c r="P1019" s="23"/>
      <c r="R1019" s="163"/>
      <c r="T1019" s="23"/>
      <c r="V1019" s="142"/>
      <c r="AH1019" s="126"/>
    </row>
    <row r="1020" spans="2:34" s="6" customFormat="1" x14ac:dyDescent="0.2">
      <c r="B1020" s="35"/>
      <c r="J1020" s="23"/>
      <c r="K1020" s="35"/>
      <c r="L1020" s="35"/>
      <c r="M1020" s="23"/>
      <c r="P1020" s="23"/>
      <c r="R1020" s="163"/>
      <c r="T1020" s="23"/>
      <c r="V1020" s="142"/>
      <c r="AH1020" s="126"/>
    </row>
    <row r="1021" spans="2:34" s="6" customFormat="1" x14ac:dyDescent="0.2">
      <c r="B1021" s="35"/>
      <c r="J1021" s="23"/>
      <c r="K1021" s="35"/>
      <c r="L1021" s="35"/>
      <c r="M1021" s="23"/>
      <c r="P1021" s="23"/>
      <c r="R1021" s="163"/>
      <c r="T1021" s="23"/>
      <c r="V1021" s="142"/>
      <c r="AH1021" s="126"/>
    </row>
    <row r="1022" spans="2:34" s="6" customFormat="1" x14ac:dyDescent="0.2">
      <c r="B1022" s="35"/>
      <c r="J1022" s="23"/>
      <c r="K1022" s="35"/>
      <c r="L1022" s="35"/>
      <c r="M1022" s="23"/>
      <c r="P1022" s="23"/>
      <c r="R1022" s="163"/>
      <c r="T1022" s="23"/>
      <c r="V1022" s="142"/>
      <c r="AH1022" s="126"/>
    </row>
    <row r="1023" spans="2:34" s="6" customFormat="1" x14ac:dyDescent="0.2">
      <c r="B1023" s="35"/>
      <c r="J1023" s="23"/>
      <c r="K1023" s="35"/>
      <c r="L1023" s="35"/>
      <c r="M1023" s="23"/>
      <c r="P1023" s="23"/>
      <c r="R1023" s="163"/>
      <c r="T1023" s="23"/>
      <c r="V1023" s="142"/>
      <c r="AH1023" s="126"/>
    </row>
    <row r="1024" spans="2:34" s="6" customFormat="1" x14ac:dyDescent="0.2">
      <c r="B1024" s="35"/>
      <c r="J1024" s="23"/>
      <c r="K1024" s="35"/>
      <c r="L1024" s="35"/>
      <c r="M1024" s="23"/>
      <c r="P1024" s="23"/>
      <c r="R1024" s="163"/>
      <c r="T1024" s="23"/>
      <c r="V1024" s="142"/>
      <c r="AH1024" s="126"/>
    </row>
    <row r="1025" spans="2:34" s="6" customFormat="1" x14ac:dyDescent="0.2">
      <c r="B1025" s="35"/>
      <c r="J1025" s="23"/>
      <c r="K1025" s="35"/>
      <c r="L1025" s="35"/>
      <c r="M1025" s="23"/>
      <c r="P1025" s="23"/>
      <c r="R1025" s="163"/>
      <c r="T1025" s="23"/>
      <c r="V1025" s="142"/>
      <c r="AH1025" s="126"/>
    </row>
    <row r="1026" spans="2:34" s="6" customFormat="1" x14ac:dyDescent="0.2">
      <c r="B1026" s="35"/>
      <c r="J1026" s="23"/>
      <c r="K1026" s="35"/>
      <c r="L1026" s="35"/>
      <c r="M1026" s="23"/>
      <c r="P1026" s="23"/>
      <c r="R1026" s="163"/>
      <c r="T1026" s="23"/>
      <c r="V1026" s="142"/>
      <c r="AH1026" s="126"/>
    </row>
    <row r="1027" spans="2:34" s="6" customFormat="1" x14ac:dyDescent="0.2">
      <c r="B1027" s="35"/>
      <c r="J1027" s="23"/>
      <c r="K1027" s="35"/>
      <c r="L1027" s="35"/>
      <c r="M1027" s="23"/>
      <c r="P1027" s="23"/>
      <c r="R1027" s="163"/>
      <c r="T1027" s="23"/>
      <c r="V1027" s="142"/>
      <c r="AH1027" s="126"/>
    </row>
    <row r="1028" spans="2:34" s="6" customFormat="1" x14ac:dyDescent="0.2">
      <c r="B1028" s="35"/>
      <c r="J1028" s="23"/>
      <c r="K1028" s="35"/>
      <c r="L1028" s="35"/>
      <c r="M1028" s="23"/>
      <c r="P1028" s="23"/>
      <c r="R1028" s="163"/>
      <c r="T1028" s="23"/>
      <c r="V1028" s="142"/>
      <c r="AH1028" s="126"/>
    </row>
    <row r="1029" spans="2:34" s="6" customFormat="1" x14ac:dyDescent="0.2">
      <c r="B1029" s="35"/>
      <c r="J1029" s="23"/>
      <c r="K1029" s="35"/>
      <c r="L1029" s="35"/>
      <c r="M1029" s="23"/>
      <c r="P1029" s="23"/>
      <c r="R1029" s="163"/>
      <c r="T1029" s="23"/>
      <c r="V1029" s="142"/>
      <c r="AH1029" s="126"/>
    </row>
    <row r="1030" spans="2:34" s="6" customFormat="1" x14ac:dyDescent="0.2">
      <c r="B1030" s="35"/>
      <c r="J1030" s="23"/>
      <c r="K1030" s="35"/>
      <c r="L1030" s="35"/>
      <c r="M1030" s="23"/>
      <c r="P1030" s="23"/>
      <c r="R1030" s="163"/>
      <c r="T1030" s="23"/>
      <c r="V1030" s="142"/>
      <c r="AH1030" s="126"/>
    </row>
    <row r="1031" spans="2:34" s="6" customFormat="1" x14ac:dyDescent="0.2">
      <c r="B1031" s="35"/>
      <c r="J1031" s="23"/>
      <c r="K1031" s="35"/>
      <c r="L1031" s="35"/>
      <c r="M1031" s="23"/>
      <c r="P1031" s="23"/>
      <c r="R1031" s="163"/>
      <c r="T1031" s="23"/>
      <c r="V1031" s="142"/>
      <c r="AH1031" s="126"/>
    </row>
    <row r="1032" spans="2:34" s="6" customFormat="1" x14ac:dyDescent="0.2">
      <c r="B1032" s="35"/>
      <c r="J1032" s="23"/>
      <c r="K1032" s="35"/>
      <c r="L1032" s="35"/>
      <c r="M1032" s="23"/>
      <c r="P1032" s="23"/>
      <c r="R1032" s="163"/>
      <c r="T1032" s="23"/>
      <c r="V1032" s="142"/>
      <c r="AH1032" s="126"/>
    </row>
    <row r="1033" spans="2:34" s="6" customFormat="1" x14ac:dyDescent="0.2">
      <c r="B1033" s="35"/>
      <c r="J1033" s="23"/>
      <c r="K1033" s="35"/>
      <c r="L1033" s="35"/>
      <c r="M1033" s="23"/>
      <c r="P1033" s="23"/>
      <c r="R1033" s="163"/>
      <c r="T1033" s="23"/>
      <c r="V1033" s="142"/>
      <c r="AH1033" s="126"/>
    </row>
    <row r="1034" spans="2:34" s="6" customFormat="1" x14ac:dyDescent="0.2">
      <c r="B1034" s="35"/>
      <c r="J1034" s="23"/>
      <c r="K1034" s="35"/>
      <c r="L1034" s="35"/>
      <c r="M1034" s="23"/>
      <c r="P1034" s="23"/>
      <c r="R1034" s="163"/>
      <c r="T1034" s="23"/>
      <c r="V1034" s="142"/>
      <c r="AH1034" s="126"/>
    </row>
    <row r="1035" spans="2:34" s="6" customFormat="1" x14ac:dyDescent="0.2">
      <c r="B1035" s="35"/>
      <c r="J1035" s="23"/>
      <c r="K1035" s="35"/>
      <c r="L1035" s="35"/>
      <c r="M1035" s="23"/>
      <c r="P1035" s="23"/>
      <c r="R1035" s="163"/>
      <c r="T1035" s="23"/>
      <c r="V1035" s="142"/>
      <c r="AH1035" s="126"/>
    </row>
    <row r="1036" spans="2:34" s="6" customFormat="1" x14ac:dyDescent="0.2">
      <c r="B1036" s="35"/>
      <c r="J1036" s="23"/>
      <c r="K1036" s="35"/>
      <c r="L1036" s="35"/>
      <c r="M1036" s="23"/>
      <c r="P1036" s="23"/>
      <c r="R1036" s="163"/>
      <c r="T1036" s="23"/>
      <c r="V1036" s="142"/>
      <c r="AH1036" s="126"/>
    </row>
    <row r="1037" spans="2:34" s="6" customFormat="1" x14ac:dyDescent="0.2">
      <c r="B1037" s="35"/>
      <c r="J1037" s="23"/>
      <c r="K1037" s="35"/>
      <c r="L1037" s="35"/>
      <c r="M1037" s="23"/>
      <c r="P1037" s="23"/>
      <c r="R1037" s="163"/>
      <c r="T1037" s="23"/>
      <c r="V1037" s="142"/>
      <c r="AH1037" s="126"/>
    </row>
    <row r="1038" spans="2:34" s="6" customFormat="1" x14ac:dyDescent="0.2">
      <c r="B1038" s="35"/>
      <c r="J1038" s="23"/>
      <c r="K1038" s="35"/>
      <c r="L1038" s="35"/>
      <c r="M1038" s="23"/>
      <c r="P1038" s="23"/>
      <c r="R1038" s="163"/>
      <c r="T1038" s="23"/>
      <c r="V1038" s="142"/>
      <c r="AH1038" s="126"/>
    </row>
    <row r="1039" spans="2:34" s="6" customFormat="1" x14ac:dyDescent="0.2">
      <c r="B1039" s="35"/>
      <c r="J1039" s="23"/>
      <c r="K1039" s="35"/>
      <c r="L1039" s="35"/>
      <c r="M1039" s="23"/>
      <c r="P1039" s="23"/>
      <c r="R1039" s="163"/>
      <c r="T1039" s="23"/>
      <c r="V1039" s="142"/>
      <c r="AH1039" s="126"/>
    </row>
    <row r="1040" spans="2:34" s="6" customFormat="1" x14ac:dyDescent="0.2">
      <c r="B1040" s="35"/>
      <c r="J1040" s="23"/>
      <c r="K1040" s="35"/>
      <c r="L1040" s="35"/>
      <c r="M1040" s="23"/>
      <c r="P1040" s="23"/>
      <c r="R1040" s="163"/>
      <c r="T1040" s="23"/>
      <c r="V1040" s="142"/>
      <c r="AH1040" s="126"/>
    </row>
    <row r="1041" spans="2:34" s="6" customFormat="1" x14ac:dyDescent="0.2">
      <c r="B1041" s="35"/>
      <c r="J1041" s="23"/>
      <c r="K1041" s="35"/>
      <c r="L1041" s="35"/>
      <c r="M1041" s="23"/>
      <c r="P1041" s="23"/>
      <c r="R1041" s="163"/>
      <c r="T1041" s="23"/>
      <c r="V1041" s="142"/>
      <c r="AH1041" s="126"/>
    </row>
    <row r="1042" spans="2:34" s="6" customFormat="1" x14ac:dyDescent="0.2">
      <c r="B1042" s="35"/>
      <c r="J1042" s="23"/>
      <c r="K1042" s="35"/>
      <c r="L1042" s="35"/>
      <c r="M1042" s="23"/>
      <c r="P1042" s="23"/>
      <c r="R1042" s="163"/>
      <c r="T1042" s="23"/>
      <c r="V1042" s="142"/>
      <c r="AH1042" s="126"/>
    </row>
    <row r="1043" spans="2:34" s="6" customFormat="1" x14ac:dyDescent="0.2">
      <c r="B1043" s="35"/>
      <c r="J1043" s="23"/>
      <c r="K1043" s="35"/>
      <c r="L1043" s="35"/>
      <c r="M1043" s="23"/>
      <c r="P1043" s="23"/>
      <c r="R1043" s="163"/>
      <c r="T1043" s="23"/>
      <c r="V1043" s="142"/>
      <c r="AH1043" s="126"/>
    </row>
    <row r="1044" spans="2:34" s="6" customFormat="1" x14ac:dyDescent="0.2">
      <c r="B1044" s="35"/>
      <c r="J1044" s="23"/>
      <c r="K1044" s="35"/>
      <c r="L1044" s="35"/>
      <c r="M1044" s="23"/>
      <c r="P1044" s="23"/>
      <c r="R1044" s="163"/>
      <c r="T1044" s="23"/>
      <c r="V1044" s="142"/>
      <c r="AH1044" s="126"/>
    </row>
    <row r="1045" spans="2:34" s="6" customFormat="1" x14ac:dyDescent="0.2">
      <c r="B1045" s="35"/>
      <c r="J1045" s="23"/>
      <c r="K1045" s="35"/>
      <c r="L1045" s="35"/>
      <c r="M1045" s="23"/>
      <c r="P1045" s="23"/>
      <c r="R1045" s="163"/>
      <c r="T1045" s="23"/>
      <c r="V1045" s="142"/>
      <c r="AH1045" s="126"/>
    </row>
    <row r="1046" spans="2:34" s="6" customFormat="1" x14ac:dyDescent="0.2">
      <c r="B1046" s="35"/>
      <c r="J1046" s="23"/>
      <c r="K1046" s="35"/>
      <c r="L1046" s="35"/>
      <c r="M1046" s="23"/>
      <c r="P1046" s="23"/>
      <c r="R1046" s="163"/>
      <c r="T1046" s="23"/>
      <c r="V1046" s="142"/>
      <c r="AH1046" s="126"/>
    </row>
    <row r="1047" spans="2:34" s="6" customFormat="1" x14ac:dyDescent="0.2">
      <c r="B1047" s="35"/>
      <c r="J1047" s="23"/>
      <c r="K1047" s="35"/>
      <c r="L1047" s="35"/>
      <c r="M1047" s="23"/>
      <c r="P1047" s="23"/>
      <c r="R1047" s="163"/>
      <c r="T1047" s="23"/>
      <c r="V1047" s="142"/>
      <c r="AH1047" s="126"/>
    </row>
    <row r="1048" spans="2:34" s="6" customFormat="1" x14ac:dyDescent="0.2">
      <c r="B1048" s="35"/>
      <c r="J1048" s="23"/>
      <c r="K1048" s="35"/>
      <c r="L1048" s="35"/>
      <c r="M1048" s="23"/>
      <c r="P1048" s="23"/>
      <c r="R1048" s="163"/>
      <c r="T1048" s="23"/>
      <c r="V1048" s="142"/>
      <c r="AH1048" s="126"/>
    </row>
    <row r="1049" spans="2:34" s="6" customFormat="1" x14ac:dyDescent="0.2">
      <c r="B1049" s="35"/>
      <c r="J1049" s="23"/>
      <c r="K1049" s="35"/>
      <c r="L1049" s="35"/>
      <c r="M1049" s="23"/>
      <c r="P1049" s="23"/>
      <c r="R1049" s="163"/>
      <c r="T1049" s="23"/>
      <c r="V1049" s="142"/>
      <c r="AH1049" s="126"/>
    </row>
    <row r="1050" spans="2:34" s="6" customFormat="1" x14ac:dyDescent="0.2">
      <c r="B1050" s="35"/>
      <c r="J1050" s="23"/>
      <c r="K1050" s="35"/>
      <c r="L1050" s="35"/>
      <c r="M1050" s="23"/>
      <c r="P1050" s="23"/>
      <c r="R1050" s="163"/>
      <c r="T1050" s="23"/>
      <c r="V1050" s="142"/>
      <c r="AH1050" s="126"/>
    </row>
    <row r="1051" spans="2:34" s="6" customFormat="1" x14ac:dyDescent="0.2">
      <c r="B1051" s="35"/>
      <c r="J1051" s="23"/>
      <c r="K1051" s="35"/>
      <c r="L1051" s="35"/>
      <c r="M1051" s="23"/>
      <c r="P1051" s="23"/>
      <c r="R1051" s="163"/>
      <c r="T1051" s="23"/>
      <c r="V1051" s="142"/>
      <c r="AH1051" s="126"/>
    </row>
    <row r="1052" spans="2:34" s="6" customFormat="1" x14ac:dyDescent="0.2">
      <c r="B1052" s="35"/>
      <c r="J1052" s="23"/>
      <c r="K1052" s="35"/>
      <c r="L1052" s="35"/>
      <c r="M1052" s="23"/>
      <c r="P1052" s="23"/>
      <c r="R1052" s="163"/>
      <c r="T1052" s="23"/>
      <c r="V1052" s="142"/>
      <c r="AH1052" s="126"/>
    </row>
    <row r="1053" spans="2:34" s="6" customFormat="1" x14ac:dyDescent="0.2">
      <c r="B1053" s="35"/>
      <c r="J1053" s="23"/>
      <c r="K1053" s="35"/>
      <c r="L1053" s="35"/>
      <c r="M1053" s="23"/>
      <c r="P1053" s="23"/>
      <c r="R1053" s="163"/>
      <c r="T1053" s="23"/>
      <c r="V1053" s="142"/>
      <c r="AH1053" s="126"/>
    </row>
    <row r="1054" spans="2:34" s="6" customFormat="1" x14ac:dyDescent="0.2">
      <c r="B1054" s="35"/>
      <c r="J1054" s="23"/>
      <c r="K1054" s="35"/>
      <c r="L1054" s="35"/>
      <c r="M1054" s="23"/>
      <c r="P1054" s="23"/>
      <c r="R1054" s="163"/>
      <c r="T1054" s="23"/>
      <c r="V1054" s="142"/>
      <c r="AH1054" s="126"/>
    </row>
    <row r="1055" spans="2:34" s="6" customFormat="1" x14ac:dyDescent="0.2">
      <c r="B1055" s="35"/>
      <c r="J1055" s="23"/>
      <c r="K1055" s="35"/>
      <c r="L1055" s="35"/>
      <c r="M1055" s="23"/>
      <c r="P1055" s="23"/>
      <c r="R1055" s="163"/>
      <c r="T1055" s="23"/>
      <c r="V1055" s="142"/>
      <c r="AH1055" s="126"/>
    </row>
    <row r="1056" spans="2:34" s="6" customFormat="1" x14ac:dyDescent="0.2">
      <c r="B1056" s="35"/>
      <c r="J1056" s="23"/>
      <c r="K1056" s="35"/>
      <c r="L1056" s="35"/>
      <c r="M1056" s="23"/>
      <c r="P1056" s="23"/>
      <c r="R1056" s="163"/>
      <c r="T1056" s="23"/>
      <c r="V1056" s="142"/>
      <c r="AH1056" s="126"/>
    </row>
    <row r="1057" spans="1:35" s="6" customFormat="1" x14ac:dyDescent="0.2">
      <c r="B1057" s="35"/>
      <c r="J1057" s="23"/>
      <c r="K1057" s="35"/>
      <c r="L1057" s="35"/>
      <c r="M1057" s="23"/>
      <c r="P1057" s="23"/>
      <c r="R1057" s="163"/>
      <c r="T1057" s="23"/>
      <c r="V1057" s="142"/>
      <c r="AH1057" s="126"/>
    </row>
    <row r="1058" spans="1:35" s="6" customFormat="1" x14ac:dyDescent="0.2">
      <c r="B1058" s="35"/>
      <c r="J1058" s="23"/>
      <c r="K1058" s="35"/>
      <c r="L1058" s="35"/>
      <c r="M1058" s="23"/>
      <c r="P1058" s="23"/>
      <c r="R1058" s="163"/>
      <c r="T1058" s="23"/>
      <c r="V1058" s="142"/>
      <c r="AH1058" s="126"/>
    </row>
    <row r="1059" spans="1:35" s="6" customFormat="1" x14ac:dyDescent="0.2">
      <c r="B1059" s="35"/>
      <c r="J1059" s="23"/>
      <c r="K1059" s="35"/>
      <c r="L1059" s="35"/>
      <c r="M1059" s="23"/>
      <c r="P1059" s="23"/>
      <c r="R1059" s="163"/>
      <c r="T1059" s="23"/>
      <c r="V1059" s="142"/>
      <c r="AH1059" s="126"/>
    </row>
    <row r="1060" spans="1:35" s="6" customFormat="1" x14ac:dyDescent="0.2">
      <c r="B1060" s="35"/>
      <c r="J1060" s="23"/>
      <c r="K1060" s="35"/>
      <c r="L1060" s="35"/>
      <c r="M1060" s="23"/>
      <c r="P1060" s="23"/>
      <c r="R1060" s="163"/>
      <c r="T1060" s="23"/>
      <c r="V1060" s="142"/>
      <c r="AH1060" s="126"/>
    </row>
    <row r="1061" spans="1:35" s="6" customFormat="1" x14ac:dyDescent="0.2">
      <c r="B1061" s="35"/>
      <c r="J1061" s="23"/>
      <c r="K1061" s="35"/>
      <c r="L1061" s="35"/>
      <c r="M1061" s="23"/>
      <c r="P1061" s="23"/>
      <c r="R1061" s="163"/>
      <c r="T1061" s="23"/>
      <c r="V1061" s="142"/>
      <c r="AH1061" s="126"/>
    </row>
    <row r="1062" spans="1:35" s="6" customFormat="1" x14ac:dyDescent="0.2">
      <c r="B1062" s="35"/>
      <c r="J1062" s="23"/>
      <c r="K1062" s="35"/>
      <c r="L1062" s="35"/>
      <c r="M1062" s="23"/>
      <c r="P1062" s="23"/>
      <c r="R1062" s="163"/>
      <c r="T1062" s="23"/>
      <c r="V1062" s="142"/>
      <c r="AH1062" s="126"/>
    </row>
    <row r="1063" spans="1:35" s="6" customFormat="1" x14ac:dyDescent="0.2">
      <c r="B1063" s="35"/>
      <c r="J1063" s="23"/>
      <c r="K1063" s="35"/>
      <c r="L1063" s="35"/>
      <c r="M1063" s="23"/>
      <c r="P1063" s="23"/>
      <c r="R1063" s="163"/>
      <c r="T1063" s="23"/>
      <c r="V1063" s="142"/>
      <c r="AH1063" s="126"/>
    </row>
    <row r="1064" spans="1:35" s="6" customFormat="1" x14ac:dyDescent="0.2">
      <c r="B1064" s="35"/>
      <c r="J1064" s="23"/>
      <c r="K1064" s="35"/>
      <c r="L1064" s="35"/>
      <c r="M1064" s="23"/>
      <c r="P1064" s="23"/>
      <c r="R1064" s="163"/>
      <c r="T1064" s="23"/>
      <c r="V1064" s="142"/>
      <c r="AH1064" s="126"/>
    </row>
    <row r="1065" spans="1:35" s="6" customFormat="1" x14ac:dyDescent="0.2">
      <c r="B1065" s="35"/>
      <c r="J1065" s="23"/>
      <c r="K1065" s="35"/>
      <c r="L1065" s="35"/>
      <c r="M1065" s="23"/>
      <c r="P1065" s="23"/>
      <c r="R1065" s="163"/>
      <c r="T1065" s="23"/>
      <c r="V1065" s="142"/>
      <c r="AH1065" s="126"/>
    </row>
    <row r="1066" spans="1:35" s="6" customFormat="1" x14ac:dyDescent="0.2">
      <c r="B1066" s="35"/>
      <c r="J1066" s="23"/>
      <c r="K1066" s="35"/>
      <c r="L1066" s="35"/>
      <c r="M1066" s="23"/>
      <c r="P1066" s="23"/>
      <c r="R1066" s="163"/>
      <c r="T1066" s="23"/>
      <c r="V1066" s="142"/>
      <c r="AH1066" s="126"/>
    </row>
    <row r="1067" spans="1:35" x14ac:dyDescent="0.2">
      <c r="A1067" s="6"/>
      <c r="B1067" s="35"/>
      <c r="C1067" s="6"/>
      <c r="D1067" s="6"/>
      <c r="E1067" s="6"/>
      <c r="F1067" s="6"/>
      <c r="G1067" s="6"/>
      <c r="H1067" s="6"/>
      <c r="I1067" s="6"/>
      <c r="J1067" s="23"/>
      <c r="K1067" s="35"/>
      <c r="L1067" s="35"/>
      <c r="M1067" s="23"/>
      <c r="N1067" s="6"/>
      <c r="O1067" s="6"/>
      <c r="P1067" s="23"/>
      <c r="Q1067" s="6"/>
      <c r="R1067" s="163"/>
      <c r="S1067" s="6"/>
      <c r="U1067" s="6"/>
      <c r="V1067" s="142"/>
      <c r="W1067" s="6"/>
      <c r="X1067" s="6"/>
      <c r="Y1067" s="6"/>
      <c r="Z1067" s="6"/>
      <c r="AA1067" s="6"/>
      <c r="AB1067" s="6"/>
      <c r="AC1067" s="6"/>
      <c r="AD1067" s="6"/>
      <c r="AE1067" s="6"/>
      <c r="AF1067" s="6"/>
      <c r="AG1067" s="6"/>
      <c r="AH1067" s="126"/>
      <c r="AI1067" s="6"/>
    </row>
    <row r="1068" spans="1:35" x14ac:dyDescent="0.2">
      <c r="A1068" s="6"/>
      <c r="B1068" s="35"/>
      <c r="C1068" s="6"/>
      <c r="D1068" s="6"/>
      <c r="E1068" s="6"/>
      <c r="F1068" s="6"/>
      <c r="G1068" s="6"/>
      <c r="H1068" s="6"/>
      <c r="I1068" s="6"/>
      <c r="J1068" s="23"/>
      <c r="K1068" s="35"/>
      <c r="L1068" s="35"/>
      <c r="M1068" s="23"/>
      <c r="N1068" s="6"/>
      <c r="O1068" s="6"/>
      <c r="P1068" s="23"/>
      <c r="Q1068" s="6"/>
      <c r="R1068" s="163"/>
      <c r="S1068" s="6"/>
      <c r="U1068" s="6"/>
      <c r="V1068" s="142"/>
      <c r="W1068" s="6"/>
      <c r="X1068" s="6"/>
      <c r="Y1068" s="6"/>
      <c r="Z1068" s="6"/>
      <c r="AA1068" s="6"/>
      <c r="AB1068" s="6"/>
      <c r="AC1068" s="6"/>
      <c r="AD1068" s="6"/>
      <c r="AE1068" s="6"/>
      <c r="AF1068" s="6"/>
      <c r="AG1068" s="6"/>
      <c r="AH1068" s="126"/>
      <c r="AI1068" s="6"/>
    </row>
    <row r="1069" spans="1:35" x14ac:dyDescent="0.2">
      <c r="A1069" s="6"/>
      <c r="B1069" s="35"/>
      <c r="C1069" s="6"/>
      <c r="D1069" s="6"/>
      <c r="E1069" s="6"/>
      <c r="F1069" s="6"/>
      <c r="G1069" s="6"/>
      <c r="H1069" s="6"/>
      <c r="I1069" s="6"/>
      <c r="J1069" s="23"/>
      <c r="K1069" s="35"/>
      <c r="L1069" s="35"/>
      <c r="M1069" s="23"/>
      <c r="N1069" s="6"/>
      <c r="O1069" s="6"/>
      <c r="P1069" s="23"/>
      <c r="Q1069" s="6"/>
      <c r="R1069" s="163"/>
      <c r="S1069" s="6"/>
      <c r="U1069" s="6"/>
      <c r="V1069" s="142"/>
      <c r="W1069" s="6"/>
      <c r="X1069" s="6"/>
      <c r="Y1069" s="6"/>
      <c r="Z1069" s="6"/>
      <c r="AA1069" s="6"/>
      <c r="AB1069" s="6"/>
      <c r="AC1069" s="6"/>
      <c r="AD1069" s="6"/>
      <c r="AE1069" s="6"/>
      <c r="AF1069" s="6"/>
      <c r="AG1069" s="6"/>
      <c r="AH1069" s="126"/>
      <c r="AI1069" s="6"/>
    </row>
    <row r="1070" spans="1:35" x14ac:dyDescent="0.2">
      <c r="A1070" s="6"/>
      <c r="B1070" s="35"/>
      <c r="C1070" s="6"/>
      <c r="D1070" s="6"/>
      <c r="E1070" s="6"/>
      <c r="F1070" s="6"/>
      <c r="G1070" s="6"/>
      <c r="H1070" s="6"/>
      <c r="I1070" s="6"/>
      <c r="J1070" s="23"/>
      <c r="K1070" s="35"/>
      <c r="L1070" s="35"/>
      <c r="M1070" s="23"/>
      <c r="N1070" s="6"/>
      <c r="O1070" s="6"/>
      <c r="P1070" s="23"/>
      <c r="Q1070" s="6"/>
      <c r="R1070" s="163"/>
      <c r="S1070" s="6"/>
      <c r="U1070" s="6"/>
      <c r="V1070" s="142"/>
      <c r="W1070" s="6"/>
      <c r="X1070" s="6"/>
      <c r="Y1070" s="6"/>
      <c r="Z1070" s="6"/>
      <c r="AA1070" s="6"/>
      <c r="AB1070" s="6"/>
      <c r="AC1070" s="6"/>
      <c r="AD1070" s="6"/>
      <c r="AE1070" s="6"/>
      <c r="AF1070" s="6"/>
      <c r="AG1070" s="6"/>
      <c r="AH1070" s="126"/>
      <c r="AI1070" s="6"/>
    </row>
    <row r="1071" spans="1:35" x14ac:dyDescent="0.2">
      <c r="A1071" s="6"/>
      <c r="B1071" s="35"/>
      <c r="C1071" s="6"/>
      <c r="D1071" s="6"/>
      <c r="E1071" s="6"/>
      <c r="F1071" s="6"/>
      <c r="G1071" s="6"/>
      <c r="H1071" s="6"/>
      <c r="I1071" s="6"/>
      <c r="J1071" s="23"/>
      <c r="K1071" s="35"/>
      <c r="L1071" s="35"/>
      <c r="M1071" s="23"/>
      <c r="N1071" s="6"/>
      <c r="O1071" s="6"/>
      <c r="P1071" s="23"/>
      <c r="Q1071" s="6"/>
      <c r="R1071" s="163"/>
      <c r="S1071" s="6"/>
      <c r="U1071" s="6"/>
      <c r="V1071" s="142"/>
      <c r="W1071" s="6"/>
      <c r="X1071" s="6"/>
      <c r="Y1071" s="6"/>
      <c r="Z1071" s="6"/>
      <c r="AA1071" s="6"/>
      <c r="AB1071" s="6"/>
      <c r="AC1071" s="6"/>
      <c r="AD1071" s="6"/>
      <c r="AE1071" s="6"/>
      <c r="AF1071" s="6"/>
      <c r="AG1071" s="6"/>
      <c r="AH1071" s="126"/>
      <c r="AI1071" s="6"/>
    </row>
    <row r="1072" spans="1:35" x14ac:dyDescent="0.2">
      <c r="A1072" s="6"/>
      <c r="B1072" s="35"/>
      <c r="C1072" s="6"/>
      <c r="D1072" s="6"/>
      <c r="E1072" s="6"/>
      <c r="F1072" s="6"/>
      <c r="G1072" s="6"/>
      <c r="H1072" s="6"/>
      <c r="I1072" s="6"/>
      <c r="J1072" s="23"/>
      <c r="K1072" s="35"/>
      <c r="L1072" s="35"/>
      <c r="M1072" s="23"/>
      <c r="N1072" s="6"/>
      <c r="O1072" s="6"/>
      <c r="P1072" s="23"/>
      <c r="Q1072" s="6"/>
      <c r="R1072" s="163"/>
      <c r="S1072" s="6"/>
      <c r="U1072" s="6"/>
      <c r="V1072" s="142"/>
      <c r="W1072" s="6"/>
      <c r="X1072" s="6"/>
      <c r="Y1072" s="6"/>
      <c r="Z1072" s="6"/>
      <c r="AA1072" s="6"/>
      <c r="AB1072" s="6"/>
      <c r="AC1072" s="6"/>
      <c r="AD1072" s="6"/>
      <c r="AE1072" s="6"/>
      <c r="AF1072" s="6"/>
      <c r="AG1072" s="6"/>
      <c r="AH1072" s="126"/>
      <c r="AI1072" s="6"/>
    </row>
    <row r="1073" spans="1:35" x14ac:dyDescent="0.2">
      <c r="A1073" s="6"/>
      <c r="B1073" s="35"/>
      <c r="C1073" s="6"/>
      <c r="D1073" s="6"/>
      <c r="E1073" s="6"/>
      <c r="F1073" s="6"/>
      <c r="G1073" s="6"/>
      <c r="H1073" s="6"/>
      <c r="I1073" s="6"/>
      <c r="J1073" s="23"/>
      <c r="K1073" s="35"/>
      <c r="L1073" s="35"/>
      <c r="M1073" s="23"/>
      <c r="N1073" s="6"/>
      <c r="O1073" s="6"/>
      <c r="P1073" s="23"/>
      <c r="Q1073" s="6"/>
      <c r="R1073" s="163"/>
      <c r="S1073" s="6"/>
      <c r="U1073" s="6"/>
      <c r="V1073" s="142"/>
      <c r="W1073" s="6"/>
      <c r="X1073" s="6"/>
      <c r="Y1073" s="6"/>
      <c r="Z1073" s="6"/>
      <c r="AA1073" s="6"/>
      <c r="AB1073" s="6"/>
      <c r="AC1073" s="6"/>
      <c r="AD1073" s="6"/>
      <c r="AE1073" s="6"/>
      <c r="AF1073" s="6"/>
      <c r="AG1073" s="6"/>
      <c r="AH1073" s="126"/>
      <c r="AI1073" s="6"/>
    </row>
    <row r="1074" spans="1:35" x14ac:dyDescent="0.2">
      <c r="A1074" s="8"/>
      <c r="B1074" s="37"/>
      <c r="C1074" s="8"/>
      <c r="D1074" s="8"/>
      <c r="E1074" s="8" t="s">
        <v>31</v>
      </c>
      <c r="F1074" s="8"/>
      <c r="G1074" s="8"/>
      <c r="H1074" s="8"/>
      <c r="I1074" s="8"/>
      <c r="J1074" s="10"/>
      <c r="K1074" s="37"/>
      <c r="L1074" s="37"/>
      <c r="M1074" s="10"/>
      <c r="N1074" s="8"/>
      <c r="O1074" s="8"/>
      <c r="P1074" s="10"/>
      <c r="Q1074" s="8"/>
      <c r="R1074" s="164"/>
      <c r="S1074" s="8"/>
      <c r="T1074" s="24"/>
      <c r="U1074" s="8"/>
      <c r="V1074" s="143"/>
      <c r="W1074" s="8"/>
      <c r="X1074" s="8"/>
      <c r="Y1074" s="8"/>
      <c r="Z1074" s="8"/>
      <c r="AA1074" s="8"/>
      <c r="AB1074" s="8"/>
      <c r="AC1074" s="8"/>
      <c r="AD1074" s="8"/>
      <c r="AE1074" s="8"/>
      <c r="AF1074" s="8"/>
      <c r="AG1074" s="8"/>
      <c r="AH1074" s="128"/>
    </row>
    <row r="1075" spans="1:35" x14ac:dyDescent="0.2">
      <c r="A1075" s="8"/>
      <c r="B1075" s="37"/>
      <c r="C1075" s="8"/>
      <c r="D1075" s="8"/>
      <c r="E1075" s="8" t="s">
        <v>27</v>
      </c>
      <c r="F1075" s="8"/>
      <c r="G1075" s="8"/>
      <c r="H1075" s="8"/>
      <c r="I1075" s="8"/>
      <c r="J1075" s="10"/>
      <c r="K1075" s="37"/>
      <c r="L1075" s="37"/>
      <c r="M1075" s="10"/>
      <c r="N1075" s="8"/>
      <c r="O1075" s="8"/>
      <c r="P1075" s="10"/>
      <c r="Q1075" s="8"/>
      <c r="R1075" s="164"/>
      <c r="S1075" s="8"/>
      <c r="T1075" s="24"/>
      <c r="U1075" s="8"/>
      <c r="V1075" s="143"/>
      <c r="W1075" s="8"/>
      <c r="X1075" s="8"/>
      <c r="Y1075" s="8"/>
      <c r="Z1075" s="8"/>
      <c r="AA1075" s="8"/>
      <c r="AB1075" s="8"/>
      <c r="AC1075" s="8"/>
      <c r="AD1075" s="8"/>
      <c r="AE1075" s="8"/>
      <c r="AF1075" s="8"/>
      <c r="AG1075" s="8"/>
      <c r="AH1075" s="128"/>
    </row>
    <row r="1076" spans="1:35" ht="15" customHeight="1" x14ac:dyDescent="0.2">
      <c r="A1076" s="8"/>
      <c r="B1076" s="37"/>
      <c r="C1076" s="8"/>
      <c r="D1076" s="8"/>
      <c r="E1076" s="8" t="s">
        <v>26</v>
      </c>
      <c r="F1076" s="8"/>
      <c r="G1076" s="8"/>
      <c r="H1076" s="8"/>
      <c r="I1076" s="8"/>
      <c r="J1076" s="10"/>
      <c r="K1076" s="37"/>
      <c r="L1076" s="37"/>
      <c r="M1076" s="10"/>
      <c r="N1076" s="8"/>
      <c r="O1076" s="8"/>
      <c r="P1076" s="10"/>
      <c r="Q1076" s="8"/>
      <c r="R1076" s="164"/>
      <c r="S1076" s="8"/>
      <c r="T1076" s="24"/>
      <c r="U1076" s="8"/>
      <c r="V1076" s="143"/>
      <c r="W1076" s="8"/>
      <c r="X1076" s="8"/>
      <c r="Y1076" s="8"/>
      <c r="Z1076" s="8"/>
      <c r="AA1076" s="8"/>
      <c r="AB1076" s="8"/>
      <c r="AC1076" s="8"/>
      <c r="AD1076" s="8"/>
      <c r="AE1076" s="8"/>
      <c r="AF1076" s="8"/>
      <c r="AG1076" s="8"/>
      <c r="AH1076" s="128"/>
    </row>
    <row r="1077" spans="1:35" ht="24" customHeight="1" x14ac:dyDescent="0.2">
      <c r="A1077" s="8"/>
      <c r="B1077" s="37"/>
      <c r="C1077" s="8"/>
      <c r="D1077" s="8"/>
      <c r="E1077" s="8" t="s">
        <v>33</v>
      </c>
      <c r="F1077" s="8"/>
      <c r="G1077" s="8"/>
      <c r="H1077" s="8"/>
      <c r="I1077" s="8"/>
      <c r="J1077" s="10"/>
      <c r="K1077" s="37"/>
      <c r="L1077" s="37"/>
      <c r="M1077" s="10"/>
      <c r="N1077" s="8"/>
      <c r="O1077" s="8"/>
      <c r="P1077" s="10"/>
      <c r="Q1077" s="8"/>
      <c r="R1077" s="164"/>
      <c r="S1077" s="8"/>
      <c r="T1077" s="24"/>
      <c r="U1077" s="8"/>
      <c r="V1077" s="143"/>
      <c r="W1077" s="8"/>
      <c r="X1077" s="8"/>
      <c r="Y1077" s="8"/>
      <c r="Z1077" s="8"/>
      <c r="AA1077" s="8"/>
      <c r="AB1077" s="8"/>
      <c r="AC1077" s="8"/>
      <c r="AD1077" s="8"/>
      <c r="AE1077" s="8"/>
      <c r="AF1077" s="8"/>
      <c r="AG1077" s="8"/>
      <c r="AH1077" s="128"/>
    </row>
  </sheetData>
  <autoFilter ref="A2:AP681"/>
  <dataConsolidate/>
  <customSheetViews>
    <customSheetView guid="{320B33F1-C29C-4A8B-9AF2-32D94CFFE9C7}" showPageBreaks="1" showAutoFilter="1">
      <pane ySplit="1" topLeftCell="A261" activePane="bottomLeft" state="frozen"/>
      <selection pane="bottomLeft" activeCell="A265" sqref="A265"/>
      <pageMargins left="0.25" right="0.25" top="0.75" bottom="0.75" header="0.3" footer="0.3"/>
      <printOptions horizontalCentered="1"/>
      <pageSetup paperSize="8" orientation="landscape" r:id="rId1"/>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K264"/>
    </customSheetView>
    <customSheetView guid="{38D15755-488C-47D3-8ED2-4827803F59B5}" scale="70" showPageBreaks="1" printArea="1" showAutoFilter="1" topLeftCell="Z256">
      <selection activeCell="AJ260" sqref="AJ260"/>
      <pageMargins left="0.25" right="0.25" top="0.75" bottom="0.75" header="0.3" footer="0.3"/>
      <printOptions horizontalCentered="1"/>
      <pageSetup paperSize="8" orientation="landscape" r:id="rId2"/>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Q263"/>
    </customSheetView>
    <customSheetView guid="{4EDC6927-5F74-48DF-9935-01D6B78DCD76}" showPageBreaks="1" printArea="1" showAutoFilter="1" topLeftCell="AC1">
      <pane ySplit="4" topLeftCell="A20" activePane="bottomLeft" state="frozen"/>
      <selection pane="bottomLeft" activeCell="AK20" sqref="AK20"/>
      <pageMargins left="0.25" right="0.25" top="0.75" bottom="0.75" header="0.3" footer="0.3"/>
      <printOptions horizontalCentered="1"/>
      <pageSetup paperSize="8" orientation="landscape" r:id="rId3"/>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Q257"/>
    </customSheetView>
    <customSheetView guid="{9F1A4AF9-765C-40DA-AED9-E04B9523FAF8}" showPageBreaks="1" printArea="1" showAutoFilter="1" topLeftCell="AB1">
      <pane ySplit="1" topLeftCell="A234" activePane="bottomLeft" state="frozen"/>
      <selection pane="bottomLeft" activeCell="AK236" sqref="AK236"/>
      <pageMargins left="0.25" right="0.25" top="0.75" bottom="0.75" header="0.3" footer="0.3"/>
      <printOptions horizontalCentered="1"/>
      <pageSetup paperSize="8" orientation="landscape" r:id="rId4"/>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630"/>
    </customSheetView>
    <customSheetView guid="{5A15504D-02ED-4050-9E8F-F76C7AD747BC}" showPageBreaks="1" printArea="1">
      <pane xSplit="7" ySplit="2" topLeftCell="H212" activePane="bottomRight" state="frozen"/>
      <selection pane="bottomRight" activeCell="A213" sqref="A213"/>
      <pageMargins left="0.25" right="0.25" top="0.75" bottom="0.75" header="0.3" footer="0.3"/>
      <printOptions horizontalCentered="1"/>
      <pageSetup paperSize="8" orientation="landscape" r:id="rId5"/>
      <headerFooter alignWithMargins="0">
        <oddHeader xml:space="preserve">&amp;L&amp;9POLE DDTM
SECRETARIAT GENERAL&amp;C&amp;"Arial,Gras"&amp;11SUIVI DE L'EXECUTION DES MARCHES
Etat au&amp;"Arial,Normal"&amp;10 </oddHeader>
        <oddFooter>&amp;L&amp;"Arial,Gras"&amp;9SG/BC&amp;C&amp;9&amp;P/&amp;N&amp;R&amp;9&amp;D</oddFooter>
      </headerFooter>
    </customSheetView>
    <customSheetView guid="{80AC7921-67CA-4272-9FB3-F399EC5D298C}" showPageBreaks="1" printArea="1" filter="1" showAutoFilter="1">
      <pane ySplit="1" topLeftCell="A62" activePane="bottomLeft" state="frozen"/>
      <selection pane="bottomLeft" activeCell="A66" sqref="A66"/>
      <pageMargins left="0.25" right="0.25" top="0.75" bottom="0.75" header="0.3" footer="0.3"/>
      <printOptions horizontalCentered="1"/>
      <pageSetup paperSize="8" orientation="landscape" r:id="rId6"/>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J532">
        <filterColumn colId="20">
          <filters blank="1"/>
        </filterColumn>
      </autoFilter>
    </customSheetView>
    <customSheetView guid="{49D8AF76-CC4F-435D-A38A-39CC66EEDCED}" showPageBreaks="1" showAutoFilter="1">
      <pane ySplit="1" topLeftCell="A27" activePane="bottomLeft" state="frozen"/>
      <selection pane="bottomLeft" activeCell="C5" sqref="C5"/>
      <pageMargins left="0" right="0" top="0" bottom="0" header="0.31496062992125984" footer="0.31496062992125984"/>
      <printOptions horizontalCentered="1"/>
      <pageSetup paperSize="8" scale="55" orientation="landscape" r:id="rId7"/>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K625"/>
    </customSheetView>
    <customSheetView guid="{1ED97BBD-9970-46A6-B2D2-2BF134D599B7}" showPageBreaks="1" printArea="1" topLeftCell="X1">
      <pane ySplit="1" topLeftCell="A52" activePane="bottomLeft" state="frozen"/>
      <selection pane="bottomLeft" activeCell="AB57" sqref="AB57"/>
      <pageMargins left="0.25" right="0.25" top="0.75" bottom="0.75" header="0.3" footer="0.3"/>
      <printOptions horizontalCentered="1"/>
      <pageSetup paperSize="8" orientation="landscape" r:id="rId8"/>
      <headerFooter alignWithMargins="0">
        <oddHeader xml:space="preserve">&amp;L&amp;9POLE DDTM
SECRETARIAT GENERAL&amp;C&amp;"Arial,Gras"&amp;11SUIVI DE L'EXECUTION DES MARCHES
Etat au&amp;"Arial,Normal"&amp;10 </oddHeader>
        <oddFooter>&amp;L&amp;"Arial,Gras"&amp;9SG/BC&amp;C&amp;9&amp;P/&amp;N&amp;R&amp;9&amp;D</oddFooter>
      </headerFooter>
    </customSheetView>
    <customSheetView guid="{EDCA8E6C-E5F2-4A29-A0BA-AFB2A4217BFC}" showPageBreaks="1" printArea="1" showAutoFilter="1" topLeftCell="A19">
      <selection activeCell="A24" sqref="A24:AJ24"/>
      <pageMargins left="0.25" right="0.25" top="0.75" bottom="0.75" header="0.3" footer="0.3"/>
      <printOptions horizontalCentered="1"/>
      <pageSetup paperSize="8" orientation="landscape" r:id="rId9"/>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J259"/>
    </customSheetView>
    <customSheetView guid="{C1E0891F-DE5E-4A5C-BD9F-C8AA7609B75A}" showPageBreaks="1" printArea="1" showAutoFilter="1">
      <pane ySplit="3" topLeftCell="A211" activePane="bottomLeft" state="frozen"/>
      <selection pane="bottomLeft" activeCell="AJ97" sqref="A97:AJ97"/>
      <pageMargins left="0.25" right="0.25" top="0.75" bottom="0.75" header="0.3" footer="0.3"/>
      <printOptions horizontalCentered="1"/>
      <pageSetup paperSize="8" orientation="landscape" r:id="rId10"/>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J261"/>
    </customSheetView>
    <customSheetView guid="{E9E122A8-BBFA-45B4-A16C-B5165A01E5BE}" showPageBreaks="1" printArea="1">
      <pane ySplit="1" topLeftCell="A245" activePane="bottomLeft" state="frozen"/>
      <selection pane="bottomLeft" activeCell="D259" sqref="D259"/>
      <pageMargins left="0.25" right="0.25" top="0.75" bottom="0.75" header="0.3" footer="0.3"/>
      <printOptions horizontalCentered="1"/>
      <pageSetup paperSize="8" orientation="landscape" r:id="rId11"/>
      <headerFooter alignWithMargins="0">
        <oddHeader xml:space="preserve">&amp;L&amp;9POLE DDTM
SECRETARIAT GENERAL&amp;C&amp;"Arial,Gras"&amp;11SUIVI DE L'EXECUTION DES MARCHES
Etat au&amp;"Arial,Normal"&amp;10 </oddHeader>
        <oddFooter>&amp;L&amp;"Arial,Gras"&amp;9SG/BC&amp;C&amp;9&amp;P/&amp;N&amp;R&amp;9&amp;D</oddFooter>
      </headerFooter>
    </customSheetView>
    <customSheetView guid="{8387B2A6-1952-4B73-9958-7595B4746093}" showPageBreaks="1" printArea="1" showAutoFilter="1" topLeftCell="A256">
      <selection activeCell="F259" sqref="F259"/>
      <pageMargins left="0.25" right="0.25" top="0.75" bottom="0.75" header="0.3" footer="0.3"/>
      <printOptions horizontalCentered="1"/>
      <pageSetup paperSize="8" orientation="landscape" r:id="rId12"/>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Q263"/>
    </customSheetView>
    <customSheetView guid="{CAD9ADD0-CCB8-40B2-A304-D2C78EDCEDE2}" showPageBreaks="1" printArea="1" showAutoFilter="1">
      <pane ySplit="1" topLeftCell="A208" activePane="bottomLeft" state="frozen"/>
      <selection pane="bottomLeft" activeCell="I261" sqref="I261"/>
      <pageMargins left="0.25" right="0.25" top="0.75" bottom="0.75" header="0.3" footer="0.3"/>
      <printOptions horizontalCentered="1"/>
      <pageSetup paperSize="8" orientation="landscape" r:id="rId13"/>
      <headerFooter alignWithMargins="0">
        <oddHeader xml:space="preserve">&amp;L&amp;9POLE DDTM
SECRETARIAT GENERAL&amp;C&amp;"Arial,Gras"&amp;11SUIVI DE L'EXECUTION DES MARCHES
Etat au&amp;"Arial,Normal"&amp;10 </oddHeader>
        <oddFooter>&amp;L&amp;"Arial,Gras"&amp;9SG/BC&amp;C&amp;9&amp;P/&amp;N&amp;R&amp;9&amp;D</oddFooter>
      </headerFooter>
      <autoFilter ref="A1:AQ264"/>
    </customSheetView>
  </customSheetViews>
  <mergeCells count="2">
    <mergeCell ref="A580:AI580"/>
    <mergeCell ref="D607:E607"/>
  </mergeCells>
  <phoneticPr fontId="2" type="noConversion"/>
  <conditionalFormatting sqref="A273:E280 H273:I280 A3:X3 A281:I305 A306:E307 H306:I307 K342:N342 P342:X342 A373:F374 H373:I374 A376:C376 E376:I376 Y3:XFD204 K690:XFD690 A690:I690 K205:XFD205 A4:I272 Y206:XFD374 A308:I372 A377:I388 K376:XFD388 K4:X204 K343:X374 K206:X341 H419:I470 K454:U470 J418:J470 W469:X470 Y455:XFD470 S471:T472 A469:C470 A471:B472 I471:J472 V468:V472 L471:N472 Y471:Y472 AA471:AC472 AE471:AH472 AJ471:XFD472 AE581:XFD581 A579:A580 A581:D581 I581:K581 M581:U581 Z581:AC581 AJ598:XFD599 AE600:AI603 A600:D603 H600:I603 K600:AC603 J602 M608:U610 H608:J610 V609:X610 K610 AJ614:XFD614 Y608:AC612 H611:V611 A608:D612 H612:K614 M612:V613 Z613:AC613 AE608:XFD613 A613:C614 W611:X613 H625:O625 S625:V625 A619:D620 A621:C622 AE619:XFD622 Y621:AC622 I627:U627 I626:K626 M626:P626 R626:U626 P634:U635 D634:D635 H635:N635 V635:AC635 Y625:AC628 AE625:XFD635 A625:C635 I628:K633 M628:U633 Y634:AC634 Z629:AC633 AJ636:XFD651 P640:U640 AE640:AI640 I640 D640 A652:D653 H652:N652 A640:C651 H640:H651 P652:AC657 X658:AC658 P658:V659 Y659:AC659 J657:N659 J660:M660 AA660:AC660 S660:V662 Z661:AC662 J661:N663 A654:C665 D655:D656 I653:N656 I666:N670 A666:D667 I665 K664:N665 A668:C674 AJ677:XFD680 Y681:AC681 P681:V681 I672:N676 AE652:XFD676 A675:D676 P663:AC674 P675:U676 W675:AC676 P682:AC689 AE681:XFD689 I681:N689 A681:D685 A687:D689 A686:C686">
    <cfRule type="expression" dxfId="1393" priority="725">
      <formula>$B3="S"</formula>
    </cfRule>
  </conditionalFormatting>
  <conditionalFormatting sqref="F273:F280">
    <cfRule type="expression" dxfId="1392" priority="723">
      <formula>IF($T273="X",1,"")</formula>
    </cfRule>
  </conditionalFormatting>
  <conditionalFormatting sqref="G273:G280">
    <cfRule type="expression" dxfId="1391" priority="721">
      <formula>$B273="S"</formula>
    </cfRule>
  </conditionalFormatting>
  <conditionalFormatting sqref="J4:J374 J376:J388">
    <cfRule type="expression" dxfId="1390" priority="720">
      <formula>$B4="S"</formula>
    </cfRule>
  </conditionalFormatting>
  <conditionalFormatting sqref="J690">
    <cfRule type="expression" dxfId="1389" priority="719">
      <formula>$B690="S"</formula>
    </cfRule>
  </conditionalFormatting>
  <conditionalFormatting sqref="A375:I375 K375:XFD375">
    <cfRule type="expression" dxfId="1388" priority="717">
      <formula>$B375="S"</formula>
    </cfRule>
  </conditionalFormatting>
  <conditionalFormatting sqref="J375">
    <cfRule type="expression" dxfId="1387" priority="716">
      <formula>$B375="S"</formula>
    </cfRule>
  </conditionalFormatting>
  <conditionalFormatting sqref="D376">
    <cfRule type="expression" dxfId="1386" priority="715">
      <formula>$B376="S"</formula>
    </cfRule>
  </conditionalFormatting>
  <conditionalFormatting sqref="A389:D389 K389 A391:I393 A390:C390 E390:I390 K390:U390 Y390:XFD390 A394:C409 E395:I398 K391:XFD401 E405:G405 I405:I409 F389:I389 M389:XFD389 F394:I394 E400:I402 F399:I399 F403:I404 F406:G407 A410:I412 E408:G409 AA402:XFD409 A415:C417 A413:C413 F413:I413 A414:F414 K414:K417 E415:F417 H414:I417 M414:XFD417 K410:XFD413 K402:Y409">
    <cfRule type="expression" dxfId="1385" priority="714">
      <formula>$B389="S"</formula>
    </cfRule>
  </conditionalFormatting>
  <conditionalFormatting sqref="J389:J417">
    <cfRule type="expression" dxfId="1384" priority="713">
      <formula>$B389="S"</formula>
    </cfRule>
  </conditionalFormatting>
  <conditionalFormatting sqref="D390 D469:D470 F581:G581 F600:G603 F627:G629 F608:G613 F625:F626 F619:G622 F635:G635 G637 F640:F651 F652:G659 F661:G670 F671 F672:G676 F681:G689">
    <cfRule type="expression" dxfId="1383" priority="712">
      <formula>IF($R390="X",1,"")</formula>
    </cfRule>
  </conditionalFormatting>
  <conditionalFormatting sqref="V390:X390">
    <cfRule type="expression" dxfId="1382" priority="711">
      <formula>$B390="S"</formula>
    </cfRule>
  </conditionalFormatting>
  <conditionalFormatting sqref="D394:D398 D400:D409">
    <cfRule type="expression" dxfId="1381" priority="710">
      <formula>$B394="S"</formula>
    </cfRule>
  </conditionalFormatting>
  <conditionalFormatting sqref="D399">
    <cfRule type="expression" dxfId="1380" priority="709">
      <formula>$B399="S"</formula>
    </cfRule>
  </conditionalFormatting>
  <conditionalFormatting sqref="Z402:Z409">
    <cfRule type="expression" dxfId="1379" priority="708">
      <formula>$B402="S"</formula>
    </cfRule>
  </conditionalFormatting>
  <conditionalFormatting sqref="H405 H408:H409">
    <cfRule type="expression" dxfId="1378" priority="707">
      <formula>$B405="S"</formula>
    </cfRule>
  </conditionalFormatting>
  <conditionalFormatting sqref="F306:G306">
    <cfRule type="expression" dxfId="1377" priority="706">
      <formula>$B306="S"</formula>
    </cfRule>
  </conditionalFormatting>
  <conditionalFormatting sqref="F307:G307">
    <cfRule type="expression" dxfId="1376" priority="705">
      <formula>$B307="S"</formula>
    </cfRule>
  </conditionalFormatting>
  <conditionalFormatting sqref="G373">
    <cfRule type="expression" dxfId="1375" priority="704">
      <formula>$B373="S"</formula>
    </cfRule>
  </conditionalFormatting>
  <conditionalFormatting sqref="O342">
    <cfRule type="expression" dxfId="1374" priority="703">
      <formula>$B342="S"</formula>
    </cfRule>
  </conditionalFormatting>
  <conditionalFormatting sqref="E389">
    <cfRule type="expression" dxfId="1373" priority="702">
      <formula>$B389="S"</formula>
    </cfRule>
  </conditionalFormatting>
  <conditionalFormatting sqref="L389">
    <cfRule type="expression" dxfId="1372" priority="701">
      <formula>$B389="S"</formula>
    </cfRule>
  </conditionalFormatting>
  <conditionalFormatting sqref="E394">
    <cfRule type="expression" dxfId="1371" priority="700">
      <formula>$B394="S"</formula>
    </cfRule>
  </conditionalFormatting>
  <conditionalFormatting sqref="E399">
    <cfRule type="expression" dxfId="1370" priority="699">
      <formula>$B399="S"</formula>
    </cfRule>
  </conditionalFormatting>
  <conditionalFormatting sqref="E403">
    <cfRule type="expression" dxfId="1369" priority="698">
      <formula>$B403="S"</formula>
    </cfRule>
  </conditionalFormatting>
  <conditionalFormatting sqref="E404">
    <cfRule type="expression" dxfId="1368" priority="697">
      <formula>$B404="S"</formula>
    </cfRule>
  </conditionalFormatting>
  <conditionalFormatting sqref="E406">
    <cfRule type="expression" dxfId="1367" priority="696">
      <formula>$B406="S"</formula>
    </cfRule>
  </conditionalFormatting>
  <conditionalFormatting sqref="E407">
    <cfRule type="expression" dxfId="1366" priority="695">
      <formula>$B407="S"</formula>
    </cfRule>
  </conditionalFormatting>
  <conditionalFormatting sqref="H406">
    <cfRule type="expression" dxfId="1365" priority="694">
      <formula>$B406="S"</formula>
    </cfRule>
  </conditionalFormatting>
  <conditionalFormatting sqref="H407">
    <cfRule type="expression" dxfId="1364" priority="693">
      <formula>$B407="S"</formula>
    </cfRule>
  </conditionalFormatting>
  <conditionalFormatting sqref="D413">
    <cfRule type="expression" dxfId="1363" priority="692">
      <formula>$B413="S"</formula>
    </cfRule>
  </conditionalFormatting>
  <conditionalFormatting sqref="E413">
    <cfRule type="expression" dxfId="1362" priority="691">
      <formula>$B413="S"</formula>
    </cfRule>
  </conditionalFormatting>
  <conditionalFormatting sqref="G414">
    <cfRule type="expression" dxfId="1361" priority="690">
      <formula>IF($R414="X",1,"")</formula>
    </cfRule>
  </conditionalFormatting>
  <conditionalFormatting sqref="L414">
    <cfRule type="expression" dxfId="1360" priority="689">
      <formula>$B414="S"</formula>
    </cfRule>
  </conditionalFormatting>
  <conditionalFormatting sqref="D415:D417">
    <cfRule type="expression" dxfId="1359" priority="688">
      <formula>$B415="S"</formula>
    </cfRule>
  </conditionalFormatting>
  <conditionalFormatting sqref="G417">
    <cfRule type="expression" dxfId="1358" priority="687">
      <formula>IF($R417="X",1,"")</formula>
    </cfRule>
  </conditionalFormatting>
  <conditionalFormatting sqref="L415:L417">
    <cfRule type="expression" dxfId="1357" priority="686">
      <formula>$B415="S"</formula>
    </cfRule>
  </conditionalFormatting>
  <conditionalFormatting sqref="A418:I418 K418:XFD421 A419:E420 A422:E428 A421:C421 K422:U423 K424:XFD428 L429:XFD429 L432:XFD433 L430:U431 W430:XFD431 W422:W423 Y422:XFD423 W434:XFD434 W435 Y435:XFD435 W436:XFD446 L434:U450 Y447:XFD447 W448:XFD450 A429:C450 K451:U451 Y451:XFD451 K452:XFD453 W454:XFD454 A451:E453 B473:D494 I483:I485 K485:P485 R485:U485 AE492:XFD539 Y492:AC533 B508:D510 B506:C507 B511:C511 B512:D513 B515:D515 B514:C514 Y473:XFD491 K474:U484 H473:I482 K473:T473 B516:C519 K486:U539 B520:D536 H486:I532 Y535:AC535 Z534:AC534 Y541:AC543 Z536:AC539 B541:D544 AE541:XFD544 H541:I544 K541:U544 Y558:AC560 AA544:AC544 K558:U559 H558:I559 AE558:XFD560 B558:D559 B565:D567 H561:H562 O560:U562 AJ561:XFD562 B560:C564 H534:I539 I533 B568:C568 B569:D575 K563:U569 K576:U576 K570:K575 Y562:AC564 B576:C579 M570:U575 AE563:XFD579 K577 M577:U577 H563:I579 K578:U579 AJ580:XFD580 AJ582:XFD597 C537:D539 B537:B540 A462:B462 D462:E462 B496:D505 B495 D495 Y566:AC579 Z565:AC565 A455:E461 A454:B454 D454:E454 A463:E464 A465:D468">
    <cfRule type="expression" dxfId="1356" priority="685">
      <formula>$B418="S"</formula>
    </cfRule>
  </conditionalFormatting>
  <conditionalFormatting sqref="J473:J539 J541 J558:J559 J563:J579">
    <cfRule type="expression" dxfId="1355" priority="684">
      <formula>$B473="S"</formula>
    </cfRule>
  </conditionalFormatting>
  <conditionalFormatting sqref="F420 F422:F423 F439 F425 F575:F579 F427:F435 F443:F445 F447:F455 F457:F462">
    <cfRule type="expression" dxfId="1354" priority="683">
      <formula>IF($R420="X",1,"")</formula>
    </cfRule>
  </conditionalFormatting>
  <conditionalFormatting sqref="G420 G422:G423 G427:G435 G443:G445 G425 G575:G579 G447:G455 G457:G462">
    <cfRule type="expression" dxfId="1353" priority="682">
      <formula>IF($R420="X",1,"")</formula>
    </cfRule>
  </conditionalFormatting>
  <conditionalFormatting sqref="D421:E421">
    <cfRule type="expression" dxfId="1352" priority="681">
      <formula>$B421="S"</formula>
    </cfRule>
  </conditionalFormatting>
  <conditionalFormatting sqref="F421">
    <cfRule type="expression" dxfId="1351" priority="680">
      <formula>IF($R421="X",1,"")</formula>
    </cfRule>
  </conditionalFormatting>
  <conditionalFormatting sqref="G421">
    <cfRule type="expression" dxfId="1350" priority="679">
      <formula>IF($R421="X",1,"")</formula>
    </cfRule>
  </conditionalFormatting>
  <conditionalFormatting sqref="V422">
    <cfRule type="expression" dxfId="1349" priority="678">
      <formula>$B422="S"</formula>
    </cfRule>
  </conditionalFormatting>
  <conditionalFormatting sqref="V423">
    <cfRule type="expression" dxfId="1348" priority="677">
      <formula>$B423="S"</formula>
    </cfRule>
  </conditionalFormatting>
  <conditionalFormatting sqref="G426">
    <cfRule type="expression" dxfId="1347" priority="676">
      <formula>$B426="S"</formula>
    </cfRule>
  </conditionalFormatting>
  <conditionalFormatting sqref="D429:D450">
    <cfRule type="expression" dxfId="1346" priority="675">
      <formula>$B429="S"</formula>
    </cfRule>
  </conditionalFormatting>
  <conditionalFormatting sqref="E429:E450">
    <cfRule type="expression" dxfId="1345" priority="674">
      <formula>$B429="S"</formula>
    </cfRule>
  </conditionalFormatting>
  <conditionalFormatting sqref="K429:K450">
    <cfRule type="expression" dxfId="1344" priority="673">
      <formula>$B429="S"</formula>
    </cfRule>
  </conditionalFormatting>
  <conditionalFormatting sqref="V430">
    <cfRule type="expression" dxfId="1343" priority="672">
      <formula>$B430="S"</formula>
    </cfRule>
  </conditionalFormatting>
  <conditionalFormatting sqref="V431">
    <cfRule type="expression" dxfId="1342" priority="670">
      <formula>$B431="S"</formula>
    </cfRule>
  </conditionalFormatting>
  <conditionalFormatting sqref="X422">
    <cfRule type="expression" dxfId="1341" priority="669">
      <formula>$B422="S"</formula>
    </cfRule>
  </conditionalFormatting>
  <conditionalFormatting sqref="X423">
    <cfRule type="expression" dxfId="1340" priority="668">
      <formula>$B423="S"</formula>
    </cfRule>
  </conditionalFormatting>
  <conditionalFormatting sqref="V434:V446 V448:V450">
    <cfRule type="expression" dxfId="1339" priority="667">
      <formula>$B434="S"</formula>
    </cfRule>
  </conditionalFormatting>
  <conditionalFormatting sqref="X435">
    <cfRule type="expression" dxfId="1338" priority="666">
      <formula>$B435="S"</formula>
    </cfRule>
  </conditionalFormatting>
  <conditionalFormatting sqref="W447:X447">
    <cfRule type="expression" dxfId="1337" priority="665">
      <formula>$B447="S"</formula>
    </cfRule>
  </conditionalFormatting>
  <conditionalFormatting sqref="V447">
    <cfRule type="expression" dxfId="1336" priority="664">
      <formula>$B447="S"</formula>
    </cfRule>
  </conditionalFormatting>
  <conditionalFormatting sqref="F437:G437">
    <cfRule type="expression" dxfId="1335" priority="663">
      <formula>$B437="S"</formula>
    </cfRule>
  </conditionalFormatting>
  <conditionalFormatting sqref="W451:X451">
    <cfRule type="expression" dxfId="1334" priority="662">
      <formula>$B451="S"</formula>
    </cfRule>
  </conditionalFormatting>
  <conditionalFormatting sqref="V451">
    <cfRule type="expression" dxfId="1333" priority="661">
      <formula>$B451="S"</formula>
    </cfRule>
  </conditionalFormatting>
  <conditionalFormatting sqref="V454">
    <cfRule type="expression" dxfId="1332" priority="660">
      <formula>$B454="S"</formula>
    </cfRule>
  </conditionalFormatting>
  <conditionalFormatting sqref="W455:X455">
    <cfRule type="expression" dxfId="1331" priority="659">
      <formula>$B455="S"</formula>
    </cfRule>
  </conditionalFormatting>
  <conditionalFormatting sqref="V455">
    <cfRule type="expression" dxfId="1330" priority="658">
      <formula>$B455="S"</formula>
    </cfRule>
  </conditionalFormatting>
  <conditionalFormatting sqref="W456:X467 W468 W473:X484 W486:X497">
    <cfRule type="expression" dxfId="1329" priority="657">
      <formula>$B456="S"</formula>
    </cfRule>
  </conditionalFormatting>
  <conditionalFormatting sqref="V456:V458 V465:V467 V473:V474 V478:V480 V483:V484 V486:V488">
    <cfRule type="expression" dxfId="1328" priority="656">
      <formula>$B456="S"</formula>
    </cfRule>
  </conditionalFormatting>
  <conditionalFormatting sqref="V459:V462">
    <cfRule type="expression" dxfId="1327" priority="655">
      <formula>$B459="S"</formula>
    </cfRule>
  </conditionalFormatting>
  <conditionalFormatting sqref="X468">
    <cfRule type="expression" dxfId="1326" priority="651">
      <formula>$B468="S"</formula>
    </cfRule>
  </conditionalFormatting>
  <conditionalFormatting sqref="A473">
    <cfRule type="expression" dxfId="1325" priority="650">
      <formula>$B473="S"</formula>
    </cfRule>
  </conditionalFormatting>
  <conditionalFormatting sqref="A474">
    <cfRule type="expression" dxfId="1324" priority="649">
      <formula>$B474="S"</formula>
    </cfRule>
  </conditionalFormatting>
  <conditionalFormatting sqref="A475:A478 A481:A539 A558 A563:A574 A576:A577">
    <cfRule type="expression" dxfId="1323" priority="648">
      <formula>$B475="S"</formula>
    </cfRule>
  </conditionalFormatting>
  <conditionalFormatting sqref="V475">
    <cfRule type="expression" dxfId="1322" priority="647">
      <formula>$B475="S"</formula>
    </cfRule>
  </conditionalFormatting>
  <conditionalFormatting sqref="V476">
    <cfRule type="expression" dxfId="1321" priority="646">
      <formula>$B476="S"</formula>
    </cfRule>
  </conditionalFormatting>
  <conditionalFormatting sqref="V477">
    <cfRule type="expression" dxfId="1320" priority="645">
      <formula>$B477="S"</formula>
    </cfRule>
  </conditionalFormatting>
  <conditionalFormatting sqref="A480">
    <cfRule type="expression" dxfId="1319" priority="644">
      <formula>$B480="S"</formula>
    </cfRule>
  </conditionalFormatting>
  <conditionalFormatting sqref="A479">
    <cfRule type="expression" dxfId="1318" priority="643">
      <formula>$B479="S"</formula>
    </cfRule>
  </conditionalFormatting>
  <conditionalFormatting sqref="H483:H485">
    <cfRule type="expression" dxfId="1317" priority="642">
      <formula>$B483="S"</formula>
    </cfRule>
  </conditionalFormatting>
  <conditionalFormatting sqref="V463">
    <cfRule type="expression" dxfId="1316" priority="641">
      <formula>$B463="S"</formula>
    </cfRule>
  </conditionalFormatting>
  <conditionalFormatting sqref="V464">
    <cfRule type="expression" dxfId="1315" priority="640">
      <formula>$B464="S"</formula>
    </cfRule>
  </conditionalFormatting>
  <conditionalFormatting sqref="V481">
    <cfRule type="expression" dxfId="1314" priority="639">
      <formula>$B481="S"</formula>
    </cfRule>
  </conditionalFormatting>
  <conditionalFormatting sqref="Q485">
    <cfRule type="expression" dxfId="1313" priority="634">
      <formula>$B485="S"</formula>
    </cfRule>
  </conditionalFormatting>
  <conditionalFormatting sqref="W485:X485">
    <cfRule type="expression" dxfId="1312" priority="633">
      <formula>$B485="S"</formula>
    </cfRule>
  </conditionalFormatting>
  <conditionalFormatting sqref="V485">
    <cfRule type="expression" dxfId="1311" priority="632">
      <formula>$B485="S"</formula>
    </cfRule>
  </conditionalFormatting>
  <conditionalFormatting sqref="V489:V497 V499:V507">
    <cfRule type="expression" dxfId="1310" priority="631">
      <formula>$B489="S"</formula>
    </cfRule>
  </conditionalFormatting>
  <conditionalFormatting sqref="V482">
    <cfRule type="expression" dxfId="1309" priority="630">
      <formula>$B482="S"</formula>
    </cfRule>
  </conditionalFormatting>
  <conditionalFormatting sqref="AD492:AD497 AD499:AD508">
    <cfRule type="expression" dxfId="1308" priority="629">
      <formula>$B492="S"</formula>
    </cfRule>
  </conditionalFormatting>
  <conditionalFormatting sqref="W498:X498">
    <cfRule type="expression" dxfId="1307" priority="628">
      <formula>$B498="S"</formula>
    </cfRule>
  </conditionalFormatting>
  <conditionalFormatting sqref="V498">
    <cfRule type="expression" dxfId="1306" priority="627">
      <formula>$B498="S"</formula>
    </cfRule>
  </conditionalFormatting>
  <conditionalFormatting sqref="AD498">
    <cfRule type="expression" dxfId="1305" priority="626">
      <formula>$B498="S"</formula>
    </cfRule>
  </conditionalFormatting>
  <conditionalFormatting sqref="W499:X502 W503">
    <cfRule type="expression" dxfId="1304" priority="625">
      <formula>$B499="S"</formula>
    </cfRule>
  </conditionalFormatting>
  <conditionalFormatting sqref="X503">
    <cfRule type="expression" dxfId="1303" priority="624">
      <formula>$B503="S"</formula>
    </cfRule>
  </conditionalFormatting>
  <conditionalFormatting sqref="F419">
    <cfRule type="expression" dxfId="1302" priority="623">
      <formula>$B419="S"</formula>
    </cfRule>
  </conditionalFormatting>
  <conditionalFormatting sqref="G419">
    <cfRule type="expression" dxfId="1301" priority="622">
      <formula>$B419="S"</formula>
    </cfRule>
  </conditionalFormatting>
  <conditionalFormatting sqref="W504:X507">
    <cfRule type="expression" dxfId="1300" priority="621">
      <formula>$B504="S"</formula>
    </cfRule>
  </conditionalFormatting>
  <conditionalFormatting sqref="D506">
    <cfRule type="expression" dxfId="1299" priority="620">
      <formula>$B506="S"</formula>
    </cfRule>
  </conditionalFormatting>
  <conditionalFormatting sqref="D507">
    <cfRule type="expression" dxfId="1298" priority="619">
      <formula>$B507="S"</formula>
    </cfRule>
  </conditionalFormatting>
  <conditionalFormatting sqref="V508">
    <cfRule type="expression" dxfId="1297" priority="618">
      <formula>$B508="S"</formula>
    </cfRule>
  </conditionalFormatting>
  <conditionalFormatting sqref="W508:X508">
    <cfRule type="expression" dxfId="1296" priority="617">
      <formula>$B508="S"</formula>
    </cfRule>
  </conditionalFormatting>
  <conditionalFormatting sqref="W509:X509">
    <cfRule type="expression" dxfId="1295" priority="616">
      <formula>$B509="S"</formula>
    </cfRule>
  </conditionalFormatting>
  <conditionalFormatting sqref="V509">
    <cfRule type="expression" dxfId="1294" priority="615">
      <formula>$B509="S"</formula>
    </cfRule>
  </conditionalFormatting>
  <conditionalFormatting sqref="AD509:AD539 AD541:AD544 AD558:AD560 AD563:AD578">
    <cfRule type="expression" dxfId="1293" priority="614">
      <formula>$B509="S"</formula>
    </cfRule>
  </conditionalFormatting>
  <conditionalFormatting sqref="W510:X514 W516:X519">
    <cfRule type="expression" dxfId="1292" priority="613">
      <formula>$B510="S"</formula>
    </cfRule>
  </conditionalFormatting>
  <conditionalFormatting sqref="V510 V512:V514 V516:V519">
    <cfRule type="expression" dxfId="1291" priority="612">
      <formula>$B510="S"</formula>
    </cfRule>
  </conditionalFormatting>
  <conditionalFormatting sqref="D511">
    <cfRule type="expression" dxfId="1290" priority="611">
      <formula>IF($R511="X",1,"")</formula>
    </cfRule>
  </conditionalFormatting>
  <conditionalFormatting sqref="V511">
    <cfRule type="expression" dxfId="1289" priority="610">
      <formula>$B511="S"</formula>
    </cfRule>
  </conditionalFormatting>
  <conditionalFormatting sqref="E466">
    <cfRule type="expression" dxfId="1288" priority="609">
      <formula>$B466="S"</formula>
    </cfRule>
  </conditionalFormatting>
  <conditionalFormatting sqref="D514">
    <cfRule type="expression" dxfId="1287" priority="608">
      <formula>$B514="S"</formula>
    </cfRule>
  </conditionalFormatting>
  <conditionalFormatting sqref="W515:X515">
    <cfRule type="expression" dxfId="1286" priority="607">
      <formula>$B515="S"</formula>
    </cfRule>
  </conditionalFormatting>
  <conditionalFormatting sqref="V515">
    <cfRule type="expression" dxfId="1285" priority="606">
      <formula>$B515="S"</formula>
    </cfRule>
  </conditionalFormatting>
  <conditionalFormatting sqref="W471:X472">
    <cfRule type="expression" dxfId="1284" priority="605">
      <formula>$B471="S"</formula>
    </cfRule>
  </conditionalFormatting>
  <conditionalFormatting sqref="P471:P472">
    <cfRule type="expression" dxfId="1283" priority="604">
      <formula>$B471="S"</formula>
    </cfRule>
  </conditionalFormatting>
  <conditionalFormatting sqref="R471:R472">
    <cfRule type="expression" dxfId="1282" priority="603">
      <formula>$B471="S"</formula>
    </cfRule>
  </conditionalFormatting>
  <conditionalFormatting sqref="C471:C472">
    <cfRule type="expression" dxfId="1281" priority="600">
      <formula>$B471="S"</formula>
    </cfRule>
  </conditionalFormatting>
  <conditionalFormatting sqref="D471:D472">
    <cfRule type="expression" dxfId="1280" priority="599">
      <formula>IF($R471="X",1,"")</formula>
    </cfRule>
  </conditionalFormatting>
  <conditionalFormatting sqref="U471:U473">
    <cfRule type="expression" dxfId="1279" priority="598">
      <formula>$B471="S"</formula>
    </cfRule>
  </conditionalFormatting>
  <conditionalFormatting sqref="K471:K472">
    <cfRule type="expression" dxfId="1278" priority="597">
      <formula>$B471="S"</formula>
    </cfRule>
  </conditionalFormatting>
  <conditionalFormatting sqref="O471:O472">
    <cfRule type="expression" dxfId="1277" priority="596">
      <formula>$B471="S"</formula>
    </cfRule>
  </conditionalFormatting>
  <conditionalFormatting sqref="Z471:Z472">
    <cfRule type="expression" dxfId="1276" priority="595">
      <formula>$B471="S"</formula>
    </cfRule>
  </conditionalFormatting>
  <conditionalFormatting sqref="AD471:AD472">
    <cfRule type="expression" dxfId="1275" priority="594">
      <formula>$B471="S"</formula>
    </cfRule>
  </conditionalFormatting>
  <conditionalFormatting sqref="AI471:AI472">
    <cfRule type="expression" dxfId="1274" priority="593">
      <formula>$B471="S"</formula>
    </cfRule>
  </conditionalFormatting>
  <conditionalFormatting sqref="H471:H472">
    <cfRule type="expression" dxfId="1273" priority="592">
      <formula>$B471="S"</formula>
    </cfRule>
  </conditionalFormatting>
  <conditionalFormatting sqref="D516:D519">
    <cfRule type="expression" dxfId="1272" priority="591">
      <formula>$B516="S"</formula>
    </cfRule>
  </conditionalFormatting>
  <conditionalFormatting sqref="W520:X521 W558:X560 W562:X567 W568 W569:X578">
    <cfRule type="expression" dxfId="1271" priority="590">
      <formula>$B520="S"</formula>
    </cfRule>
  </conditionalFormatting>
  <conditionalFormatting sqref="V520:V521 V558:V560 V562 V565:V567 V575:V578">
    <cfRule type="expression" dxfId="1270" priority="589">
      <formula>$B520="S"</formula>
    </cfRule>
  </conditionalFormatting>
  <conditionalFormatting sqref="W522:X522">
    <cfRule type="expression" dxfId="1269" priority="588">
      <formula>$B522="S"</formula>
    </cfRule>
  </conditionalFormatting>
  <conditionalFormatting sqref="V522">
    <cfRule type="expression" dxfId="1268" priority="587">
      <formula>$B522="S"</formula>
    </cfRule>
  </conditionalFormatting>
  <conditionalFormatting sqref="W523:X524">
    <cfRule type="expression" dxfId="1267" priority="586">
      <formula>$B523="S"</formula>
    </cfRule>
  </conditionalFormatting>
  <conditionalFormatting sqref="V523:V524">
    <cfRule type="expression" dxfId="1266" priority="585">
      <formula>$B523="S"</formula>
    </cfRule>
  </conditionalFormatting>
  <conditionalFormatting sqref="W525:X525 W527:X527 W526 X528 W530:X539 W541:X543">
    <cfRule type="expression" dxfId="1265" priority="584">
      <formula>$B525="S"</formula>
    </cfRule>
  </conditionalFormatting>
  <conditionalFormatting sqref="V525 V527 V536:V539 V541:V543">
    <cfRule type="expression" dxfId="1264" priority="583">
      <formula>$B525="S"</formula>
    </cfRule>
  </conditionalFormatting>
  <conditionalFormatting sqref="V526">
    <cfRule type="expression" dxfId="1263" priority="582">
      <formula>$B526="S"</formula>
    </cfRule>
  </conditionalFormatting>
  <conditionalFormatting sqref="X526">
    <cfRule type="expression" dxfId="1262" priority="581">
      <formula>$B526="S"</formula>
    </cfRule>
  </conditionalFormatting>
  <conditionalFormatting sqref="G439">
    <cfRule type="expression" dxfId="1261" priority="580">
      <formula>$B439="S"</formula>
    </cfRule>
  </conditionalFormatting>
  <conditionalFormatting sqref="W528">
    <cfRule type="expression" dxfId="1260" priority="579">
      <formula>$B528="S"</formula>
    </cfRule>
  </conditionalFormatting>
  <conditionalFormatting sqref="V528">
    <cfRule type="expression" dxfId="1259" priority="578">
      <formula>$B528="S"</formula>
    </cfRule>
  </conditionalFormatting>
  <conditionalFormatting sqref="X529">
    <cfRule type="expression" dxfId="1258" priority="577">
      <formula>$B529="S"</formula>
    </cfRule>
  </conditionalFormatting>
  <conditionalFormatting sqref="W529">
    <cfRule type="expression" dxfId="1257" priority="576">
      <formula>$B529="S"</formula>
    </cfRule>
  </conditionalFormatting>
  <conditionalFormatting sqref="V529">
    <cfRule type="expression" dxfId="1256" priority="575">
      <formula>$B529="S"</formula>
    </cfRule>
  </conditionalFormatting>
  <conditionalFormatting sqref="V530:V535">
    <cfRule type="expression" dxfId="1255" priority="574">
      <formula>$B530="S"</formula>
    </cfRule>
  </conditionalFormatting>
  <conditionalFormatting sqref="Y534">
    <cfRule type="expression" dxfId="1254" priority="573">
      <formula>$B534="S"</formula>
    </cfRule>
  </conditionalFormatting>
  <conditionalFormatting sqref="Y536:Y539">
    <cfRule type="expression" dxfId="1253" priority="568">
      <formula>IF($Q536="X",1,"")</formula>
    </cfRule>
  </conditionalFormatting>
  <conditionalFormatting sqref="AE540:XFD540 K540:U540 C540:D540 H540:I540 Z540:AC540">
    <cfRule type="expression" dxfId="1252" priority="567">
      <formula>$B540="S"</formula>
    </cfRule>
  </conditionalFormatting>
  <conditionalFormatting sqref="J540">
    <cfRule type="expression" dxfId="1251" priority="566">
      <formula>$B540="S"</formula>
    </cfRule>
  </conditionalFormatting>
  <conditionalFormatting sqref="A540:A542">
    <cfRule type="expression" dxfId="1250" priority="564">
      <formula>$B540="S"</formula>
    </cfRule>
  </conditionalFormatting>
  <conditionalFormatting sqref="AD540">
    <cfRule type="expression" dxfId="1249" priority="563">
      <formula>$B540="S"</formula>
    </cfRule>
  </conditionalFormatting>
  <conditionalFormatting sqref="W540:X540">
    <cfRule type="expression" dxfId="1248" priority="562">
      <formula>$B540="S"</formula>
    </cfRule>
  </conditionalFormatting>
  <conditionalFormatting sqref="V540">
    <cfRule type="expression" dxfId="1247" priority="561">
      <formula>$B540="S"</formula>
    </cfRule>
  </conditionalFormatting>
  <conditionalFormatting sqref="Y540">
    <cfRule type="expression" dxfId="1246" priority="559">
      <formula>IF($Q540="X",1,"")</formula>
    </cfRule>
  </conditionalFormatting>
  <conditionalFormatting sqref="A543">
    <cfRule type="expression" dxfId="1245" priority="558">
      <formula>$B543="S"</formula>
    </cfRule>
  </conditionalFormatting>
  <conditionalFormatting sqref="A544">
    <cfRule type="expression" dxfId="1244" priority="557">
      <formula>$B544="S"</formula>
    </cfRule>
  </conditionalFormatting>
  <conditionalFormatting sqref="Y544:Z544">
    <cfRule type="expression" dxfId="1243" priority="556">
      <formula>$B544="S"</formula>
    </cfRule>
  </conditionalFormatting>
  <conditionalFormatting sqref="W544:X544">
    <cfRule type="expression" dxfId="1242" priority="555">
      <formula>$B544="S"</formula>
    </cfRule>
  </conditionalFormatting>
  <conditionalFormatting sqref="V544">
    <cfRule type="expression" dxfId="1241" priority="554">
      <formula>$B544="S"</formula>
    </cfRule>
  </conditionalFormatting>
  <conditionalFormatting sqref="Y545:AC545 B545:D546 AE545:XFD545 H545:I545 K545:U545 AE549:XFD550 B548:D548 Y549:AC549 AJ546:XFD546 AJ548:XFD548 H549:I557 Z550:AC550 K549:U550 AJ551:XFD557 K551:T557 B549:C557">
    <cfRule type="expression" dxfId="1240" priority="553">
      <formula>$B545="S"</formula>
    </cfRule>
  </conditionalFormatting>
  <conditionalFormatting sqref="J549:J557">
    <cfRule type="expression" dxfId="1239" priority="552">
      <formula>$B549="S"</formula>
    </cfRule>
  </conditionalFormatting>
  <conditionalFormatting sqref="AD545 AD549:AD550">
    <cfRule type="expression" dxfId="1238" priority="549">
      <formula>$B545="S"</formula>
    </cfRule>
  </conditionalFormatting>
  <conditionalFormatting sqref="W545:X545 W549:X549">
    <cfRule type="expression" dxfId="1237" priority="548">
      <formula>$B545="S"</formula>
    </cfRule>
  </conditionalFormatting>
  <conditionalFormatting sqref="V545">
    <cfRule type="expression" dxfId="1236" priority="547">
      <formula>$B545="S"</formula>
    </cfRule>
  </conditionalFormatting>
  <conditionalFormatting sqref="A545 A549:A557">
    <cfRule type="expression" dxfId="1235" priority="546">
      <formula>$B545="S"</formula>
    </cfRule>
  </conditionalFormatting>
  <conditionalFormatting sqref="Y547:AC547 B547:D547 AE547:XFD547 H547:I547 K547:U547">
    <cfRule type="expression" dxfId="1234" priority="545">
      <formula>$B547="S"</formula>
    </cfRule>
  </conditionalFormatting>
  <conditionalFormatting sqref="AD547">
    <cfRule type="expression" dxfId="1233" priority="541">
      <formula>$B547="S"</formula>
    </cfRule>
  </conditionalFormatting>
  <conditionalFormatting sqref="W547:X547">
    <cfRule type="expression" dxfId="1232" priority="540">
      <formula>$B547="S"</formula>
    </cfRule>
  </conditionalFormatting>
  <conditionalFormatting sqref="V547">
    <cfRule type="expression" dxfId="1231" priority="539">
      <formula>$B547="S"</formula>
    </cfRule>
  </conditionalFormatting>
  <conditionalFormatting sqref="A547">
    <cfRule type="expression" dxfId="1230" priority="538">
      <formula>$B547="S"</formula>
    </cfRule>
  </conditionalFormatting>
  <conditionalFormatting sqref="A546">
    <cfRule type="expression" dxfId="1229" priority="537">
      <formula>$B546="S"</formula>
    </cfRule>
  </conditionalFormatting>
  <conditionalFormatting sqref="Y546:AC546 AE546:AI546 H546:I546 K546:U546">
    <cfRule type="expression" dxfId="1228" priority="536">
      <formula>$B546="S"</formula>
    </cfRule>
  </conditionalFormatting>
  <conditionalFormatting sqref="AD546">
    <cfRule type="expression" dxfId="1227" priority="534">
      <formula>$B546="S"</formula>
    </cfRule>
  </conditionalFormatting>
  <conditionalFormatting sqref="W546:X546">
    <cfRule type="expression" dxfId="1226" priority="533">
      <formula>$B546="S"</formula>
    </cfRule>
  </conditionalFormatting>
  <conditionalFormatting sqref="V546">
    <cfRule type="expression" dxfId="1225" priority="532">
      <formula>$B546="S"</formula>
    </cfRule>
  </conditionalFormatting>
  <conditionalFormatting sqref="D549:D557">
    <cfRule type="expression" dxfId="1224" priority="531">
      <formula>$B549="S"</formula>
    </cfRule>
  </conditionalFormatting>
  <conditionalFormatting sqref="V549:V550">
    <cfRule type="expression" dxfId="1223" priority="530">
      <formula>$B549="S"</formula>
    </cfRule>
  </conditionalFormatting>
  <conditionalFormatting sqref="A548">
    <cfRule type="expression" dxfId="1222" priority="529">
      <formula>$B548="S"</formula>
    </cfRule>
  </conditionalFormatting>
  <conditionalFormatting sqref="Y548:AC548 AE548:AI548 H548:I548 K548:U548">
    <cfRule type="expression" dxfId="1221" priority="527">
      <formula>$B548="S"</formula>
    </cfRule>
  </conditionalFormatting>
  <conditionalFormatting sqref="AD548">
    <cfRule type="expression" dxfId="1220" priority="525">
      <formula>$B548="S"</formula>
    </cfRule>
  </conditionalFormatting>
  <conditionalFormatting sqref="W548:X548">
    <cfRule type="expression" dxfId="1219" priority="524">
      <formula>$B548="S"</formula>
    </cfRule>
  </conditionalFormatting>
  <conditionalFormatting sqref="V548">
    <cfRule type="expression" dxfId="1218" priority="523">
      <formula>$B548="S"</formula>
    </cfRule>
  </conditionalFormatting>
  <conditionalFormatting sqref="Y550">
    <cfRule type="expression" dxfId="1217" priority="522">
      <formula>$B550="S"</formula>
    </cfRule>
  </conditionalFormatting>
  <conditionalFormatting sqref="W550:X550">
    <cfRule type="expression" dxfId="1216" priority="521">
      <formula>$B550="S"</formula>
    </cfRule>
  </conditionalFormatting>
  <conditionalFormatting sqref="AE551:AI551 Z551:AC551 U551">
    <cfRule type="expression" dxfId="1215" priority="520">
      <formula>$B551="S"</formula>
    </cfRule>
  </conditionalFormatting>
  <conditionalFormatting sqref="AD551">
    <cfRule type="expression" dxfId="1214" priority="519">
      <formula>$B551="S"</formula>
    </cfRule>
  </conditionalFormatting>
  <conditionalFormatting sqref="Y551">
    <cfRule type="expression" dxfId="1213" priority="517">
      <formula>$B551="S"</formula>
    </cfRule>
  </conditionalFormatting>
  <conditionalFormatting sqref="W551:X551">
    <cfRule type="expression" dxfId="1212" priority="516">
      <formula>$B551="S"</formula>
    </cfRule>
  </conditionalFormatting>
  <conditionalFormatting sqref="AE552:AI552 Z552:AC552 U552">
    <cfRule type="expression" dxfId="1211" priority="515">
      <formula>$B552="S"</formula>
    </cfRule>
  </conditionalFormatting>
  <conditionalFormatting sqref="AD552">
    <cfRule type="expression" dxfId="1210" priority="514">
      <formula>$B552="S"</formula>
    </cfRule>
  </conditionalFormatting>
  <conditionalFormatting sqref="Y552">
    <cfRule type="expression" dxfId="1209" priority="512">
      <formula>$B552="S"</formula>
    </cfRule>
  </conditionalFormatting>
  <conditionalFormatting sqref="W552:X552">
    <cfRule type="expression" dxfId="1208" priority="511">
      <formula>$B552="S"</formula>
    </cfRule>
  </conditionalFormatting>
  <conditionalFormatting sqref="AE553:AI553 Z553:AC553 U553">
    <cfRule type="expression" dxfId="1207" priority="510">
      <formula>$B553="S"</formula>
    </cfRule>
  </conditionalFormatting>
  <conditionalFormatting sqref="AD553">
    <cfRule type="expression" dxfId="1206" priority="509">
      <formula>$B553="S"</formula>
    </cfRule>
  </conditionalFormatting>
  <conditionalFormatting sqref="Y553">
    <cfRule type="expression" dxfId="1205" priority="507">
      <formula>$B553="S"</formula>
    </cfRule>
  </conditionalFormatting>
  <conditionalFormatting sqref="W553:X553">
    <cfRule type="expression" dxfId="1204" priority="506">
      <formula>$B553="S"</formula>
    </cfRule>
  </conditionalFormatting>
  <conditionalFormatting sqref="AE554:AI554 Z554:AC554 U554">
    <cfRule type="expression" dxfId="1203" priority="505">
      <formula>$B554="S"</formula>
    </cfRule>
  </conditionalFormatting>
  <conditionalFormatting sqref="AD554">
    <cfRule type="expression" dxfId="1202" priority="504">
      <formula>$B554="S"</formula>
    </cfRule>
  </conditionalFormatting>
  <conditionalFormatting sqref="Y554">
    <cfRule type="expression" dxfId="1201" priority="502">
      <formula>$B554="S"</formula>
    </cfRule>
  </conditionalFormatting>
  <conditionalFormatting sqref="W554:X554">
    <cfRule type="expression" dxfId="1200" priority="501">
      <formula>$B554="S"</formula>
    </cfRule>
  </conditionalFormatting>
  <conditionalFormatting sqref="AE555:AI555 Z555:AC555 U555">
    <cfRule type="expression" dxfId="1199" priority="500">
      <formula>$B555="S"</formula>
    </cfRule>
  </conditionalFormatting>
  <conditionalFormatting sqref="AD555">
    <cfRule type="expression" dxfId="1198" priority="499">
      <formula>$B555="S"</formula>
    </cfRule>
  </conditionalFormatting>
  <conditionalFormatting sqref="Y555">
    <cfRule type="expression" dxfId="1197" priority="497">
      <formula>$B555="S"</formula>
    </cfRule>
  </conditionalFormatting>
  <conditionalFormatting sqref="W555:X555">
    <cfRule type="expression" dxfId="1196" priority="496">
      <formula>$B555="S"</formula>
    </cfRule>
  </conditionalFormatting>
  <conditionalFormatting sqref="AE556:AI556 Z556:AC556 U556">
    <cfRule type="expression" dxfId="1195" priority="495">
      <formula>$B556="S"</formula>
    </cfRule>
  </conditionalFormatting>
  <conditionalFormatting sqref="AD556">
    <cfRule type="expression" dxfId="1194" priority="494">
      <formula>$B556="S"</formula>
    </cfRule>
  </conditionalFormatting>
  <conditionalFormatting sqref="Y556">
    <cfRule type="expression" dxfId="1193" priority="492">
      <formula>$B556="S"</formula>
    </cfRule>
  </conditionalFormatting>
  <conditionalFormatting sqref="W556:X556">
    <cfRule type="expression" dxfId="1192" priority="491">
      <formula>$B556="S"</formula>
    </cfRule>
  </conditionalFormatting>
  <conditionalFormatting sqref="AE557:AI557 Z557:AC557 U557">
    <cfRule type="expression" dxfId="1191" priority="490">
      <formula>$B557="S"</formula>
    </cfRule>
  </conditionalFormatting>
  <conditionalFormatting sqref="AD557">
    <cfRule type="expression" dxfId="1190" priority="489">
      <formula>$B557="S"</formula>
    </cfRule>
  </conditionalFormatting>
  <conditionalFormatting sqref="Y557">
    <cfRule type="expression" dxfId="1189" priority="487">
      <formula>$B557="S"</formula>
    </cfRule>
  </conditionalFormatting>
  <conditionalFormatting sqref="W557:X557">
    <cfRule type="expression" dxfId="1188" priority="486">
      <formula>$B557="S"</formula>
    </cfRule>
  </conditionalFormatting>
  <conditionalFormatting sqref="G416">
    <cfRule type="expression" dxfId="1187" priority="485">
      <formula>$B416="S"</formula>
    </cfRule>
  </conditionalFormatting>
  <conditionalFormatting sqref="F424:G424">
    <cfRule type="expression" dxfId="1186" priority="484">
      <formula>$B424="S"</formula>
    </cfRule>
  </conditionalFormatting>
  <conditionalFormatting sqref="F436:G436">
    <cfRule type="expression" dxfId="1185" priority="483">
      <formula>$B436="S"</formula>
    </cfRule>
  </conditionalFormatting>
  <conditionalFormatting sqref="F438:G438">
    <cfRule type="expression" dxfId="1184" priority="482">
      <formula>$B438="S"</formula>
    </cfRule>
  </conditionalFormatting>
  <conditionalFormatting sqref="A559:A560">
    <cfRule type="expression" dxfId="1183" priority="481">
      <formula>$B559="S"</formula>
    </cfRule>
  </conditionalFormatting>
  <conditionalFormatting sqref="D560">
    <cfRule type="expression" dxfId="1182" priority="480">
      <formula>$B560="S"</formula>
    </cfRule>
  </conditionalFormatting>
  <conditionalFormatting sqref="K560:N560 H560:I560">
    <cfRule type="expression" dxfId="1181" priority="479">
      <formula>$B560="S"</formula>
    </cfRule>
  </conditionalFormatting>
  <conditionalFormatting sqref="J560">
    <cfRule type="expression" dxfId="1180" priority="478">
      <formula>$B560="S"</formula>
    </cfRule>
  </conditionalFormatting>
  <conditionalFormatting sqref="A561:A562">
    <cfRule type="expression" dxfId="1179" priority="476">
      <formula>$B561="S"</formula>
    </cfRule>
  </conditionalFormatting>
  <conditionalFormatting sqref="D561:D562">
    <cfRule type="expression" dxfId="1178" priority="475">
      <formula>$B561="S"</formula>
    </cfRule>
  </conditionalFormatting>
  <conditionalFormatting sqref="K561:N562 I561:I562">
    <cfRule type="expression" dxfId="1177" priority="473">
      <formula>$B561="S"</formula>
    </cfRule>
  </conditionalFormatting>
  <conditionalFormatting sqref="J561:J562">
    <cfRule type="expression" dxfId="1176" priority="472">
      <formula>$B561="S"</formula>
    </cfRule>
  </conditionalFormatting>
  <conditionalFormatting sqref="Y561:AC561 AE561:AI561">
    <cfRule type="expression" dxfId="1175" priority="471">
      <formula>$B561="S"</formula>
    </cfRule>
  </conditionalFormatting>
  <conditionalFormatting sqref="AD561">
    <cfRule type="expression" dxfId="1174" priority="470">
      <formula>$B561="S"</formula>
    </cfRule>
  </conditionalFormatting>
  <conditionalFormatting sqref="W561:X561">
    <cfRule type="expression" dxfId="1173" priority="469">
      <formula>$B561="S"</formula>
    </cfRule>
  </conditionalFormatting>
  <conditionalFormatting sqref="V561">
    <cfRule type="expression" dxfId="1172" priority="468">
      <formula>$B561="S"</formula>
    </cfRule>
  </conditionalFormatting>
  <conditionalFormatting sqref="AE562:AI562">
    <cfRule type="expression" dxfId="1171" priority="467">
      <formula>$B562="S"</formula>
    </cfRule>
  </conditionalFormatting>
  <conditionalFormatting sqref="AD562">
    <cfRule type="expression" dxfId="1170" priority="466">
      <formula>$B562="S"</formula>
    </cfRule>
  </conditionalFormatting>
  <conditionalFormatting sqref="V551:V557">
    <cfRule type="expression" dxfId="1169" priority="465">
      <formula>$B551="S"</formula>
    </cfRule>
  </conditionalFormatting>
  <conditionalFormatting sqref="D563">
    <cfRule type="expression" dxfId="1168" priority="464">
      <formula>$B563="S"</formula>
    </cfRule>
  </conditionalFormatting>
  <conditionalFormatting sqref="V563">
    <cfRule type="expression" dxfId="1167" priority="462">
      <formula>$B563="S"</formula>
    </cfRule>
  </conditionalFormatting>
  <conditionalFormatting sqref="D564">
    <cfRule type="expression" dxfId="1166" priority="461">
      <formula>$B564="S"</formula>
    </cfRule>
  </conditionalFormatting>
  <conditionalFormatting sqref="V564">
    <cfRule type="expression" dxfId="1165" priority="460">
      <formula>$B564="S"</formula>
    </cfRule>
  </conditionalFormatting>
  <conditionalFormatting sqref="E478">
    <cfRule type="expression" dxfId="1164" priority="459">
      <formula>$B478="S"</formula>
    </cfRule>
  </conditionalFormatting>
  <conditionalFormatting sqref="E533">
    <cfRule type="expression" dxfId="1163" priority="458">
      <formula>$B533="S"</formula>
    </cfRule>
  </conditionalFormatting>
  <conditionalFormatting sqref="H533">
    <cfRule type="expression" dxfId="1162" priority="457">
      <formula>$B533="S"</formula>
    </cfRule>
  </conditionalFormatting>
  <conditionalFormatting sqref="J542">
    <cfRule type="expression" dxfId="1161" priority="456">
      <formula>$B542="S"</formula>
    </cfRule>
  </conditionalFormatting>
  <conditionalFormatting sqref="J543">
    <cfRule type="expression" dxfId="1160" priority="455">
      <formula>$B543="S"</formula>
    </cfRule>
  </conditionalFormatting>
  <conditionalFormatting sqref="J544">
    <cfRule type="expression" dxfId="1159" priority="454">
      <formula>$B544="S"</formula>
    </cfRule>
  </conditionalFormatting>
  <conditionalFormatting sqref="J545">
    <cfRule type="expression" dxfId="1158" priority="453">
      <formula>$B545="S"</formula>
    </cfRule>
  </conditionalFormatting>
  <conditionalFormatting sqref="J546">
    <cfRule type="expression" dxfId="1157" priority="452">
      <formula>$B546="S"</formula>
    </cfRule>
  </conditionalFormatting>
  <conditionalFormatting sqref="J547">
    <cfRule type="expression" dxfId="1156" priority="451">
      <formula>$B547="S"</formula>
    </cfRule>
  </conditionalFormatting>
  <conditionalFormatting sqref="J548">
    <cfRule type="expression" dxfId="1155" priority="450">
      <formula>$B548="S"</formula>
    </cfRule>
  </conditionalFormatting>
  <conditionalFormatting sqref="D568">
    <cfRule type="expression" dxfId="1154" priority="449">
      <formula>$B568="S"</formula>
    </cfRule>
  </conditionalFormatting>
  <conditionalFormatting sqref="V568">
    <cfRule type="expression" dxfId="1153" priority="448">
      <formula>$B568="S"</formula>
    </cfRule>
  </conditionalFormatting>
  <conditionalFormatting sqref="X568">
    <cfRule type="expression" dxfId="1152" priority="447">
      <formula>$B568="S"</formula>
    </cfRule>
  </conditionalFormatting>
  <conditionalFormatting sqref="V569">
    <cfRule type="expression" dxfId="1151" priority="446">
      <formula>$B569="S"</formula>
    </cfRule>
  </conditionalFormatting>
  <conditionalFormatting sqref="F574">
    <cfRule type="expression" dxfId="1150" priority="440">
      <formula>IF($Q574="X",1,"")</formula>
    </cfRule>
  </conditionalFormatting>
  <conditionalFormatting sqref="G574">
    <cfRule type="expression" dxfId="1149" priority="436">
      <formula>IF($Q574="X",1,"")</formula>
    </cfRule>
  </conditionalFormatting>
  <conditionalFormatting sqref="L572">
    <cfRule type="expression" dxfId="1148" priority="433">
      <formula>$B572="S"</formula>
    </cfRule>
  </conditionalFormatting>
  <conditionalFormatting sqref="L575">
    <cfRule type="expression" dxfId="1147" priority="426">
      <formula>$B575="S"</formula>
    </cfRule>
  </conditionalFormatting>
  <conditionalFormatting sqref="L570">
    <cfRule type="expression" dxfId="1146" priority="425">
      <formula>$B570="S"</formula>
    </cfRule>
  </conditionalFormatting>
  <conditionalFormatting sqref="L571">
    <cfRule type="expression" dxfId="1145" priority="424">
      <formula>$B571="S"</formula>
    </cfRule>
  </conditionalFormatting>
  <conditionalFormatting sqref="L573">
    <cfRule type="expression" dxfId="1144" priority="423">
      <formula>$B573="S"</formula>
    </cfRule>
  </conditionalFormatting>
  <conditionalFormatting sqref="L574">
    <cfRule type="expression" dxfId="1143" priority="422">
      <formula>$B574="S"</formula>
    </cfRule>
  </conditionalFormatting>
  <conditionalFormatting sqref="V570">
    <cfRule type="expression" dxfId="1142" priority="421">
      <formula>$B570="S"</formula>
    </cfRule>
  </conditionalFormatting>
  <conditionalFormatting sqref="A575">
    <cfRule type="expression" dxfId="1141" priority="416">
      <formula>$B575="S"</formula>
    </cfRule>
  </conditionalFormatting>
  <conditionalFormatting sqref="D576:D579">
    <cfRule type="expression" dxfId="1140" priority="415">
      <formula>$B576="S"</formula>
    </cfRule>
  </conditionalFormatting>
  <conditionalFormatting sqref="V571">
    <cfRule type="expression" dxfId="1139" priority="414">
      <formula>$B571="S"</formula>
    </cfRule>
  </conditionalFormatting>
  <conditionalFormatting sqref="V572">
    <cfRule type="expression" dxfId="1138" priority="413">
      <formula>$B572="S"</formula>
    </cfRule>
  </conditionalFormatting>
  <conditionalFormatting sqref="V573">
    <cfRule type="expression" dxfId="1137" priority="412">
      <formula>$B573="S"</formula>
    </cfRule>
  </conditionalFormatting>
  <conditionalFormatting sqref="V574">
    <cfRule type="expression" dxfId="1136" priority="411">
      <formula>$B574="S"</formula>
    </cfRule>
  </conditionalFormatting>
  <conditionalFormatting sqref="L577">
    <cfRule type="expression" dxfId="1135" priority="410">
      <formula>$B577="S"</formula>
    </cfRule>
  </conditionalFormatting>
  <conditionalFormatting sqref="A578">
    <cfRule type="expression" dxfId="1134" priority="409">
      <formula>$B578="S"</formula>
    </cfRule>
  </conditionalFormatting>
  <conditionalFormatting sqref="W579:X579">
    <cfRule type="expression" dxfId="1133" priority="408">
      <formula>$B579="S"</formula>
    </cfRule>
  </conditionalFormatting>
  <conditionalFormatting sqref="V579">
    <cfRule type="expression" dxfId="1132" priority="407">
      <formula>$B579="S"</formula>
    </cfRule>
  </conditionalFormatting>
  <conditionalFormatting sqref="AE582:AI584 B582:C584 Y582:AC583 K582:U583 K584 M584:P584 Z584:AC584 Z586:AC587 M586:U587 I586:I587 B586:C597 AE586:AI592 H582:I584 R584:U584 M590:P590 R590:U590 I594:I597 S591:U592 Z594:AC597 AA591:AC592 AE594:AI597 I590 S588:U589 Z589:AC590 AA588:AC588 M594:U597">
    <cfRule type="expression" dxfId="1131" priority="402">
      <formula>$B582="S"</formula>
    </cfRule>
  </conditionalFormatting>
  <conditionalFormatting sqref="J582:J584 J586:J587 J594:J597">
    <cfRule type="expression" dxfId="1130" priority="401">
      <formula>$B582="S"</formula>
    </cfRule>
  </conditionalFormatting>
  <conditionalFormatting sqref="F582:F584 F586:F588 F594:F597">
    <cfRule type="expression" dxfId="1129" priority="400">
      <formula>IF($R582="X",1,"")</formula>
    </cfRule>
  </conditionalFormatting>
  <conditionalFormatting sqref="G582:G584 G586:G588 G594:G597">
    <cfRule type="expression" dxfId="1128" priority="399">
      <formula>IF($R582="X",1,"")</formula>
    </cfRule>
  </conditionalFormatting>
  <conditionalFormatting sqref="A582:A584">
    <cfRule type="expression" dxfId="1127" priority="398">
      <formula>$B582="S"</formula>
    </cfRule>
  </conditionalFormatting>
  <conditionalFormatting sqref="AD582">
    <cfRule type="expression" dxfId="1126" priority="397">
      <formula>$B582="S"</formula>
    </cfRule>
  </conditionalFormatting>
  <conditionalFormatting sqref="D582:D584 D586:D587 D590 D594:D599">
    <cfRule type="expression" dxfId="1125" priority="396">
      <formula>$B582="S"</formula>
    </cfRule>
  </conditionalFormatting>
  <conditionalFormatting sqref="W582:X582">
    <cfRule type="expression" dxfId="1124" priority="395">
      <formula>$B582="S"</formula>
    </cfRule>
  </conditionalFormatting>
  <conditionalFormatting sqref="V582">
    <cfRule type="expression" dxfId="1123" priority="394">
      <formula>$B582="S"</formula>
    </cfRule>
  </conditionalFormatting>
  <conditionalFormatting sqref="W583:X583">
    <cfRule type="expression" dxfId="1122" priority="393">
      <formula>$B583="S"</formula>
    </cfRule>
  </conditionalFormatting>
  <conditionalFormatting sqref="V583:V584">
    <cfRule type="expression" dxfId="1121" priority="392">
      <formula>$B583="S"</formula>
    </cfRule>
  </conditionalFormatting>
  <conditionalFormatting sqref="H581">
    <cfRule type="expression" dxfId="1120" priority="391">
      <formula>$B581="S"</formula>
    </cfRule>
  </conditionalFormatting>
  <conditionalFormatting sqref="L581">
    <cfRule type="expression" dxfId="1119" priority="390">
      <formula>$B581="S"</formula>
    </cfRule>
  </conditionalFormatting>
  <conditionalFormatting sqref="V581">
    <cfRule type="expression" dxfId="1118" priority="389">
      <formula>$B581="S"</formula>
    </cfRule>
  </conditionalFormatting>
  <conditionalFormatting sqref="W581:X581">
    <cfRule type="expression" dxfId="1117" priority="388">
      <formula>$B581="S"</formula>
    </cfRule>
  </conditionalFormatting>
  <conditionalFormatting sqref="Y581">
    <cfRule type="expression" dxfId="1116" priority="387">
      <formula>$B581="S"</formula>
    </cfRule>
  </conditionalFormatting>
  <conditionalFormatting sqref="Y586 Y595:Y597">
    <cfRule type="expression" dxfId="1115" priority="385">
      <formula>$B586="S"</formula>
    </cfRule>
  </conditionalFormatting>
  <conditionalFormatting sqref="AE585:AI585 B585:C585 H585:I585 K585 M585:U585 Z585:AC585">
    <cfRule type="expression" dxfId="1114" priority="384">
      <formula>$B585="S"</formula>
    </cfRule>
  </conditionalFormatting>
  <conditionalFormatting sqref="J585">
    <cfRule type="expression" dxfId="1113" priority="383">
      <formula>$B585="S"</formula>
    </cfRule>
  </conditionalFormatting>
  <conditionalFormatting sqref="F585">
    <cfRule type="expression" dxfId="1112" priority="382">
      <formula>IF($R585="X",1,"")</formula>
    </cfRule>
  </conditionalFormatting>
  <conditionalFormatting sqref="G585">
    <cfRule type="expression" dxfId="1111" priority="381">
      <formula>IF($R585="X",1,"")</formula>
    </cfRule>
  </conditionalFormatting>
  <conditionalFormatting sqref="A585:A597">
    <cfRule type="expression" dxfId="1110" priority="380">
      <formula>$B585="S"</formula>
    </cfRule>
  </conditionalFormatting>
  <conditionalFormatting sqref="D585">
    <cfRule type="expression" dxfId="1109" priority="379">
      <formula>$B585="S"</formula>
    </cfRule>
  </conditionalFormatting>
  <conditionalFormatting sqref="W585:X585">
    <cfRule type="expression" dxfId="1108" priority="378">
      <formula>$B585="S"</formula>
    </cfRule>
  </conditionalFormatting>
  <conditionalFormatting sqref="L585">
    <cfRule type="expression" dxfId="1107" priority="376">
      <formula>$B585="S"</formula>
    </cfRule>
  </conditionalFormatting>
  <conditionalFormatting sqref="Y585">
    <cfRule type="expression" dxfId="1106" priority="375">
      <formula>$B585="S"</formula>
    </cfRule>
  </conditionalFormatting>
  <conditionalFormatting sqref="L584">
    <cfRule type="expression" dxfId="1105" priority="374">
      <formula>$B584="S"</formula>
    </cfRule>
  </conditionalFormatting>
  <conditionalFormatting sqref="Q584">
    <cfRule type="expression" dxfId="1104" priority="373">
      <formula>$B584="S"</formula>
    </cfRule>
  </conditionalFormatting>
  <conditionalFormatting sqref="W584:X584">
    <cfRule type="expression" dxfId="1103" priority="372">
      <formula>$B584="S"</formula>
    </cfRule>
  </conditionalFormatting>
  <conditionalFormatting sqref="Y584">
    <cfRule type="expression" dxfId="1102" priority="371">
      <formula>$B584="S"</formula>
    </cfRule>
  </conditionalFormatting>
  <conditionalFormatting sqref="H586:H587 H590 H594:H597">
    <cfRule type="expression" dxfId="1101" priority="370">
      <formula>$B586="S"</formula>
    </cfRule>
  </conditionalFormatting>
  <conditionalFormatting sqref="K586:L586 K595:L595 K597:L597">
    <cfRule type="expression" dxfId="1100" priority="369">
      <formula>$B586="S"</formula>
    </cfRule>
  </conditionalFormatting>
  <conditionalFormatting sqref="W586:X586 X587">
    <cfRule type="expression" dxfId="1099" priority="368">
      <formula>$B586="S"</formula>
    </cfRule>
  </conditionalFormatting>
  <conditionalFormatting sqref="V597 V586:V588 V590">
    <cfRule type="expression" dxfId="1098" priority="367">
      <formula>$B586="S"</formula>
    </cfRule>
  </conditionalFormatting>
  <conditionalFormatting sqref="V585">
    <cfRule type="expression" dxfId="1097" priority="366">
      <formula>$B585="S"</formula>
    </cfRule>
  </conditionalFormatting>
  <conditionalFormatting sqref="K594">
    <cfRule type="expression" dxfId="1096" priority="365">
      <formula>$B594="S"</formula>
    </cfRule>
  </conditionalFormatting>
  <conditionalFormatting sqref="L594">
    <cfRule type="expression" dxfId="1095" priority="364">
      <formula>$B594="S"</formula>
    </cfRule>
  </conditionalFormatting>
  <conditionalFormatting sqref="V594">
    <cfRule type="expression" dxfId="1094" priority="363">
      <formula>$B594="S"</formula>
    </cfRule>
  </conditionalFormatting>
  <conditionalFormatting sqref="W594:X594">
    <cfRule type="expression" dxfId="1093" priority="362">
      <formula>$B594="S"</formula>
    </cfRule>
  </conditionalFormatting>
  <conditionalFormatting sqref="Y594">
    <cfRule type="expression" dxfId="1092" priority="361">
      <formula>$B594="S"</formula>
    </cfRule>
  </conditionalFormatting>
  <conditionalFormatting sqref="K587 K590">
    <cfRule type="expression" dxfId="1091" priority="360">
      <formula>$B587="S"</formula>
    </cfRule>
  </conditionalFormatting>
  <conditionalFormatting sqref="L587">
    <cfRule type="expression" dxfId="1090" priority="359">
      <formula>$B587="S"</formula>
    </cfRule>
  </conditionalFormatting>
  <conditionalFormatting sqref="W587">
    <cfRule type="expression" dxfId="1089" priority="358">
      <formula>$B587="S"</formula>
    </cfRule>
  </conditionalFormatting>
  <conditionalFormatting sqref="Y587 Y590">
    <cfRule type="expression" dxfId="1088" priority="357">
      <formula>$B587="S"</formula>
    </cfRule>
  </conditionalFormatting>
  <conditionalFormatting sqref="L590">
    <cfRule type="expression" dxfId="1087" priority="356">
      <formula>$B590="S"</formula>
    </cfRule>
  </conditionalFormatting>
  <conditionalFormatting sqref="Q590">
    <cfRule type="expression" dxfId="1086" priority="355">
      <formula>$B590="S"</formula>
    </cfRule>
  </conditionalFormatting>
  <conditionalFormatting sqref="W590:X590">
    <cfRule type="expression" dxfId="1085" priority="354">
      <formula>$B590="S"</formula>
    </cfRule>
  </conditionalFormatting>
  <conditionalFormatting sqref="F591:F593">
    <cfRule type="expression" dxfId="1084" priority="353">
      <formula>IF($R591="X",1,"")</formula>
    </cfRule>
  </conditionalFormatting>
  <conditionalFormatting sqref="G591:G592">
    <cfRule type="expression" dxfId="1083" priority="352">
      <formula>IF($R591="X",1,"")</formula>
    </cfRule>
  </conditionalFormatting>
  <conditionalFormatting sqref="D591">
    <cfRule type="expression" dxfId="1082" priority="351">
      <formula>$B591="S"</formula>
    </cfRule>
  </conditionalFormatting>
  <conditionalFormatting sqref="I591 M591:O591">
    <cfRule type="expression" dxfId="1081" priority="350">
      <formula>$B591="S"</formula>
    </cfRule>
  </conditionalFormatting>
  <conditionalFormatting sqref="H591:H592">
    <cfRule type="expression" dxfId="1080" priority="348">
      <formula>$B591="S"</formula>
    </cfRule>
  </conditionalFormatting>
  <conditionalFormatting sqref="K591">
    <cfRule type="expression" dxfId="1079" priority="347">
      <formula>$B591="S"</formula>
    </cfRule>
  </conditionalFormatting>
  <conditionalFormatting sqref="L591">
    <cfRule type="expression" dxfId="1078" priority="346">
      <formula>$B591="S"</formula>
    </cfRule>
  </conditionalFormatting>
  <conditionalFormatting sqref="P591 R591">
    <cfRule type="expression" dxfId="1077" priority="345">
      <formula>$B591="S"</formula>
    </cfRule>
  </conditionalFormatting>
  <conditionalFormatting sqref="Q591">
    <cfRule type="expression" dxfId="1076" priority="344">
      <formula>$B591="S"</formula>
    </cfRule>
  </conditionalFormatting>
  <conditionalFormatting sqref="V591:V592">
    <cfRule type="expression" dxfId="1075" priority="343">
      <formula>$B591="S"</formula>
    </cfRule>
  </conditionalFormatting>
  <conditionalFormatting sqref="W591:X591">
    <cfRule type="expression" dxfId="1074" priority="342">
      <formula>$B591="S"</formula>
    </cfRule>
  </conditionalFormatting>
  <conditionalFormatting sqref="Z591:Z592">
    <cfRule type="expression" dxfId="1073" priority="341">
      <formula>$B591="S"</formula>
    </cfRule>
  </conditionalFormatting>
  <conditionalFormatting sqref="Y591">
    <cfRule type="expression" dxfId="1072" priority="340">
      <formula>$B591="S"</formula>
    </cfRule>
  </conditionalFormatting>
  <conditionalFormatting sqref="D592">
    <cfRule type="expression" dxfId="1071" priority="339">
      <formula>$B592="S"</formula>
    </cfRule>
  </conditionalFormatting>
  <conditionalFormatting sqref="I592 M592:O592">
    <cfRule type="expression" dxfId="1070" priority="338">
      <formula>$B592="S"</formula>
    </cfRule>
  </conditionalFormatting>
  <conditionalFormatting sqref="K592">
    <cfRule type="expression" dxfId="1069" priority="336">
      <formula>$B592="S"</formula>
    </cfRule>
  </conditionalFormatting>
  <conditionalFormatting sqref="L592">
    <cfRule type="expression" dxfId="1068" priority="335">
      <formula>$B592="S"</formula>
    </cfRule>
  </conditionalFormatting>
  <conditionalFormatting sqref="P592 R592">
    <cfRule type="expression" dxfId="1067" priority="334">
      <formula>$B592="S"</formula>
    </cfRule>
  </conditionalFormatting>
  <conditionalFormatting sqref="Q592">
    <cfRule type="expression" dxfId="1066" priority="333">
      <formula>$B592="S"</formula>
    </cfRule>
  </conditionalFormatting>
  <conditionalFormatting sqref="W592:X592">
    <cfRule type="expression" dxfId="1065" priority="332">
      <formula>$B592="S"</formula>
    </cfRule>
  </conditionalFormatting>
  <conditionalFormatting sqref="Y592">
    <cfRule type="expression" dxfId="1064" priority="331">
      <formula>$B592="S"</formula>
    </cfRule>
  </conditionalFormatting>
  <conditionalFormatting sqref="D593">
    <cfRule type="expression" dxfId="1063" priority="330">
      <formula>$B593="S"</formula>
    </cfRule>
  </conditionalFormatting>
  <conditionalFormatting sqref="AE593:AI593 S593:U593 AA593:AC593">
    <cfRule type="expression" dxfId="1062" priority="329">
      <formula>$B593="S"</formula>
    </cfRule>
  </conditionalFormatting>
  <conditionalFormatting sqref="G593">
    <cfRule type="expression" dxfId="1061" priority="328">
      <formula>IF($R593="X",1,"")</formula>
    </cfRule>
  </conditionalFormatting>
  <conditionalFormatting sqref="H593">
    <cfRule type="expression" dxfId="1060" priority="327">
      <formula>$B593="S"</formula>
    </cfRule>
  </conditionalFormatting>
  <conditionalFormatting sqref="Z593">
    <cfRule type="expression" dxfId="1059" priority="325">
      <formula>$B593="S"</formula>
    </cfRule>
  </conditionalFormatting>
  <conditionalFormatting sqref="I593 M593:O593">
    <cfRule type="expression" dxfId="1058" priority="324">
      <formula>$B593="S"</formula>
    </cfRule>
  </conditionalFormatting>
  <conditionalFormatting sqref="K593">
    <cfRule type="expression" dxfId="1057" priority="322">
      <formula>$B593="S"</formula>
    </cfRule>
  </conditionalFormatting>
  <conditionalFormatting sqref="L593">
    <cfRule type="expression" dxfId="1056" priority="321">
      <formula>$B593="S"</formula>
    </cfRule>
  </conditionalFormatting>
  <conditionalFormatting sqref="P593 R593">
    <cfRule type="expression" dxfId="1055" priority="320">
      <formula>$B593="S"</formula>
    </cfRule>
  </conditionalFormatting>
  <conditionalFormatting sqref="Q593">
    <cfRule type="expression" dxfId="1054" priority="319">
      <formula>$B593="S"</formula>
    </cfRule>
  </conditionalFormatting>
  <conditionalFormatting sqref="W593:X593">
    <cfRule type="expression" dxfId="1053" priority="318">
      <formula>$B593="S"</formula>
    </cfRule>
  </conditionalFormatting>
  <conditionalFormatting sqref="Y593">
    <cfRule type="expression" dxfId="1052" priority="317">
      <formula>$B593="S"</formula>
    </cfRule>
  </conditionalFormatting>
  <conditionalFormatting sqref="D588">
    <cfRule type="expression" dxfId="1051" priority="316">
      <formula>$B588="S"</formula>
    </cfRule>
  </conditionalFormatting>
  <conditionalFormatting sqref="I588">
    <cfRule type="expression" dxfId="1050" priority="315">
      <formula>$B588="S"</formula>
    </cfRule>
  </conditionalFormatting>
  <conditionalFormatting sqref="H588">
    <cfRule type="expression" dxfId="1049" priority="313">
      <formula>$B588="S"</formula>
    </cfRule>
  </conditionalFormatting>
  <conditionalFormatting sqref="K588">
    <cfRule type="expression" dxfId="1048" priority="312">
      <formula>$B588="S"</formula>
    </cfRule>
  </conditionalFormatting>
  <conditionalFormatting sqref="M588:O588">
    <cfRule type="expression" dxfId="1047" priority="311">
      <formula>$B588="S"</formula>
    </cfRule>
  </conditionalFormatting>
  <conditionalFormatting sqref="L588">
    <cfRule type="expression" dxfId="1046" priority="310">
      <formula>$B588="S"</formula>
    </cfRule>
  </conditionalFormatting>
  <conditionalFormatting sqref="P588 R588">
    <cfRule type="expression" dxfId="1045" priority="309">
      <formula>$B588="S"</formula>
    </cfRule>
  </conditionalFormatting>
  <conditionalFormatting sqref="Q588">
    <cfRule type="expression" dxfId="1044" priority="308">
      <formula>$B588="S"</formula>
    </cfRule>
  </conditionalFormatting>
  <conditionalFormatting sqref="W588:X588">
    <cfRule type="expression" dxfId="1043" priority="307">
      <formula>$B588="S"</formula>
    </cfRule>
  </conditionalFormatting>
  <conditionalFormatting sqref="Z588">
    <cfRule type="expression" dxfId="1042" priority="306">
      <formula>$B588="S"</formula>
    </cfRule>
  </conditionalFormatting>
  <conditionalFormatting sqref="Y588">
    <cfRule type="expression" dxfId="1041" priority="305">
      <formula>$B588="S"</formula>
    </cfRule>
  </conditionalFormatting>
  <conditionalFormatting sqref="F589">
    <cfRule type="expression" dxfId="1040" priority="304">
      <formula>IF($R589="X",1,"")</formula>
    </cfRule>
  </conditionalFormatting>
  <conditionalFormatting sqref="G589">
    <cfRule type="expression" dxfId="1039" priority="303">
      <formula>IF($R589="X",1,"")</formula>
    </cfRule>
  </conditionalFormatting>
  <conditionalFormatting sqref="D589">
    <cfRule type="expression" dxfId="1038" priority="302">
      <formula>$B589="S"</formula>
    </cfRule>
  </conditionalFormatting>
  <conditionalFormatting sqref="I589">
    <cfRule type="expression" dxfId="1037" priority="301">
      <formula>$B589="S"</formula>
    </cfRule>
  </conditionalFormatting>
  <conditionalFormatting sqref="H589">
    <cfRule type="expression" dxfId="1036" priority="299">
      <formula>$B589="S"</formula>
    </cfRule>
  </conditionalFormatting>
  <conditionalFormatting sqref="K589">
    <cfRule type="expression" dxfId="1035" priority="298">
      <formula>$B589="S"</formula>
    </cfRule>
  </conditionalFormatting>
  <conditionalFormatting sqref="M589:O589">
    <cfRule type="expression" dxfId="1034" priority="297">
      <formula>$B589="S"</formula>
    </cfRule>
  </conditionalFormatting>
  <conditionalFormatting sqref="L589">
    <cfRule type="expression" dxfId="1033" priority="296">
      <formula>$B589="S"</formula>
    </cfRule>
  </conditionalFormatting>
  <conditionalFormatting sqref="P589 R589">
    <cfRule type="expression" dxfId="1032" priority="295">
      <formula>$B589="S"</formula>
    </cfRule>
  </conditionalFormatting>
  <conditionalFormatting sqref="Q589">
    <cfRule type="expression" dxfId="1031" priority="294">
      <formula>$B589="S"</formula>
    </cfRule>
  </conditionalFormatting>
  <conditionalFormatting sqref="V589">
    <cfRule type="expression" dxfId="1030" priority="293">
      <formula>$B589="S"</formula>
    </cfRule>
  </conditionalFormatting>
  <conditionalFormatting sqref="W589:X589">
    <cfRule type="expression" dxfId="1029" priority="292">
      <formula>$B589="S"</formula>
    </cfRule>
  </conditionalFormatting>
  <conditionalFormatting sqref="Y589">
    <cfRule type="expression" dxfId="1028" priority="291">
      <formula>$B589="S"</formula>
    </cfRule>
  </conditionalFormatting>
  <conditionalFormatting sqref="W595:X597">
    <cfRule type="expression" dxfId="1027" priority="290">
      <formula>$B595="S"</formula>
    </cfRule>
  </conditionalFormatting>
  <conditionalFormatting sqref="K596">
    <cfRule type="expression" dxfId="1026" priority="289">
      <formula>$B596="S"</formula>
    </cfRule>
  </conditionalFormatting>
  <conditionalFormatting sqref="L596">
    <cfRule type="expression" dxfId="1025" priority="288">
      <formula>$B596="S"</formula>
    </cfRule>
  </conditionalFormatting>
  <conditionalFormatting sqref="V593">
    <cfRule type="expression" dxfId="1024" priority="287">
      <formula>$B593="S"</formula>
    </cfRule>
  </conditionalFormatting>
  <conditionalFormatting sqref="V595">
    <cfRule type="expression" dxfId="1023" priority="286">
      <formula>$B595="S"</formula>
    </cfRule>
  </conditionalFormatting>
  <conditionalFormatting sqref="V596">
    <cfRule type="expression" dxfId="1022" priority="285">
      <formula>$B596="S"</formula>
    </cfRule>
  </conditionalFormatting>
  <conditionalFormatting sqref="J588:J593">
    <cfRule type="expression" dxfId="1021" priority="284">
      <formula>$B588="S"</formula>
    </cfRule>
  </conditionalFormatting>
  <conditionalFormatting sqref="B598:C599 I598:I599 Z598:AC599 AE598:AI599 M598:U599">
    <cfRule type="expression" dxfId="1020" priority="282">
      <formula>$B598="S"</formula>
    </cfRule>
  </conditionalFormatting>
  <conditionalFormatting sqref="J599">
    <cfRule type="expression" dxfId="1019" priority="281">
      <formula>$B599="S"</formula>
    </cfRule>
  </conditionalFormatting>
  <conditionalFormatting sqref="F598:F599">
    <cfRule type="expression" dxfId="1018" priority="280">
      <formula>IF($R598="X",1,"")</formula>
    </cfRule>
  </conditionalFormatting>
  <conditionalFormatting sqref="G598:G599">
    <cfRule type="expression" dxfId="1017" priority="279">
      <formula>IF($R598="X",1,"")</formula>
    </cfRule>
  </conditionalFormatting>
  <conditionalFormatting sqref="D613">
    <cfRule type="expression" dxfId="1016" priority="278">
      <formula>$B613="S"</formula>
    </cfRule>
  </conditionalFormatting>
  <conditionalFormatting sqref="Y598:Y599">
    <cfRule type="expression" dxfId="1015" priority="277">
      <formula>$B598="S"</formula>
    </cfRule>
  </conditionalFormatting>
  <conditionalFormatting sqref="A598:A599">
    <cfRule type="expression" dxfId="1014" priority="276">
      <formula>$B598="S"</formula>
    </cfRule>
  </conditionalFormatting>
  <conditionalFormatting sqref="H599">
    <cfRule type="expression" dxfId="1013" priority="275">
      <formula>$B599="S"</formula>
    </cfRule>
  </conditionalFormatting>
  <conditionalFormatting sqref="W598:X599">
    <cfRule type="expression" dxfId="1012" priority="265">
      <formula>$B598="S"</formula>
    </cfRule>
  </conditionalFormatting>
  <conditionalFormatting sqref="L609:L610">
    <cfRule type="expression" dxfId="1011" priority="272">
      <formula>$B609="S"</formula>
    </cfRule>
  </conditionalFormatting>
  <conditionalFormatting sqref="H598">
    <cfRule type="expression" dxfId="1010" priority="269">
      <formula>$B598="S"</formula>
    </cfRule>
  </conditionalFormatting>
  <conditionalFormatting sqref="J598">
    <cfRule type="expression" dxfId="1009" priority="268">
      <formula>$B598="S"</formula>
    </cfRule>
  </conditionalFormatting>
  <conditionalFormatting sqref="K598:K599 K608:K609">
    <cfRule type="expression" dxfId="1008" priority="267">
      <formula>$B598="S"</formula>
    </cfRule>
  </conditionalFormatting>
  <conditionalFormatting sqref="L598:L599 L608">
    <cfRule type="expression" dxfId="1007" priority="266">
      <formula>$B598="S"</formula>
    </cfRule>
  </conditionalFormatting>
  <conditionalFormatting sqref="V598:V599 V608">
    <cfRule type="expression" dxfId="1006" priority="264">
      <formula>$B598="S"</formula>
    </cfRule>
  </conditionalFormatting>
  <conditionalFormatting sqref="W608:X608">
    <cfRule type="expression" dxfId="1005" priority="263">
      <formula>$B608="S"</formula>
    </cfRule>
  </conditionalFormatting>
  <conditionalFormatting sqref="AJ600:XFD607 O640 O652:O659 O663:O666 O675:O676 O681:O689">
    <cfRule type="expression" dxfId="1004" priority="728">
      <formula>#REF!="S"</formula>
    </cfRule>
  </conditionalFormatting>
  <conditionalFormatting sqref="J600">
    <cfRule type="expression" dxfId="1003" priority="256">
      <formula>$B600="S"</formula>
    </cfRule>
  </conditionalFormatting>
  <conditionalFormatting sqref="J601">
    <cfRule type="expression" dxfId="1002" priority="255">
      <formula>$B601="S"</formula>
    </cfRule>
  </conditionalFormatting>
  <conditionalFormatting sqref="J603">
    <cfRule type="expression" dxfId="1001" priority="253">
      <formula>$B603="S"</formula>
    </cfRule>
  </conditionalFormatting>
  <conditionalFormatting sqref="L604:L605 L607">
    <cfRule type="expression" dxfId="1000" priority="247">
      <formula>$B604="S"</formula>
    </cfRule>
  </conditionalFormatting>
  <conditionalFormatting sqref="H604:J605 K605 Y604:AC605 A604:C605 AE604:AI605 M604:V605 M607:V607 AE607:AI607 A607:C607 Y607:AC607 H607:K607">
    <cfRule type="expression" dxfId="999" priority="252">
      <formula>$B604="S"</formula>
    </cfRule>
  </conditionalFormatting>
  <conditionalFormatting sqref="F604:G605 F607">
    <cfRule type="expression" dxfId="998" priority="251">
      <formula>IF($R604="X",1,"")</formula>
    </cfRule>
  </conditionalFormatting>
  <conditionalFormatting sqref="D604:D605">
    <cfRule type="expression" dxfId="997" priority="250">
      <formula>$B604="S"</formula>
    </cfRule>
  </conditionalFormatting>
  <conditionalFormatting sqref="W604:X605 W607:X607">
    <cfRule type="expression" dxfId="996" priority="249">
      <formula>$B604="S"</formula>
    </cfRule>
  </conditionalFormatting>
  <conditionalFormatting sqref="K604">
    <cfRule type="expression" dxfId="995" priority="248">
      <formula>$B604="S"</formula>
    </cfRule>
  </conditionalFormatting>
  <conditionalFormatting sqref="G607">
    <cfRule type="expression" dxfId="994" priority="244" stopIfTrue="1">
      <formula>IF($W607="x",1,"")</formula>
    </cfRule>
    <cfRule type="expression" dxfId="993" priority="245" stopIfTrue="1">
      <formula>IF($O607="x",1,"")</formula>
    </cfRule>
    <cfRule type="expression" dxfId="992" priority="246" stopIfTrue="1">
      <formula>IF($AA607="x",1,"")</formula>
    </cfRule>
  </conditionalFormatting>
  <conditionalFormatting sqref="AE606:AI606 A606:D606 H606:AC606">
    <cfRule type="expression" dxfId="991" priority="243">
      <formula>$B606="S"</formula>
    </cfRule>
  </conditionalFormatting>
  <conditionalFormatting sqref="F606:G606">
    <cfRule type="expression" dxfId="990" priority="242">
      <formula>IF($R606="X",1,"")</formula>
    </cfRule>
  </conditionalFormatting>
  <conditionalFormatting sqref="L613">
    <cfRule type="expression" dxfId="989" priority="240">
      <formula>$B613="S"</formula>
    </cfRule>
  </conditionalFormatting>
  <conditionalFormatting sqref="F614:G614">
    <cfRule type="expression" dxfId="988" priority="238">
      <formula>IF($R614="X",1,"")</formula>
    </cfRule>
  </conditionalFormatting>
  <conditionalFormatting sqref="D614">
    <cfRule type="expression" dxfId="987" priority="237">
      <formula>$B614="S"</formula>
    </cfRule>
  </conditionalFormatting>
  <conditionalFormatting sqref="AE614:AI614 M614:V614 Z614:AC614">
    <cfRule type="expression" dxfId="986" priority="236">
      <formula>$B614="S"</formula>
    </cfRule>
  </conditionalFormatting>
  <conditionalFormatting sqref="W614:X614">
    <cfRule type="expression" dxfId="985" priority="235">
      <formula>$B614="S"</formula>
    </cfRule>
  </conditionalFormatting>
  <conditionalFormatting sqref="L614">
    <cfRule type="expression" dxfId="984" priority="234">
      <formula>$B614="S"</formula>
    </cfRule>
  </conditionalFormatting>
  <conditionalFormatting sqref="Y613:Y614">
    <cfRule type="expression" dxfId="983" priority="233">
      <formula>$B613="S"</formula>
    </cfRule>
  </conditionalFormatting>
  <conditionalFormatting sqref="Y615:AC615 AE615:XFD615 A615:C615 H615:V615 H624:V624 A624:C624 AE624:XFD624 Y624:AC624">
    <cfRule type="expression" dxfId="982" priority="232">
      <formula>$B615="S"</formula>
    </cfRule>
  </conditionalFormatting>
  <conditionalFormatting sqref="F615:G615 F624:G624 G625">
    <cfRule type="expression" dxfId="981" priority="231">
      <formula>IF($R615="X",1,"")</formula>
    </cfRule>
  </conditionalFormatting>
  <conditionalFormatting sqref="W615:X615">
    <cfRule type="expression" dxfId="980" priority="230">
      <formula>$B615="S"</formula>
    </cfRule>
  </conditionalFormatting>
  <conditionalFormatting sqref="D615">
    <cfRule type="expression" dxfId="979" priority="229">
      <formula>$B615="S"</formula>
    </cfRule>
  </conditionalFormatting>
  <conditionalFormatting sqref="L612">
    <cfRule type="expression" dxfId="978" priority="228">
      <formula>$B612="S"</formula>
    </cfRule>
  </conditionalFormatting>
  <conditionalFormatting sqref="Z616:AC617 AE616:XFD617 A616:C617 H616:X616 M617:V617 M619:X619 H617:K617 S620:U620 AA620:AC620 H621:X622 H619:K620 Z619:AC619">
    <cfRule type="expression" dxfId="977" priority="227">
      <formula>$B616="S"</formula>
    </cfRule>
  </conditionalFormatting>
  <conditionalFormatting sqref="F616:G617">
    <cfRule type="expression" dxfId="976" priority="226">
      <formula>IF($R616="X",1,"")</formula>
    </cfRule>
  </conditionalFormatting>
  <conditionalFormatting sqref="D616:D617">
    <cfRule type="expression" dxfId="975" priority="225">
      <formula>$B616="S"</formula>
    </cfRule>
  </conditionalFormatting>
  <conditionalFormatting sqref="Y616 Y619">
    <cfRule type="expression" dxfId="974" priority="224">
      <formula>$B616="S"</formula>
    </cfRule>
  </conditionalFormatting>
  <conditionalFormatting sqref="L617">
    <cfRule type="expression" dxfId="973" priority="223">
      <formula>$B617="S"</formula>
    </cfRule>
  </conditionalFormatting>
  <conditionalFormatting sqref="L619">
    <cfRule type="expression" dxfId="972" priority="221">
      <formula>$B619="S"</formula>
    </cfRule>
  </conditionalFormatting>
  <conditionalFormatting sqref="M620:O620">
    <cfRule type="expression" dxfId="971" priority="220">
      <formula>$B620="S"</formula>
    </cfRule>
  </conditionalFormatting>
  <conditionalFormatting sqref="L620">
    <cfRule type="expression" dxfId="970" priority="219">
      <formula>$B620="S"</formula>
    </cfRule>
  </conditionalFormatting>
  <conditionalFormatting sqref="Z620 W620:X620">
    <cfRule type="expression" dxfId="969" priority="218">
      <formula>$B620="S"</formula>
    </cfRule>
  </conditionalFormatting>
  <conditionalFormatting sqref="Y620">
    <cfRule type="expression" dxfId="968" priority="217">
      <formula>$B620="S"</formula>
    </cfRule>
  </conditionalFormatting>
  <conditionalFormatting sqref="D624:D627">
    <cfRule type="expression" dxfId="967" priority="207">
      <formula>$B624="S"</formula>
    </cfRule>
  </conditionalFormatting>
  <conditionalFormatting sqref="Q626">
    <cfRule type="expression" dxfId="966" priority="206">
      <formula>$B626="S"</formula>
    </cfRule>
  </conditionalFormatting>
  <conditionalFormatting sqref="W624:X624">
    <cfRule type="expression" dxfId="965" priority="205">
      <formula>$B624="S"</formula>
    </cfRule>
  </conditionalFormatting>
  <conditionalFormatting sqref="W625:X625">
    <cfRule type="expression" dxfId="964" priority="204">
      <formula>$B625="S"</formula>
    </cfRule>
  </conditionalFormatting>
  <conditionalFormatting sqref="Z618:AC618 H618:J618 M618:U618 A618:C618 AE618:XFD618">
    <cfRule type="expression" dxfId="963" priority="203">
      <formula>$B618="S"</formula>
    </cfRule>
  </conditionalFormatting>
  <conditionalFormatting sqref="F618:G618">
    <cfRule type="expression" dxfId="962" priority="202">
      <formula>IF($R618="X",1,"")</formula>
    </cfRule>
  </conditionalFormatting>
  <conditionalFormatting sqref="D618">
    <cfRule type="expression" dxfId="961" priority="201">
      <formula>$B618="S"</formula>
    </cfRule>
  </conditionalFormatting>
  <conditionalFormatting sqref="Y618">
    <cfRule type="expression" dxfId="960" priority="200">
      <formula>$B618="S"</formula>
    </cfRule>
  </conditionalFormatting>
  <conditionalFormatting sqref="K618">
    <cfRule type="expression" dxfId="959" priority="199">
      <formula>$B618="S"</formula>
    </cfRule>
  </conditionalFormatting>
  <conditionalFormatting sqref="L618">
    <cfRule type="expression" dxfId="958" priority="198">
      <formula>$B618="S"</formula>
    </cfRule>
  </conditionalFormatting>
  <conditionalFormatting sqref="V618">
    <cfRule type="expression" dxfId="957" priority="197">
      <formula>$B618="S"</formula>
    </cfRule>
  </conditionalFormatting>
  <conditionalFormatting sqref="W618:X618">
    <cfRule type="expression" dxfId="956" priority="196">
      <formula>$B618="S"</formula>
    </cfRule>
  </conditionalFormatting>
  <conditionalFormatting sqref="H623:J623 M623:U623 A623:C623 AE623:XFD623 Y623:AC623">
    <cfRule type="expression" dxfId="955" priority="195">
      <formula>$B623="S"</formula>
    </cfRule>
  </conditionalFormatting>
  <conditionalFormatting sqref="F623:G623">
    <cfRule type="expression" dxfId="954" priority="194">
      <formula>IF($R623="X",1,"")</formula>
    </cfRule>
  </conditionalFormatting>
  <conditionalFormatting sqref="D623">
    <cfRule type="expression" dxfId="953" priority="193">
      <formula>$B623="S"</formula>
    </cfRule>
  </conditionalFormatting>
  <conditionalFormatting sqref="K623">
    <cfRule type="expression" dxfId="952" priority="192">
      <formula>$B623="S"</formula>
    </cfRule>
  </conditionalFormatting>
  <conditionalFormatting sqref="L623">
    <cfRule type="expression" dxfId="951" priority="191">
      <formula>$B623="S"</formula>
    </cfRule>
  </conditionalFormatting>
  <conditionalFormatting sqref="V623">
    <cfRule type="expression" dxfId="950" priority="190">
      <formula>$B623="S"</formula>
    </cfRule>
  </conditionalFormatting>
  <conditionalFormatting sqref="W623:X623">
    <cfRule type="expression" dxfId="949" priority="189">
      <formula>$B623="S"</formula>
    </cfRule>
  </conditionalFormatting>
  <conditionalFormatting sqref="V620">
    <cfRule type="expression" dxfId="948" priority="188">
      <formula>$B620="S"</formula>
    </cfRule>
  </conditionalFormatting>
  <conditionalFormatting sqref="P620:R620">
    <cfRule type="expression" dxfId="947" priority="187">
      <formula>$B620="S"</formula>
    </cfRule>
  </conditionalFormatting>
  <conditionalFormatting sqref="D607">
    <cfRule type="expression" dxfId="946" priority="186">
      <formula>$B607="S"</formula>
    </cfRule>
  </conditionalFormatting>
  <conditionalFormatting sqref="C462">
    <cfRule type="expression" dxfId="945" priority="185">
      <formula>$B462="S"</formula>
    </cfRule>
  </conditionalFormatting>
  <conditionalFormatting sqref="C495">
    <cfRule type="expression" dxfId="944" priority="184">
      <formula>$B495="S"</formula>
    </cfRule>
  </conditionalFormatting>
  <conditionalFormatting sqref="H627:H633">
    <cfRule type="expression" dxfId="943" priority="183">
      <formula>$B627="S"</formula>
    </cfRule>
  </conditionalFormatting>
  <conditionalFormatting sqref="V627">
    <cfRule type="expression" dxfId="942" priority="182">
      <formula>$B627="S"</formula>
    </cfRule>
  </conditionalFormatting>
  <conditionalFormatting sqref="W627:X627">
    <cfRule type="expression" dxfId="941" priority="181">
      <formula>$B627="S"</formula>
    </cfRule>
  </conditionalFormatting>
  <conditionalFormatting sqref="AD627:AD633">
    <cfRule type="expression" dxfId="940" priority="180">
      <formula>$B627="S"</formula>
    </cfRule>
  </conditionalFormatting>
  <conditionalFormatting sqref="G626">
    <cfRule type="expression" dxfId="939" priority="179">
      <formula>IF($R626="X",1,"")</formula>
    </cfRule>
  </conditionalFormatting>
  <conditionalFormatting sqref="H626">
    <cfRule type="expression" dxfId="938" priority="178">
      <formula>$B626="S"</formula>
    </cfRule>
  </conditionalFormatting>
  <conditionalFormatting sqref="L626">
    <cfRule type="expression" dxfId="937" priority="177">
      <formula>$B626="S"</formula>
    </cfRule>
  </conditionalFormatting>
  <conditionalFormatting sqref="V626">
    <cfRule type="expression" dxfId="936" priority="176">
      <formula>$B626="S"</formula>
    </cfRule>
  </conditionalFormatting>
  <conditionalFormatting sqref="W626:X626">
    <cfRule type="expression" dxfId="935" priority="175">
      <formula>$B626="S"</formula>
    </cfRule>
  </conditionalFormatting>
  <conditionalFormatting sqref="J634:O634">
    <cfRule type="expression" dxfId="934" priority="168">
      <formula>$B634="S"</formula>
    </cfRule>
  </conditionalFormatting>
  <conditionalFormatting sqref="I634">
    <cfRule type="expression" dxfId="933" priority="167">
      <formula>$B634="S"</formula>
    </cfRule>
  </conditionalFormatting>
  <conditionalFormatting sqref="F634:G634">
    <cfRule type="expression" dxfId="932" priority="166">
      <formula>IF($R634="X",1,"")</formula>
    </cfRule>
  </conditionalFormatting>
  <conditionalFormatting sqref="H634">
    <cfRule type="expression" dxfId="931" priority="164">
      <formula>$B634="S"</formula>
    </cfRule>
  </conditionalFormatting>
  <conditionalFormatting sqref="V634">
    <cfRule type="expression" dxfId="930" priority="163">
      <formula>$B634="S"</formula>
    </cfRule>
  </conditionalFormatting>
  <conditionalFormatting sqref="W634:X634">
    <cfRule type="expression" dxfId="929" priority="162">
      <formula>$B634="S"</formula>
    </cfRule>
  </conditionalFormatting>
  <conditionalFormatting sqref="Y637:AC639 AE637:AI639 A637:C639 J637:N639 P637:U639 J640:K640 M640:N640 Z640:AC640 AI641:AI651">
    <cfRule type="expression" dxfId="928" priority="159">
      <formula>$B637="S"</formula>
    </cfRule>
  </conditionalFormatting>
  <conditionalFormatting sqref="I637:I639">
    <cfRule type="expression" dxfId="927" priority="158">
      <formula>$B637="S"</formula>
    </cfRule>
  </conditionalFormatting>
  <conditionalFormatting sqref="H637:H639">
    <cfRule type="expression" dxfId="926" priority="157">
      <formula>$B637="S"</formula>
    </cfRule>
  </conditionalFormatting>
  <conditionalFormatting sqref="V637:V639">
    <cfRule type="expression" dxfId="925" priority="156">
      <formula>$B637="S"</formula>
    </cfRule>
  </conditionalFormatting>
  <conditionalFormatting sqref="W637:X639">
    <cfRule type="expression" dxfId="924" priority="155">
      <formula>$B637="S"</formula>
    </cfRule>
  </conditionalFormatting>
  <conditionalFormatting sqref="F637:F639">
    <cfRule type="expression" dxfId="923" priority="154">
      <formula>IF($R637="X",1,"")</formula>
    </cfRule>
  </conditionalFormatting>
  <conditionalFormatting sqref="D637:D639">
    <cfRule type="expression" dxfId="922" priority="153">
      <formula>$B637="S"</formula>
    </cfRule>
  </conditionalFormatting>
  <conditionalFormatting sqref="O637:O639">
    <cfRule type="expression" dxfId="921" priority="160">
      <formula>#REF!="S"</formula>
    </cfRule>
  </conditionalFormatting>
  <conditionalFormatting sqref="O635">
    <cfRule type="expression" dxfId="920" priority="747">
      <formula>#REF!="S"</formula>
    </cfRule>
  </conditionalFormatting>
  <conditionalFormatting sqref="D628:D629">
    <cfRule type="expression" dxfId="919" priority="151">
      <formula>$B628="S"</formula>
    </cfRule>
  </conditionalFormatting>
  <conditionalFormatting sqref="L628:L633">
    <cfRule type="expression" dxfId="918" priority="150">
      <formula>$B628="S"</formula>
    </cfRule>
  </conditionalFormatting>
  <conditionalFormatting sqref="V628:V633">
    <cfRule type="expression" dxfId="917" priority="149">
      <formula>$B628="S"</formula>
    </cfRule>
  </conditionalFormatting>
  <conditionalFormatting sqref="W628:X633">
    <cfRule type="expression" dxfId="916" priority="148">
      <formula>$B628="S"</formula>
    </cfRule>
  </conditionalFormatting>
  <conditionalFormatting sqref="J636:U636 Y636:AC636 AE636:AI636 A636:C636">
    <cfRule type="expression" dxfId="915" priority="147">
      <formula>$B636="S"</formula>
    </cfRule>
  </conditionalFormatting>
  <conditionalFormatting sqref="I636">
    <cfRule type="expression" dxfId="914" priority="146">
      <formula>$B636="S"</formula>
    </cfRule>
  </conditionalFormatting>
  <conditionalFormatting sqref="F636:G636">
    <cfRule type="expression" dxfId="913" priority="145">
      <formula>IF($R636="X",1,"")</formula>
    </cfRule>
  </conditionalFormatting>
  <conditionalFormatting sqref="D636">
    <cfRule type="expression" dxfId="912" priority="144">
      <formula>$B636="S"</formula>
    </cfRule>
  </conditionalFormatting>
  <conditionalFormatting sqref="H636">
    <cfRule type="expression" dxfId="911" priority="143">
      <formula>$B636="S"</formula>
    </cfRule>
  </conditionalFormatting>
  <conditionalFormatting sqref="V636">
    <cfRule type="expression" dxfId="910" priority="142">
      <formula>$B636="S"</formula>
    </cfRule>
  </conditionalFormatting>
  <conditionalFormatting sqref="W636:X636">
    <cfRule type="expression" dxfId="909" priority="141">
      <formula>$B636="S"</formula>
    </cfRule>
  </conditionalFormatting>
  <conditionalFormatting sqref="P625:R625">
    <cfRule type="expression" dxfId="908" priority="140">
      <formula>$B625="S"</formula>
    </cfRule>
  </conditionalFormatting>
  <conditionalFormatting sqref="F630:G630">
    <cfRule type="expression" dxfId="907" priority="139">
      <formula>IF($R630="X",1,"")</formula>
    </cfRule>
  </conditionalFormatting>
  <conditionalFormatting sqref="D630">
    <cfRule type="expression" dxfId="906" priority="138">
      <formula>$B630="S"</formula>
    </cfRule>
  </conditionalFormatting>
  <conditionalFormatting sqref="F631:G631">
    <cfRule type="expression" dxfId="905" priority="137">
      <formula>IF($R631="X",1,"")</formula>
    </cfRule>
  </conditionalFormatting>
  <conditionalFormatting sqref="D631">
    <cfRule type="expression" dxfId="904" priority="136">
      <formula>$B631="S"</formula>
    </cfRule>
  </conditionalFormatting>
  <conditionalFormatting sqref="F632:G632">
    <cfRule type="expression" dxfId="903" priority="135">
      <formula>IF($R632="X",1,"")</formula>
    </cfRule>
  </conditionalFormatting>
  <conditionalFormatting sqref="D632">
    <cfRule type="expression" dxfId="902" priority="134">
      <formula>$B632="S"</formula>
    </cfRule>
  </conditionalFormatting>
  <conditionalFormatting sqref="F633:G633">
    <cfRule type="expression" dxfId="901" priority="133">
      <formula>IF($R633="X",1,"")</formula>
    </cfRule>
  </conditionalFormatting>
  <conditionalFormatting sqref="D633">
    <cfRule type="expression" dxfId="900" priority="132">
      <formula>$B633="S"</formula>
    </cfRule>
  </conditionalFormatting>
  <conditionalFormatting sqref="Y629">
    <cfRule type="expression" dxfId="899" priority="131">
      <formula>$B629="S"</formula>
    </cfRule>
  </conditionalFormatting>
  <conditionalFormatting sqref="Y630">
    <cfRule type="expression" dxfId="898" priority="130">
      <formula>$B630="S"</formula>
    </cfRule>
  </conditionalFormatting>
  <conditionalFormatting sqref="Y631">
    <cfRule type="expression" dxfId="897" priority="129">
      <formula>$B631="S"</formula>
    </cfRule>
  </conditionalFormatting>
  <conditionalFormatting sqref="Y632">
    <cfRule type="expression" dxfId="896" priority="128">
      <formula>$B632="S"</formula>
    </cfRule>
  </conditionalFormatting>
  <conditionalFormatting sqref="Y633">
    <cfRule type="expression" dxfId="895" priority="127">
      <formula>$B633="S"</formula>
    </cfRule>
  </conditionalFormatting>
  <conditionalFormatting sqref="G640">
    <cfRule type="expression" dxfId="894" priority="126">
      <formula>IF($R640="X",1,"")</formula>
    </cfRule>
  </conditionalFormatting>
  <conditionalFormatting sqref="G641:G651">
    <cfRule type="expression" dxfId="893" priority="125">
      <formula>IF($R641="X",1,"")</formula>
    </cfRule>
  </conditionalFormatting>
  <conditionalFormatting sqref="D641">
    <cfRule type="expression" dxfId="892" priority="124">
      <formula>$B641="S"</formula>
    </cfRule>
  </conditionalFormatting>
  <conditionalFormatting sqref="J641:K647 J650:K651 J648:J649">
    <cfRule type="expression" dxfId="891" priority="123">
      <formula>$B641="S"</formula>
    </cfRule>
  </conditionalFormatting>
  <conditionalFormatting sqref="I641:I651">
    <cfRule type="expression" dxfId="890" priority="122">
      <formula>$B641="S"</formula>
    </cfRule>
  </conditionalFormatting>
  <conditionalFormatting sqref="L640">
    <cfRule type="expression" dxfId="889" priority="121">
      <formula>$B640="S"</formula>
    </cfRule>
  </conditionalFormatting>
  <conditionalFormatting sqref="V640">
    <cfRule type="expression" dxfId="888" priority="120">
      <formula>$B640="S"</formula>
    </cfRule>
  </conditionalFormatting>
  <conditionalFormatting sqref="W640:X640">
    <cfRule type="expression" dxfId="887" priority="119">
      <formula>$B640="S"</formula>
    </cfRule>
  </conditionalFormatting>
  <conditionalFormatting sqref="Y640">
    <cfRule type="expression" dxfId="886" priority="118">
      <formula>$B640="S"</formula>
    </cfRule>
  </conditionalFormatting>
  <conditionalFormatting sqref="AE641:AH651 P641:U651 M641:N651 Z641:AC651">
    <cfRule type="expression" dxfId="885" priority="116">
      <formula>$B641="S"</formula>
    </cfRule>
  </conditionalFormatting>
  <conditionalFormatting sqref="O641:O651">
    <cfRule type="expression" dxfId="884" priority="117">
      <formula>#REF!="S"</formula>
    </cfRule>
  </conditionalFormatting>
  <conditionalFormatting sqref="L641:L647 L650:L651">
    <cfRule type="expression" dxfId="883" priority="115">
      <formula>$B641="S"</formula>
    </cfRule>
  </conditionalFormatting>
  <conditionalFormatting sqref="V649:V651 V641:V647">
    <cfRule type="expression" dxfId="882" priority="114">
      <formula>$B641="S"</formula>
    </cfRule>
  </conditionalFormatting>
  <conditionalFormatting sqref="W641:X647 W649:X651">
    <cfRule type="expression" dxfId="881" priority="113">
      <formula>$B641="S"</formula>
    </cfRule>
  </conditionalFormatting>
  <conditionalFormatting sqref="Y641:Y651">
    <cfRule type="expression" dxfId="880" priority="112">
      <formula>$B641="S"</formula>
    </cfRule>
  </conditionalFormatting>
  <conditionalFormatting sqref="D643:D647 D649:D651">
    <cfRule type="expression" dxfId="879" priority="111">
      <formula>$B643="S"</formula>
    </cfRule>
  </conditionalFormatting>
  <conditionalFormatting sqref="G638:G639">
    <cfRule type="expression" dxfId="878" priority="749">
      <formula>IF($R638="X",1,"")</formula>
    </cfRule>
  </conditionalFormatting>
  <conditionalFormatting sqref="D642">
    <cfRule type="expression" dxfId="877" priority="110">
      <formula>$B642="S"</formula>
    </cfRule>
  </conditionalFormatting>
  <conditionalFormatting sqref="K649">
    <cfRule type="expression" dxfId="876" priority="109">
      <formula>$B649="S"</formula>
    </cfRule>
  </conditionalFormatting>
  <conditionalFormatting sqref="L649">
    <cfRule type="expression" dxfId="875" priority="108">
      <formula>$B649="S"</formula>
    </cfRule>
  </conditionalFormatting>
  <conditionalFormatting sqref="D657:D659 D663:E663 E664:E665 D663:D665">
    <cfRule type="expression" dxfId="874" priority="107">
      <formula>$B657="S"</formula>
    </cfRule>
  </conditionalFormatting>
  <conditionalFormatting sqref="I657:I664">
    <cfRule type="expression" dxfId="873" priority="106">
      <formula>$B657="S"</formula>
    </cfRule>
  </conditionalFormatting>
  <conditionalFormatting sqref="W617:X617">
    <cfRule type="expression" dxfId="872" priority="105">
      <formula>$B617="S"</formula>
    </cfRule>
  </conditionalFormatting>
  <conditionalFormatting sqref="Y617">
    <cfRule type="expression" dxfId="871" priority="104">
      <formula>$B617="S"</formula>
    </cfRule>
  </conditionalFormatting>
  <conditionalFormatting sqref="D654">
    <cfRule type="expression" dxfId="870" priority="103">
      <formula>$B654="S"</formula>
    </cfRule>
  </conditionalFormatting>
  <conditionalFormatting sqref="D648">
    <cfRule type="expression" dxfId="869" priority="101">
      <formula>$B648="S"</formula>
    </cfRule>
  </conditionalFormatting>
  <conditionalFormatting sqref="K648">
    <cfRule type="expression" dxfId="868" priority="100">
      <formula>$B648="S"</formula>
    </cfRule>
  </conditionalFormatting>
  <conditionalFormatting sqref="L648">
    <cfRule type="expression" dxfId="867" priority="99">
      <formula>$B648="S"</formula>
    </cfRule>
  </conditionalFormatting>
  <conditionalFormatting sqref="V648">
    <cfRule type="expression" dxfId="866" priority="98">
      <formula>$B648="S"</formula>
    </cfRule>
  </conditionalFormatting>
  <conditionalFormatting sqref="W648:X648">
    <cfRule type="expression" dxfId="865" priority="97">
      <formula>$B648="S"</formula>
    </cfRule>
  </conditionalFormatting>
  <conditionalFormatting sqref="O667 O672:O674">
    <cfRule type="expression" dxfId="864" priority="91">
      <formula>#REF!="S"</formula>
    </cfRule>
  </conditionalFormatting>
  <conditionalFormatting sqref="Y565">
    <cfRule type="expression" dxfId="863" priority="85">
      <formula>$B565="S"</formula>
    </cfRule>
  </conditionalFormatting>
  <conditionalFormatting sqref="W658">
    <cfRule type="expression" dxfId="862" priority="84">
      <formula>$B658="S"</formula>
    </cfRule>
  </conditionalFormatting>
  <conditionalFormatting sqref="W659:X659">
    <cfRule type="expression" dxfId="861" priority="83">
      <formula>$B659="S"</formula>
    </cfRule>
  </conditionalFormatting>
  <conditionalFormatting sqref="F660:G660">
    <cfRule type="expression" dxfId="860" priority="82">
      <formula>IF($R660="X",1,"")</formula>
    </cfRule>
  </conditionalFormatting>
  <conditionalFormatting sqref="D660">
    <cfRule type="expression" dxfId="859" priority="81">
      <formula>$B660="S"</formula>
    </cfRule>
  </conditionalFormatting>
  <conditionalFormatting sqref="P660:R660 N660">
    <cfRule type="expression" dxfId="858" priority="79">
      <formula>$B660="S"</formula>
    </cfRule>
  </conditionalFormatting>
  <conditionalFormatting sqref="O660">
    <cfRule type="expression" dxfId="857" priority="80">
      <formula>#REF!="S"</formula>
    </cfRule>
  </conditionalFormatting>
  <conditionalFormatting sqref="Y660:Z660">
    <cfRule type="expression" dxfId="856" priority="78">
      <formula>$B660="S"</formula>
    </cfRule>
  </conditionalFormatting>
  <conditionalFormatting sqref="W660:X660">
    <cfRule type="expression" dxfId="855" priority="77">
      <formula>$B660="S"</formula>
    </cfRule>
  </conditionalFormatting>
  <conditionalFormatting sqref="D661">
    <cfRule type="expression" dxfId="854" priority="76">
      <formula>$B661="S"</formula>
    </cfRule>
  </conditionalFormatting>
  <conditionalFormatting sqref="O661">
    <cfRule type="expression" dxfId="853" priority="75">
      <formula>#REF!="S"</formula>
    </cfRule>
  </conditionalFormatting>
  <conditionalFormatting sqref="P661">
    <cfRule type="expression" dxfId="852" priority="74">
      <formula>$B661="S"</formula>
    </cfRule>
  </conditionalFormatting>
  <conditionalFormatting sqref="Q661">
    <cfRule type="expression" dxfId="851" priority="73">
      <formula>$B661="S"</formula>
    </cfRule>
  </conditionalFormatting>
  <conditionalFormatting sqref="R661">
    <cfRule type="expression" dxfId="850" priority="72">
      <formula>$B661="S"</formula>
    </cfRule>
  </conditionalFormatting>
  <conditionalFormatting sqref="W661:X661">
    <cfRule type="expression" dxfId="849" priority="71">
      <formula>$B661="S"</formula>
    </cfRule>
  </conditionalFormatting>
  <conditionalFormatting sqref="Y661">
    <cfRule type="expression" dxfId="848" priority="70">
      <formula>$B661="S"</formula>
    </cfRule>
  </conditionalFormatting>
  <conditionalFormatting sqref="D662">
    <cfRule type="expression" dxfId="847" priority="69">
      <formula>$B662="S"</formula>
    </cfRule>
  </conditionalFormatting>
  <conditionalFormatting sqref="O662">
    <cfRule type="expression" dxfId="846" priority="68">
      <formula>#REF!="S"</formula>
    </cfRule>
  </conditionalFormatting>
  <conditionalFormatting sqref="P662">
    <cfRule type="expression" dxfId="845" priority="67">
      <formula>$B662="S"</formula>
    </cfRule>
  </conditionalFormatting>
  <conditionalFormatting sqref="Q662">
    <cfRule type="expression" dxfId="844" priority="66">
      <formula>$B662="S"</formula>
    </cfRule>
  </conditionalFormatting>
  <conditionalFormatting sqref="R662">
    <cfRule type="expression" dxfId="843" priority="65">
      <formula>$B662="S"</formula>
    </cfRule>
  </conditionalFormatting>
  <conditionalFormatting sqref="W662:X662">
    <cfRule type="expression" dxfId="842" priority="64">
      <formula>$B662="S"</formula>
    </cfRule>
  </conditionalFormatting>
  <conditionalFormatting sqref="Y662">
    <cfRule type="expression" dxfId="841" priority="63">
      <formula>$B662="S"</formula>
    </cfRule>
  </conditionalFormatting>
  <conditionalFormatting sqref="J664:J665">
    <cfRule type="expression" dxfId="840" priority="61">
      <formula>$B664="S"</formula>
    </cfRule>
  </conditionalFormatting>
  <conditionalFormatting sqref="D671">
    <cfRule type="expression" dxfId="839" priority="60">
      <formula>$B671="S"</formula>
    </cfRule>
  </conditionalFormatting>
  <conditionalFormatting sqref="J671:N671">
    <cfRule type="expression" dxfId="838" priority="58">
      <formula>$B671="S"</formula>
    </cfRule>
  </conditionalFormatting>
  <conditionalFormatting sqref="G671">
    <cfRule type="expression" dxfId="837" priority="57">
      <formula>IF($R671="X",1,"")</formula>
    </cfRule>
  </conditionalFormatting>
  <conditionalFormatting sqref="O668:O671">
    <cfRule type="expression" dxfId="836" priority="59">
      <formula>#REF!="S"</formula>
    </cfRule>
  </conditionalFormatting>
  <conditionalFormatting sqref="I671">
    <cfRule type="expression" dxfId="835" priority="56">
      <formula>$B671="S"</formula>
    </cfRule>
  </conditionalFormatting>
  <conditionalFormatting sqref="D668:E668">
    <cfRule type="expression" dxfId="834" priority="55">
      <formula>$B668="S"</formula>
    </cfRule>
  </conditionalFormatting>
  <conditionalFormatting sqref="D669">
    <cfRule type="expression" dxfId="833" priority="54">
      <formula>$B669="S"</formula>
    </cfRule>
  </conditionalFormatting>
  <conditionalFormatting sqref="D670">
    <cfRule type="expression" dxfId="832" priority="53">
      <formula>$B670="S"</formula>
    </cfRule>
  </conditionalFormatting>
  <conditionalFormatting sqref="D672">
    <cfRule type="expression" dxfId="831" priority="52">
      <formula>$B672="S"</formula>
    </cfRule>
  </conditionalFormatting>
  <conditionalFormatting sqref="D673:D674">
    <cfRule type="expression" dxfId="830" priority="51">
      <formula>$B673="S"</formula>
    </cfRule>
  </conditionalFormatting>
  <conditionalFormatting sqref="F426">
    <cfRule type="expression" dxfId="829" priority="50">
      <formula>$B426="S"</formula>
    </cfRule>
  </conditionalFormatting>
  <conditionalFormatting sqref="G415">
    <cfRule type="expression" dxfId="828" priority="49">
      <formula>$B415="S"</formula>
    </cfRule>
  </conditionalFormatting>
  <conditionalFormatting sqref="F440:G440">
    <cfRule type="expression" dxfId="827" priority="48">
      <formula>$B440="S"</formula>
    </cfRule>
  </conditionalFormatting>
  <conditionalFormatting sqref="F441:G441">
    <cfRule type="expression" dxfId="826" priority="47">
      <formula>$B441="S"</formula>
    </cfRule>
  </conditionalFormatting>
  <conditionalFormatting sqref="F442:G442">
    <cfRule type="expression" dxfId="825" priority="46">
      <formula>$B442="S"</formula>
    </cfRule>
  </conditionalFormatting>
  <conditionalFormatting sqref="F446:G446">
    <cfRule type="expression" dxfId="824" priority="45">
      <formula>$B446="S"</formula>
    </cfRule>
  </conditionalFormatting>
  <conditionalFormatting sqref="F456:G456">
    <cfRule type="expression" dxfId="823" priority="44">
      <formula>$B456="S"</formula>
    </cfRule>
  </conditionalFormatting>
  <conditionalFormatting sqref="F463:G573">
    <cfRule type="expression" dxfId="822" priority="43">
      <formula>$B463="S"</formula>
    </cfRule>
  </conditionalFormatting>
  <conditionalFormatting sqref="E484">
    <cfRule type="expression" dxfId="821" priority="42">
      <formula>$B484="S"</formula>
    </cfRule>
  </conditionalFormatting>
  <conditionalFormatting sqref="E485">
    <cfRule type="expression" dxfId="820" priority="41">
      <formula>$B485="S"</formula>
    </cfRule>
  </conditionalFormatting>
  <conditionalFormatting sqref="E499">
    <cfRule type="expression" dxfId="819" priority="40">
      <formula>$B499="S"</formula>
    </cfRule>
  </conditionalFormatting>
  <conditionalFormatting sqref="E501">
    <cfRule type="expression" dxfId="818" priority="39">
      <formula>$B501="S"</formula>
    </cfRule>
  </conditionalFormatting>
  <conditionalFormatting sqref="F590:G590">
    <cfRule type="expression" dxfId="817" priority="38">
      <formula>$B590="S"</formula>
    </cfRule>
  </conditionalFormatting>
  <conditionalFormatting sqref="E590">
    <cfRule type="expression" dxfId="816" priority="37">
      <formula>$B590="S"</formula>
    </cfRule>
  </conditionalFormatting>
  <conditionalFormatting sqref="C454">
    <cfRule type="expression" dxfId="815" priority="36">
      <formula>$B454="S"</formula>
    </cfRule>
  </conditionalFormatting>
  <conditionalFormatting sqref="W681:X681">
    <cfRule type="expression" dxfId="814" priority="32">
      <formula>$B681="S"</formula>
    </cfRule>
  </conditionalFormatting>
  <conditionalFormatting sqref="I679:N679 P679:V679 X679:AC679 A679:C679 AE679:AI679">
    <cfRule type="expression" dxfId="813" priority="27">
      <formula>$B679="S"</formula>
    </cfRule>
  </conditionalFormatting>
  <conditionalFormatting sqref="F679:G679">
    <cfRule type="expression" dxfId="812" priority="26">
      <formula>IF($R679="X",1,"")</formula>
    </cfRule>
  </conditionalFormatting>
  <conditionalFormatting sqref="O679">
    <cfRule type="expression" dxfId="811" priority="25">
      <formula>#REF!="S"</formula>
    </cfRule>
  </conditionalFormatting>
  <conditionalFormatting sqref="D679">
    <cfRule type="expression" dxfId="810" priority="24">
      <formula>$B679="S"</formula>
    </cfRule>
  </conditionalFormatting>
  <conditionalFormatting sqref="W679">
    <cfRule type="expression" dxfId="809" priority="23">
      <formula>$B679="S"</formula>
    </cfRule>
  </conditionalFormatting>
  <conditionalFormatting sqref="I680:K680 P680:V680 X680:AC680 A680:C680 AE680:AI680 M680:N680">
    <cfRule type="expression" dxfId="808" priority="21">
      <formula>$B680="S"</formula>
    </cfRule>
  </conditionalFormatting>
  <conditionalFormatting sqref="F680:G680">
    <cfRule type="expression" dxfId="807" priority="20">
      <formula>IF($R680="X",1,"")</formula>
    </cfRule>
  </conditionalFormatting>
  <conditionalFormatting sqref="O680">
    <cfRule type="expression" dxfId="806" priority="22">
      <formula>#REF!="S"</formula>
    </cfRule>
  </conditionalFormatting>
  <conditionalFormatting sqref="D680">
    <cfRule type="expression" dxfId="805" priority="19">
      <formula>$B680="S"</formula>
    </cfRule>
  </conditionalFormatting>
  <conditionalFormatting sqref="W680">
    <cfRule type="expression" dxfId="804" priority="18">
      <formula>$B680="S"</formula>
    </cfRule>
  </conditionalFormatting>
  <conditionalFormatting sqref="L680">
    <cfRule type="expression" dxfId="803" priority="17">
      <formula>$B680="S"</formula>
    </cfRule>
  </conditionalFormatting>
  <conditionalFormatting sqref="I677:J678 L677:N678 Y677:AC678 AE677:AI678 A677:C678 P677:U678">
    <cfRule type="expression" dxfId="802" priority="15">
      <formula>$B677="S"</formula>
    </cfRule>
  </conditionalFormatting>
  <conditionalFormatting sqref="F677:G678">
    <cfRule type="expression" dxfId="801" priority="14">
      <formula>IF($R677="X",1,"")</formula>
    </cfRule>
  </conditionalFormatting>
  <conditionalFormatting sqref="O677:O678">
    <cfRule type="expression" dxfId="800" priority="16">
      <formula>#REF!="S"</formula>
    </cfRule>
  </conditionalFormatting>
  <conditionalFormatting sqref="D677:D678">
    <cfRule type="expression" dxfId="799" priority="13">
      <formula>$B677="S"</formula>
    </cfRule>
  </conditionalFormatting>
  <conditionalFormatting sqref="K677:K678">
    <cfRule type="expression" dxfId="798" priority="12">
      <formula>$B677="S"</formula>
    </cfRule>
  </conditionalFormatting>
  <conditionalFormatting sqref="W677:X678">
    <cfRule type="expression" dxfId="797" priority="11">
      <formula>$B677="S"</formula>
    </cfRule>
  </conditionalFormatting>
  <conditionalFormatting sqref="V677">
    <cfRule type="expression" dxfId="796" priority="10">
      <formula>$B677="S"</formula>
    </cfRule>
  </conditionalFormatting>
  <conditionalFormatting sqref="V678">
    <cfRule type="expression" dxfId="795" priority="8">
      <formula>$B678="S"</formula>
    </cfRule>
  </conditionalFormatting>
  <conditionalFormatting sqref="V675">
    <cfRule type="expression" dxfId="794" priority="7">
      <formula>$B675="S"</formula>
    </cfRule>
  </conditionalFormatting>
  <conditionalFormatting sqref="V676">
    <cfRule type="expression" dxfId="793" priority="6">
      <formula>$B676="S"</formula>
    </cfRule>
  </conditionalFormatting>
  <conditionalFormatting sqref="D686">
    <cfRule type="expression" dxfId="792" priority="1">
      <formula>$B686="S"</formula>
    </cfRule>
  </conditionalFormatting>
  <dataValidations count="6">
    <dataValidation type="list" allowBlank="1" showInputMessage="1" showErrorMessage="1" sqref="AD485">
      <formula1>$Z$2:$Z$5</formula1>
    </dataValidation>
    <dataValidation type="list" allowBlank="1" showInputMessage="1" showErrorMessage="1" sqref="E690">
      <formula1>$F$2:$F$12</formula1>
    </dataValidation>
    <dataValidation type="list" allowBlank="1" showInputMessage="1" showErrorMessage="1" sqref="D473:D510 D512:D527 D529:D579 D581:D606 D608:D620 D663:E663 E664:E665 D623:D662 E668 D664:D690">
      <formula1>$E$2:$E$9</formula1>
    </dataValidation>
    <dataValidation type="list" allowBlank="1" showInputMessage="1" showErrorMessage="1" sqref="C491 C439:C444 G471:G472 C473:C489 C455:C461 C448:C453 C463:C470">
      <formula1>$C$2:$C$10</formula1>
    </dataValidation>
    <dataValidation type="list" allowBlank="1" showInputMessage="1" showErrorMessage="1" sqref="C490 C445:C447 C438 C492:C494 C496:C540">
      <formula1>$C$2:$C$11</formula1>
    </dataValidation>
    <dataValidation type="list" allowBlank="1" showInputMessage="1" showErrorMessage="1" sqref="D528">
      <formula1>$E$2:$E$11</formula1>
    </dataValidation>
  </dataValidations>
  <printOptions horizontalCentered="1"/>
  <pageMargins left="0.19685039370078741" right="0.19685039370078741" top="0.19685039370078741" bottom="0.19685039370078741" header="0.31496062992125984" footer="0.31496062992125984"/>
  <pageSetup paperSize="9" scale="28" fitToHeight="0" orientation="landscape" r:id="rId14"/>
  <headerFooter alignWithMargins="0">
    <oddHeader xml:space="preserve">&amp;L&amp;9POLE AMENAGEMENT ET MOBILITE
SECRETARIAT GENERAL&amp;C&amp;"Arial,Gras"&amp;11SUIVI DE L'EXECUTION DES MARCHES
</oddHeader>
    <oddFooter>&amp;L&amp;"Arial,Gras"&amp;9SG/BC&amp;C&amp;9&amp;P/&amp;N&amp;R&amp;9&amp;D</oddFooter>
  </headerFooter>
  <legacyDrawing r:id="rId15"/>
  <extLst>
    <ext xmlns:x14="http://schemas.microsoft.com/office/spreadsheetml/2009/9/main" uri="{CCE6A557-97BC-4b89-ADB6-D9C93CAAB3DF}">
      <x14:dataValidations xmlns:xm="http://schemas.microsoft.com/office/excel/2006/main" count="12">
        <x14:dataValidation type="list" allowBlank="1" showInputMessage="1" showErrorMessage="1">
          <x14:formula1>
            <xm:f>'Listes déroulantes'!$B$2:$B$6</xm:f>
          </x14:formula1>
          <xm:sqref>B3:B579 B581:B690</xm:sqref>
        </x14:dataValidation>
        <x14:dataValidation type="list" allowBlank="1" showInputMessage="1" showErrorMessage="1">
          <x14:formula1>
            <xm:f>'Listes déroulantes'!$L$2:$L$6</xm:f>
          </x14:formula1>
          <xm:sqref>M3:M579 M581:M690</xm:sqref>
        </x14:dataValidation>
        <x14:dataValidation type="list" allowBlank="1" showInputMessage="1" showErrorMessage="1">
          <x14:formula1>
            <xm:f>'Listes déroulantes'!$V$2:$V$6</xm:f>
          </x14:formula1>
          <xm:sqref>U3:U579 U581:U690</xm:sqref>
        </x14:dataValidation>
        <x14:dataValidation type="list" allowBlank="1" showInputMessage="1" showErrorMessage="1">
          <x14:formula1>
            <xm:f>'Listes déroulantes'!$Z$2:$Z$6</xm:f>
          </x14:formula1>
          <xm:sqref>Z3:Z579 Z581:Z690</xm:sqref>
        </x14:dataValidation>
        <x14:dataValidation type="list" allowBlank="1" showInputMessage="1" showErrorMessage="1">
          <x14:formula1>
            <xm:f>'Listes déroulantes'!$AA$2:$AA$6</xm:f>
          </x14:formula1>
          <xm:sqref>AA3:AA579 AA581:AA690</xm:sqref>
        </x14:dataValidation>
        <x14:dataValidation type="list" allowBlank="1" showInputMessage="1" showErrorMessage="1">
          <x14:formula1>
            <xm:f>'Listes déroulantes'!$J$2:$J$8</xm:f>
          </x14:formula1>
          <xm:sqref>I3:I579 I581:I690</xm:sqref>
        </x14:dataValidation>
        <x14:dataValidation type="list" allowBlank="1" showInputMessage="1" showErrorMessage="1">
          <x14:formula1>
            <xm:f>'Listes déroulantes'!$M$2:$M$8</xm:f>
          </x14:formula1>
          <xm:sqref>N3:N579 N581:N690</xm:sqref>
        </x14:dataValidation>
        <x14:dataValidation type="list" allowBlank="1" showInputMessage="1" showErrorMessage="1">
          <x14:formula1>
            <xm:f>'Listes déroulantes'!$AJ$2:$AJ$10</xm:f>
          </x14:formula1>
          <xm:sqref>AI3:AI579 AI581:AI690</xm:sqref>
        </x14:dataValidation>
        <x14:dataValidation type="list" allowBlank="1" showInputMessage="1" showErrorMessage="1">
          <x14:formula1>
            <xm:f>'Listes déroulantes'!$C$2:$C$12</xm:f>
          </x14:formula1>
          <xm:sqref>C3:C436 C541:C579 C495 D607 C462 C454 C581:C690</xm:sqref>
        </x14:dataValidation>
        <x14:dataValidation type="list" allowBlank="1" showInputMessage="1" showErrorMessage="1">
          <x14:formula1>
            <xm:f>'Listes déroulantes'!$F$2:$F$15</xm:f>
          </x14:formula1>
          <xm:sqref>E3:E464</xm:sqref>
        </x14:dataValidation>
        <x14:dataValidation type="list" allowBlank="1" showInputMessage="1" showErrorMessage="1">
          <x14:formula1>
            <xm:f>'Listes déroulantes'!$E$2:$E$12</xm:f>
          </x14:formula1>
          <xm:sqref>D3:D468</xm:sqref>
        </x14:dataValidation>
        <x14:dataValidation type="list" allowBlank="1" showInputMessage="1" showErrorMessage="1">
          <x14:formula1>
            <xm:f>'Listes déroulantes'!$K$2:$K$11</xm:f>
          </x14:formula1>
          <xm:sqref>K3:K579 K581 K584:K585 K690 K587:K594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AK15"/>
  <sheetViews>
    <sheetView topLeftCell="B1" workbookViewId="0">
      <selection activeCell="B1" sqref="B1:X12"/>
    </sheetView>
  </sheetViews>
  <sheetFormatPr baseColWidth="10" defaultRowHeight="12.75" x14ac:dyDescent="0.2"/>
  <sheetData>
    <row r="1" spans="2:37" ht="63.75" x14ac:dyDescent="0.2">
      <c r="B1" s="29" t="s">
        <v>211</v>
      </c>
      <c r="C1" s="22" t="s">
        <v>136</v>
      </c>
      <c r="D1" s="11" t="s">
        <v>4</v>
      </c>
      <c r="E1" s="11" t="s">
        <v>5</v>
      </c>
      <c r="F1" s="12" t="s">
        <v>11</v>
      </c>
      <c r="G1" s="11" t="s">
        <v>7</v>
      </c>
      <c r="H1" s="11" t="s">
        <v>8</v>
      </c>
      <c r="I1" s="11" t="s">
        <v>9</v>
      </c>
      <c r="J1" s="18" t="s">
        <v>124</v>
      </c>
      <c r="K1" s="11" t="s">
        <v>126</v>
      </c>
      <c r="L1" s="11" t="s">
        <v>10</v>
      </c>
      <c r="M1" s="12" t="s">
        <v>12</v>
      </c>
      <c r="N1" s="11" t="s">
        <v>13</v>
      </c>
      <c r="O1" s="11" t="s">
        <v>52</v>
      </c>
      <c r="P1" s="11" t="s">
        <v>14</v>
      </c>
      <c r="Q1" s="11" t="s">
        <v>15</v>
      </c>
      <c r="R1" s="11" t="s">
        <v>16</v>
      </c>
      <c r="S1" s="11" t="s">
        <v>17</v>
      </c>
      <c r="T1" s="11" t="s">
        <v>129</v>
      </c>
      <c r="U1" s="11" t="s">
        <v>130</v>
      </c>
      <c r="V1" s="11" t="s">
        <v>131</v>
      </c>
      <c r="W1" s="11" t="s">
        <v>18</v>
      </c>
      <c r="X1" s="11" t="s">
        <v>19</v>
      </c>
      <c r="Y1" s="11" t="s">
        <v>20</v>
      </c>
      <c r="Z1" s="11" t="s">
        <v>137</v>
      </c>
      <c r="AA1" s="11" t="s">
        <v>21</v>
      </c>
      <c r="AB1" s="11" t="s">
        <v>22</v>
      </c>
      <c r="AC1" s="11" t="s">
        <v>135</v>
      </c>
      <c r="AD1" s="11" t="s">
        <v>374</v>
      </c>
      <c r="AE1" s="11" t="s">
        <v>132</v>
      </c>
      <c r="AF1" s="11" t="s">
        <v>133</v>
      </c>
      <c r="AG1" s="11" t="s">
        <v>134</v>
      </c>
      <c r="AH1" s="13" t="s">
        <v>23</v>
      </c>
      <c r="AI1" s="15" t="s">
        <v>108</v>
      </c>
      <c r="AJ1" s="15" t="s">
        <v>127</v>
      </c>
      <c r="AK1" s="15" t="s">
        <v>128</v>
      </c>
    </row>
    <row r="2" spans="2:37" x14ac:dyDescent="0.2">
      <c r="B2" t="s">
        <v>212</v>
      </c>
      <c r="C2" t="s">
        <v>37</v>
      </c>
      <c r="E2" s="144" t="s">
        <v>1277</v>
      </c>
      <c r="F2" s="145" t="s">
        <v>1279</v>
      </c>
      <c r="J2" t="s">
        <v>49</v>
      </c>
      <c r="K2" t="s">
        <v>195</v>
      </c>
      <c r="L2" t="s">
        <v>44</v>
      </c>
      <c r="M2" t="s">
        <v>43</v>
      </c>
      <c r="V2" t="s">
        <v>44</v>
      </c>
      <c r="Z2" t="s">
        <v>44</v>
      </c>
      <c r="AA2">
        <v>5</v>
      </c>
      <c r="AB2" t="s">
        <v>47</v>
      </c>
      <c r="AI2" t="s">
        <v>120</v>
      </c>
      <c r="AJ2" s="28" t="s">
        <v>113</v>
      </c>
    </row>
    <row r="3" spans="2:37" ht="38.25" x14ac:dyDescent="0.2">
      <c r="D3" s="32" t="s">
        <v>2237</v>
      </c>
      <c r="E3" s="144"/>
      <c r="F3" s="145"/>
      <c r="J3" s="32" t="s">
        <v>1646</v>
      </c>
      <c r="Z3" t="s">
        <v>527</v>
      </c>
      <c r="AJ3" s="28"/>
    </row>
    <row r="4" spans="2:37" x14ac:dyDescent="0.2">
      <c r="E4" s="144" t="s">
        <v>2102</v>
      </c>
      <c r="F4" s="145"/>
      <c r="J4" s="32"/>
      <c r="Z4" t="s">
        <v>1063</v>
      </c>
      <c r="AJ4" s="28"/>
    </row>
    <row r="5" spans="2:37" x14ac:dyDescent="0.2">
      <c r="E5" s="144"/>
      <c r="F5" s="145"/>
      <c r="J5" s="32"/>
      <c r="AJ5" s="28"/>
    </row>
    <row r="6" spans="2:37" x14ac:dyDescent="0.2">
      <c r="B6" t="s">
        <v>213</v>
      </c>
      <c r="C6" t="s">
        <v>38</v>
      </c>
      <c r="E6" t="s">
        <v>843</v>
      </c>
      <c r="F6" t="s">
        <v>844</v>
      </c>
      <c r="J6" t="s">
        <v>40</v>
      </c>
      <c r="K6" t="s">
        <v>125</v>
      </c>
      <c r="L6" t="s">
        <v>45</v>
      </c>
      <c r="M6" t="s">
        <v>41</v>
      </c>
      <c r="V6" t="s">
        <v>45</v>
      </c>
      <c r="Z6" t="s">
        <v>45</v>
      </c>
      <c r="AA6">
        <v>20</v>
      </c>
      <c r="AB6" t="s">
        <v>46</v>
      </c>
      <c r="AI6" t="s">
        <v>121</v>
      </c>
      <c r="AJ6" s="28" t="s">
        <v>109</v>
      </c>
    </row>
    <row r="7" spans="2:37" x14ac:dyDescent="0.2">
      <c r="E7" t="s">
        <v>2</v>
      </c>
      <c r="K7" t="s">
        <v>2238</v>
      </c>
      <c r="AJ7" s="28"/>
    </row>
    <row r="8" spans="2:37" x14ac:dyDescent="0.2">
      <c r="C8" t="s">
        <v>3100</v>
      </c>
      <c r="E8" t="s">
        <v>672</v>
      </c>
      <c r="F8" t="s">
        <v>24</v>
      </c>
      <c r="J8" t="s">
        <v>273</v>
      </c>
      <c r="K8" t="s">
        <v>192</v>
      </c>
      <c r="M8" t="s">
        <v>42</v>
      </c>
      <c r="AJ8" s="28"/>
    </row>
    <row r="9" spans="2:37" x14ac:dyDescent="0.2">
      <c r="C9" t="s">
        <v>3185</v>
      </c>
      <c r="F9" t="s">
        <v>2251</v>
      </c>
      <c r="AJ9" s="28"/>
    </row>
    <row r="10" spans="2:37" x14ac:dyDescent="0.2">
      <c r="C10" t="s">
        <v>36</v>
      </c>
      <c r="E10" t="s">
        <v>0</v>
      </c>
      <c r="F10" t="s">
        <v>28</v>
      </c>
      <c r="J10" s="32"/>
      <c r="K10" t="s">
        <v>193</v>
      </c>
      <c r="AB10" s="28" t="s">
        <v>48</v>
      </c>
      <c r="AI10" t="s">
        <v>122</v>
      </c>
      <c r="AJ10" s="28" t="s">
        <v>114</v>
      </c>
    </row>
    <row r="11" spans="2:37" x14ac:dyDescent="0.2">
      <c r="C11" t="s">
        <v>39</v>
      </c>
      <c r="E11" t="s">
        <v>1</v>
      </c>
      <c r="F11" t="s">
        <v>25</v>
      </c>
      <c r="J11" s="32"/>
      <c r="K11" t="s">
        <v>492</v>
      </c>
      <c r="AB11" t="s">
        <v>175</v>
      </c>
      <c r="AI11" t="s">
        <v>123</v>
      </c>
      <c r="AJ11" s="28"/>
    </row>
    <row r="12" spans="2:37" x14ac:dyDescent="0.2">
      <c r="C12" t="s">
        <v>34</v>
      </c>
      <c r="E12" t="s">
        <v>2</v>
      </c>
      <c r="F12" t="s">
        <v>29</v>
      </c>
      <c r="AJ12" s="28"/>
    </row>
    <row r="13" spans="2:37" x14ac:dyDescent="0.2">
      <c r="E13" s="144"/>
      <c r="F13" t="s">
        <v>32</v>
      </c>
      <c r="AI13" s="28" t="s">
        <v>48</v>
      </c>
    </row>
    <row r="14" spans="2:37" x14ac:dyDescent="0.2">
      <c r="F14" t="s">
        <v>31</v>
      </c>
      <c r="AI14" s="28"/>
    </row>
    <row r="15" spans="2:37" x14ac:dyDescent="0.2">
      <c r="F15" s="144" t="s">
        <v>1288</v>
      </c>
    </row>
  </sheetData>
  <customSheetViews>
    <customSheetView guid="{320B33F1-C29C-4A8B-9AF2-32D94CFFE9C7}" showAutoFilter="1" topLeftCell="B1">
      <selection activeCell="F8" sqref="F8"/>
      <pageMargins left="0.7" right="0.7" top="0.75" bottom="0.75" header="0.3" footer="0.3"/>
      <autoFilter ref="E3:E9"/>
    </customSheetView>
    <customSheetView guid="{38D15755-488C-47D3-8ED2-4827803F59B5}">
      <selection activeCell="E9" sqref="E9"/>
      <pageMargins left="0.7" right="0.7" top="0.75" bottom="0.75" header="0.3" footer="0.3"/>
    </customSheetView>
    <customSheetView guid="{4EDC6927-5F74-48DF-9935-01D6B78DCD76}">
      <selection activeCell="E9" sqref="E9"/>
      <pageMargins left="0.7" right="0.7" top="0.75" bottom="0.75" header="0.3" footer="0.3"/>
    </customSheetView>
    <customSheetView guid="{9F1A4AF9-765C-40DA-AED9-E04B9523FAF8}">
      <selection activeCell="E9" sqref="E9"/>
      <pageMargins left="0.7" right="0.7" top="0.75" bottom="0.75" header="0.3" footer="0.3"/>
    </customSheetView>
    <customSheetView guid="{5A15504D-02ED-4050-9E8F-F76C7AD747BC}">
      <selection activeCell="G9" sqref="G9"/>
      <pageMargins left="0.7" right="0.7" top="0.75" bottom="0.75" header="0.3" footer="0.3"/>
    </customSheetView>
    <customSheetView guid="{80AC7921-67CA-4272-9FB3-F399EC5D298C}">
      <pageMargins left="0.7" right="0.7" top="0.75" bottom="0.75" header="0.3" footer="0.3"/>
    </customSheetView>
    <customSheetView guid="{49D8AF76-CC4F-435D-A38A-39CC66EEDCED}" topLeftCell="P1">
      <selection activeCell="Z2" sqref="Z2:Z3"/>
      <pageMargins left="0.7" right="0.7" top="0.75" bottom="0.75" header="0.3" footer="0.3"/>
    </customSheetView>
    <customSheetView guid="{1ED97BBD-9970-46A6-B2D2-2BF134D599B7}" topLeftCell="N1">
      <selection activeCell="U20" sqref="U20"/>
      <pageMargins left="0.7" right="0.7" top="0.75" bottom="0.75" header="0.3" footer="0.3"/>
    </customSheetView>
    <customSheetView guid="{EDCA8E6C-E5F2-4A29-A0BA-AFB2A4217BFC}">
      <selection activeCell="G9" sqref="G9"/>
      <pageMargins left="0.7" right="0.7" top="0.75" bottom="0.75" header="0.3" footer="0.3"/>
    </customSheetView>
    <customSheetView guid="{C1E0891F-DE5E-4A5C-BD9F-C8AA7609B75A}">
      <selection activeCell="E9" sqref="E9"/>
      <pageMargins left="0.7" right="0.7" top="0.75" bottom="0.75" header="0.3" footer="0.3"/>
    </customSheetView>
    <customSheetView guid="{E9E122A8-BBFA-45B4-A16C-B5165A01E5BE}" showAutoFilter="1">
      <selection activeCell="D2" sqref="D2"/>
      <pageMargins left="0.7" right="0.7" top="0.75" bottom="0.75" header="0.3" footer="0.3"/>
      <autoFilter ref="E3:E9"/>
    </customSheetView>
    <customSheetView guid="{8387B2A6-1952-4B73-9958-7595B4746093}">
      <selection activeCell="E9" sqref="E9"/>
      <pageMargins left="0.7" right="0.7" top="0.75" bottom="0.75" header="0.3" footer="0.3"/>
    </customSheetView>
    <customSheetView guid="{CAD9ADD0-CCB8-40B2-A304-D2C78EDCEDE2}">
      <selection activeCell="E9" sqref="E9"/>
      <pageMargins left="0.7" right="0.7" top="0.75" bottom="0.75" header="0.3" footer="0.3"/>
    </customSheetView>
  </customSheetViews>
  <dataValidations count="2">
    <dataValidation type="list" allowBlank="1" showInputMessage="1" showErrorMessage="1" sqref="AA1">
      <formula1>$AB$558:$AB$562</formula1>
    </dataValidation>
    <dataValidation type="list" allowBlank="1" showInputMessage="1" showErrorMessage="1" sqref="Z1">
      <formula1>$AA$558:$AA$559</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M654"/>
  <sheetViews>
    <sheetView workbookViewId="0">
      <pane ySplit="2" topLeftCell="A84" activePane="bottomLeft" state="frozen"/>
      <selection pane="bottomLeft" activeCell="L86" sqref="L86"/>
    </sheetView>
  </sheetViews>
  <sheetFormatPr baseColWidth="10" defaultColWidth="11.42578125" defaultRowHeight="12.75" x14ac:dyDescent="0.2"/>
  <cols>
    <col min="1" max="4" width="11.28515625" style="9" customWidth="1"/>
    <col min="5" max="5" width="24" style="9" customWidth="1"/>
    <col min="6" max="6" width="30.5703125" style="9" customWidth="1"/>
    <col min="7" max="7" width="13.7109375" style="23" customWidth="1"/>
    <col min="8" max="8" width="25.85546875" style="23" customWidth="1"/>
    <col min="9" max="9" width="18.28515625" style="9" customWidth="1"/>
    <col min="10" max="10" width="11.42578125" style="16"/>
    <col min="11" max="11" width="21.85546875" style="9" customWidth="1"/>
    <col min="12" max="12" width="19.85546875" style="9" customWidth="1"/>
    <col min="13" max="16384" width="11.42578125" style="9"/>
  </cols>
  <sheetData>
    <row r="1" spans="1:13" ht="40.5" customHeight="1" thickBot="1" x14ac:dyDescent="0.25">
      <c r="A1" s="35" t="s">
        <v>3172</v>
      </c>
      <c r="B1" s="35"/>
      <c r="C1" s="35"/>
      <c r="D1" s="35"/>
    </row>
    <row r="2" spans="1:13" s="6" customFormat="1" ht="105" customHeight="1" x14ac:dyDescent="0.2">
      <c r="A2" s="11" t="s">
        <v>6</v>
      </c>
      <c r="B2" s="11" t="s">
        <v>2512</v>
      </c>
      <c r="C2" s="11" t="s">
        <v>2718</v>
      </c>
      <c r="D2" s="11" t="s">
        <v>2513</v>
      </c>
      <c r="E2" s="12" t="s">
        <v>2044</v>
      </c>
      <c r="F2" s="11" t="s">
        <v>7</v>
      </c>
      <c r="G2" s="11" t="s">
        <v>8</v>
      </c>
      <c r="H2" s="11" t="s">
        <v>2514</v>
      </c>
      <c r="I2" s="11" t="s">
        <v>2046</v>
      </c>
      <c r="J2" s="11" t="s">
        <v>2515</v>
      </c>
      <c r="K2" s="11" t="s">
        <v>2045</v>
      </c>
      <c r="L2" s="11" t="s">
        <v>2047</v>
      </c>
    </row>
    <row r="3" spans="1:13" s="26" customFormat="1" ht="76.5" x14ac:dyDescent="0.2">
      <c r="A3" s="42" t="s">
        <v>1266</v>
      </c>
      <c r="B3" s="42" t="s">
        <v>2542</v>
      </c>
      <c r="C3" s="42" t="s">
        <v>2602</v>
      </c>
      <c r="D3" s="42" t="s">
        <v>2603</v>
      </c>
      <c r="E3" s="50" t="s">
        <v>1267</v>
      </c>
      <c r="F3" s="50" t="s">
        <v>1268</v>
      </c>
      <c r="G3" s="7" t="s">
        <v>1063</v>
      </c>
      <c r="H3" s="7" t="s">
        <v>2059</v>
      </c>
      <c r="I3" s="2" t="s">
        <v>2060</v>
      </c>
      <c r="J3" s="7" t="s">
        <v>1063</v>
      </c>
      <c r="K3" s="5" t="s">
        <v>2061</v>
      </c>
      <c r="L3" s="2" t="s">
        <v>2062</v>
      </c>
    </row>
    <row r="4" spans="1:13" s="26" customFormat="1" ht="48" customHeight="1" x14ac:dyDescent="0.2">
      <c r="A4" s="41" t="s">
        <v>1787</v>
      </c>
      <c r="B4" s="42" t="s">
        <v>2546</v>
      </c>
      <c r="C4" s="42" t="s">
        <v>2678</v>
      </c>
      <c r="D4" s="42" t="s">
        <v>2679</v>
      </c>
      <c r="E4" s="103" t="s">
        <v>1788</v>
      </c>
      <c r="F4" s="103" t="s">
        <v>1789</v>
      </c>
      <c r="G4" s="27" t="s">
        <v>1063</v>
      </c>
      <c r="H4" s="7" t="s">
        <v>2064</v>
      </c>
      <c r="I4" s="2" t="s">
        <v>2065</v>
      </c>
      <c r="J4" s="7" t="s">
        <v>2680</v>
      </c>
      <c r="K4" s="5" t="s">
        <v>2066</v>
      </c>
      <c r="L4" s="2" t="s">
        <v>2062</v>
      </c>
    </row>
    <row r="5" spans="1:13" s="26" customFormat="1" ht="63.75" x14ac:dyDescent="0.2">
      <c r="A5" s="41" t="s">
        <v>2041</v>
      </c>
      <c r="B5" s="42" t="s">
        <v>2523</v>
      </c>
      <c r="C5" s="42" t="s">
        <v>2676</v>
      </c>
      <c r="D5" s="42" t="s">
        <v>2677</v>
      </c>
      <c r="E5" s="103" t="s">
        <v>353</v>
      </c>
      <c r="F5" s="103" t="s">
        <v>2042</v>
      </c>
      <c r="G5" s="27" t="s">
        <v>1063</v>
      </c>
      <c r="H5" s="7" t="s">
        <v>2064</v>
      </c>
      <c r="I5" s="2" t="s">
        <v>2089</v>
      </c>
      <c r="J5" s="7" t="s">
        <v>2538</v>
      </c>
      <c r="K5" s="2" t="s">
        <v>2108</v>
      </c>
      <c r="L5" s="2" t="s">
        <v>2062</v>
      </c>
    </row>
    <row r="6" spans="1:13" s="26" customFormat="1" ht="76.5" x14ac:dyDescent="0.2">
      <c r="A6" s="41" t="s">
        <v>2049</v>
      </c>
      <c r="B6" s="42" t="s">
        <v>2531</v>
      </c>
      <c r="C6" s="42" t="s">
        <v>2581</v>
      </c>
      <c r="D6" s="42" t="s">
        <v>2582</v>
      </c>
      <c r="E6" s="103" t="s">
        <v>2050</v>
      </c>
      <c r="F6" s="103" t="s">
        <v>658</v>
      </c>
      <c r="G6" s="27" t="s">
        <v>1063</v>
      </c>
      <c r="H6" s="7" t="s">
        <v>2064</v>
      </c>
      <c r="I6" s="2" t="s">
        <v>2107</v>
      </c>
      <c r="J6" s="7" t="s">
        <v>2580</v>
      </c>
      <c r="K6" s="5" t="s">
        <v>2066</v>
      </c>
      <c r="L6" s="2" t="s">
        <v>2062</v>
      </c>
    </row>
    <row r="7" spans="1:13" s="26" customFormat="1" ht="51" x14ac:dyDescent="0.2">
      <c r="A7" s="41" t="s">
        <v>2041</v>
      </c>
      <c r="B7" s="42" t="s">
        <v>2516</v>
      </c>
      <c r="C7" s="42" t="s">
        <v>2674</v>
      </c>
      <c r="D7" s="42" t="s">
        <v>2675</v>
      </c>
      <c r="E7" s="103" t="s">
        <v>353</v>
      </c>
      <c r="F7" s="103" t="s">
        <v>2042</v>
      </c>
      <c r="G7" s="27" t="s">
        <v>1063</v>
      </c>
      <c r="H7" s="7" t="s">
        <v>2064</v>
      </c>
      <c r="I7" s="2" t="s">
        <v>2109</v>
      </c>
      <c r="J7" s="7" t="s">
        <v>2538</v>
      </c>
      <c r="K7" s="5" t="s">
        <v>2066</v>
      </c>
      <c r="L7" s="2" t="s">
        <v>2062</v>
      </c>
    </row>
    <row r="8" spans="1:13" s="26" customFormat="1" ht="38.25" x14ac:dyDescent="0.2">
      <c r="A8" s="41" t="s">
        <v>1829</v>
      </c>
      <c r="B8" s="42" t="s">
        <v>2531</v>
      </c>
      <c r="C8" s="42" t="s">
        <v>2606</v>
      </c>
      <c r="D8" s="42" t="s">
        <v>2607</v>
      </c>
      <c r="E8" s="103" t="s">
        <v>1913</v>
      </c>
      <c r="F8" s="103" t="s">
        <v>1830</v>
      </c>
      <c r="G8" s="27" t="s">
        <v>1063</v>
      </c>
      <c r="H8" s="7" t="s">
        <v>2064</v>
      </c>
      <c r="I8" s="2" t="s">
        <v>2110</v>
      </c>
      <c r="J8" s="7" t="s">
        <v>2608</v>
      </c>
      <c r="K8" s="71" t="s">
        <v>2111</v>
      </c>
      <c r="L8" s="2" t="s">
        <v>2062</v>
      </c>
    </row>
    <row r="9" spans="1:13" s="26" customFormat="1" ht="76.5" x14ac:dyDescent="0.2">
      <c r="A9" s="41" t="s">
        <v>1884</v>
      </c>
      <c r="B9" s="42" t="s">
        <v>2542</v>
      </c>
      <c r="C9" s="42" t="s">
        <v>2605</v>
      </c>
      <c r="D9" s="42" t="s">
        <v>2604</v>
      </c>
      <c r="E9" s="103" t="s">
        <v>1885</v>
      </c>
      <c r="F9" s="103" t="s">
        <v>1886</v>
      </c>
      <c r="G9" s="7" t="s">
        <v>1063</v>
      </c>
      <c r="H9" s="7" t="s">
        <v>2064</v>
      </c>
      <c r="I9" s="2" t="s">
        <v>2118</v>
      </c>
      <c r="J9" s="7" t="s">
        <v>2538</v>
      </c>
      <c r="K9" s="5" t="s">
        <v>2066</v>
      </c>
      <c r="L9" s="2" t="s">
        <v>2062</v>
      </c>
    </row>
    <row r="10" spans="1:13" s="26" customFormat="1" ht="63.75" x14ac:dyDescent="0.2">
      <c r="A10" s="41" t="s">
        <v>1884</v>
      </c>
      <c r="B10" s="42" t="s">
        <v>2531</v>
      </c>
      <c r="C10" s="42" t="s">
        <v>2605</v>
      </c>
      <c r="D10" s="42" t="s">
        <v>2604</v>
      </c>
      <c r="E10" s="103" t="s">
        <v>1885</v>
      </c>
      <c r="F10" s="103" t="s">
        <v>1886</v>
      </c>
      <c r="G10" s="7" t="s">
        <v>1063</v>
      </c>
      <c r="H10" s="7" t="s">
        <v>2064</v>
      </c>
      <c r="I10" s="2" t="s">
        <v>2119</v>
      </c>
      <c r="J10" s="7" t="s">
        <v>2526</v>
      </c>
      <c r="K10" s="2" t="s">
        <v>2120</v>
      </c>
      <c r="L10" s="2" t="s">
        <v>2062</v>
      </c>
    </row>
    <row r="11" spans="1:13" s="26" customFormat="1" ht="63.75" x14ac:dyDescent="0.2">
      <c r="A11" s="41" t="s">
        <v>2049</v>
      </c>
      <c r="B11" s="41" t="s">
        <v>2577</v>
      </c>
      <c r="C11" s="41" t="s">
        <v>2579</v>
      </c>
      <c r="D11" s="41" t="s">
        <v>2578</v>
      </c>
      <c r="E11" s="2" t="s">
        <v>2128</v>
      </c>
      <c r="F11" s="2" t="s">
        <v>2132</v>
      </c>
      <c r="G11" s="7" t="s">
        <v>1063</v>
      </c>
      <c r="H11" s="7" t="s">
        <v>2064</v>
      </c>
      <c r="I11" s="2" t="s">
        <v>2129</v>
      </c>
      <c r="J11" s="7" t="s">
        <v>2526</v>
      </c>
      <c r="K11" s="2" t="s">
        <v>2120</v>
      </c>
      <c r="L11" s="2" t="s">
        <v>2062</v>
      </c>
    </row>
    <row r="12" spans="1:13" s="26" customFormat="1" ht="89.25" x14ac:dyDescent="0.2">
      <c r="A12" s="41" t="s">
        <v>2049</v>
      </c>
      <c r="B12" s="41" t="s">
        <v>2523</v>
      </c>
      <c r="C12" s="41" t="s">
        <v>2575</v>
      </c>
      <c r="D12" s="41" t="s">
        <v>2576</v>
      </c>
      <c r="E12" s="2" t="s">
        <v>2128</v>
      </c>
      <c r="F12" s="2" t="s">
        <v>2131</v>
      </c>
      <c r="G12" s="7" t="s">
        <v>1063</v>
      </c>
      <c r="H12" s="7" t="s">
        <v>2064</v>
      </c>
      <c r="I12" s="2" t="s">
        <v>2130</v>
      </c>
      <c r="J12" s="7" t="s">
        <v>2526</v>
      </c>
      <c r="K12" s="2" t="s">
        <v>2120</v>
      </c>
      <c r="L12" s="2" t="s">
        <v>2062</v>
      </c>
    </row>
    <row r="13" spans="1:13" s="26" customFormat="1" ht="232.15" customHeight="1" x14ac:dyDescent="0.2">
      <c r="A13" s="41" t="s">
        <v>2049</v>
      </c>
      <c r="B13" s="41" t="s">
        <v>2527</v>
      </c>
      <c r="C13" s="41" t="s">
        <v>2572</v>
      </c>
      <c r="D13" s="41" t="s">
        <v>2573</v>
      </c>
      <c r="E13" s="2" t="s">
        <v>2128</v>
      </c>
      <c r="F13" s="2" t="s">
        <v>2131</v>
      </c>
      <c r="G13" s="7" t="s">
        <v>1063</v>
      </c>
      <c r="H13" s="7" t="s">
        <v>2064</v>
      </c>
      <c r="I13" s="2" t="s">
        <v>2134</v>
      </c>
      <c r="J13" s="7" t="s">
        <v>2574</v>
      </c>
      <c r="K13" s="2" t="s">
        <v>2133</v>
      </c>
      <c r="L13" s="2" t="s">
        <v>2062</v>
      </c>
    </row>
    <row r="14" spans="1:13" s="26" customFormat="1" ht="140.25" x14ac:dyDescent="0.2">
      <c r="A14" s="41" t="s">
        <v>870</v>
      </c>
      <c r="B14" s="42" t="s">
        <v>2671</v>
      </c>
      <c r="C14" s="42" t="s">
        <v>2651</v>
      </c>
      <c r="D14" s="42" t="s">
        <v>2672</v>
      </c>
      <c r="E14" s="50" t="s">
        <v>871</v>
      </c>
      <c r="F14" s="50" t="s">
        <v>872</v>
      </c>
      <c r="G14" s="27" t="s">
        <v>1063</v>
      </c>
      <c r="H14" s="7" t="s">
        <v>2064</v>
      </c>
      <c r="I14" s="2" t="s">
        <v>2137</v>
      </c>
      <c r="J14" s="7" t="s">
        <v>2673</v>
      </c>
      <c r="K14" s="2" t="s">
        <v>2138</v>
      </c>
      <c r="L14" s="2" t="s">
        <v>2062</v>
      </c>
    </row>
    <row r="15" spans="1:13" s="26" customFormat="1" ht="59.45" customHeight="1" x14ac:dyDescent="0.2">
      <c r="A15" s="41" t="s">
        <v>2049</v>
      </c>
      <c r="B15" s="41" t="s">
        <v>2516</v>
      </c>
      <c r="C15" s="41" t="s">
        <v>2570</v>
      </c>
      <c r="D15" s="41" t="s">
        <v>2571</v>
      </c>
      <c r="E15" s="2" t="s">
        <v>2128</v>
      </c>
      <c r="F15" s="2" t="s">
        <v>658</v>
      </c>
      <c r="G15" s="27" t="s">
        <v>1063</v>
      </c>
      <c r="H15" s="7" t="s">
        <v>2064</v>
      </c>
      <c r="I15" s="2" t="s">
        <v>2139</v>
      </c>
      <c r="J15" s="27" t="s">
        <v>2556</v>
      </c>
      <c r="K15" s="2" t="s">
        <v>2140</v>
      </c>
      <c r="L15" s="2" t="s">
        <v>2062</v>
      </c>
      <c r="M15" s="169"/>
    </row>
    <row r="16" spans="1:13" s="26" customFormat="1" ht="63.75" x14ac:dyDescent="0.2">
      <c r="A16" s="42" t="s">
        <v>2165</v>
      </c>
      <c r="B16" s="42" t="s">
        <v>2670</v>
      </c>
      <c r="C16" s="42" t="s">
        <v>2669</v>
      </c>
      <c r="D16" s="42" t="s">
        <v>2659</v>
      </c>
      <c r="E16" s="50" t="s">
        <v>353</v>
      </c>
      <c r="F16" s="50" t="s">
        <v>2016</v>
      </c>
      <c r="G16" s="52" t="s">
        <v>1063</v>
      </c>
      <c r="H16" s="7" t="s">
        <v>2064</v>
      </c>
      <c r="I16" s="2" t="s">
        <v>2166</v>
      </c>
      <c r="J16" s="27" t="s">
        <v>2684</v>
      </c>
      <c r="K16" s="2" t="s">
        <v>2167</v>
      </c>
      <c r="L16" s="2" t="s">
        <v>2062</v>
      </c>
      <c r="M16" s="26" t="s">
        <v>2615</v>
      </c>
    </row>
    <row r="17" spans="1:13" s="26" customFormat="1" ht="63.75" x14ac:dyDescent="0.2">
      <c r="A17" s="42" t="s">
        <v>2168</v>
      </c>
      <c r="B17" s="42" t="s">
        <v>2667</v>
      </c>
      <c r="C17" s="42" t="s">
        <v>2668</v>
      </c>
      <c r="D17" s="42" t="s">
        <v>2669</v>
      </c>
      <c r="E17" s="50" t="s">
        <v>353</v>
      </c>
      <c r="F17" s="50" t="s">
        <v>2017</v>
      </c>
      <c r="G17" s="52" t="s">
        <v>1063</v>
      </c>
      <c r="H17" s="27" t="s">
        <v>2519</v>
      </c>
      <c r="I17" s="2" t="s">
        <v>2166</v>
      </c>
      <c r="J17" s="27" t="s">
        <v>2683</v>
      </c>
      <c r="K17" s="2" t="s">
        <v>2167</v>
      </c>
      <c r="L17" s="2" t="s">
        <v>2062</v>
      </c>
    </row>
    <row r="18" spans="1:13" s="26" customFormat="1" ht="102" x14ac:dyDescent="0.2">
      <c r="A18" s="42" t="s">
        <v>2165</v>
      </c>
      <c r="B18" s="42" t="s">
        <v>2666</v>
      </c>
      <c r="C18" s="42" t="s">
        <v>2664</v>
      </c>
      <c r="D18" s="42" t="s">
        <v>2682</v>
      </c>
      <c r="E18" s="50" t="s">
        <v>353</v>
      </c>
      <c r="F18" s="50" t="s">
        <v>2016</v>
      </c>
      <c r="G18" s="52" t="s">
        <v>1063</v>
      </c>
      <c r="H18" s="7" t="s">
        <v>2169</v>
      </c>
      <c r="I18" s="2" t="s">
        <v>2170</v>
      </c>
      <c r="J18" s="7" t="s">
        <v>2665</v>
      </c>
      <c r="K18" s="2" t="s">
        <v>2171</v>
      </c>
      <c r="L18" s="2" t="s">
        <v>2062</v>
      </c>
      <c r="M18" s="26" t="s">
        <v>2615</v>
      </c>
    </row>
    <row r="19" spans="1:13" s="26" customFormat="1" ht="102" x14ac:dyDescent="0.2">
      <c r="A19" s="42" t="s">
        <v>2168</v>
      </c>
      <c r="B19" s="42" t="s">
        <v>2662</v>
      </c>
      <c r="C19" s="42" t="s">
        <v>2663</v>
      </c>
      <c r="D19" s="42" t="s">
        <v>2664</v>
      </c>
      <c r="E19" s="50" t="s">
        <v>353</v>
      </c>
      <c r="F19" s="50" t="s">
        <v>2017</v>
      </c>
      <c r="G19" s="52" t="s">
        <v>1063</v>
      </c>
      <c r="H19" s="7" t="s">
        <v>2169</v>
      </c>
      <c r="I19" s="2" t="s">
        <v>2170</v>
      </c>
      <c r="J19" s="7" t="s">
        <v>2665</v>
      </c>
      <c r="K19" s="2" t="s">
        <v>2171</v>
      </c>
      <c r="L19" s="2" t="s">
        <v>2062</v>
      </c>
    </row>
    <row r="20" spans="1:13" s="26" customFormat="1" ht="76.5" x14ac:dyDescent="0.2">
      <c r="A20" s="42" t="s">
        <v>2049</v>
      </c>
      <c r="B20" s="42" t="s">
        <v>2569</v>
      </c>
      <c r="C20" s="189">
        <v>42991</v>
      </c>
      <c r="D20" s="42" t="s">
        <v>2564</v>
      </c>
      <c r="E20" s="50" t="s">
        <v>2050</v>
      </c>
      <c r="F20" s="50" t="s">
        <v>2182</v>
      </c>
      <c r="G20" s="52" t="s">
        <v>1063</v>
      </c>
      <c r="H20" s="7" t="s">
        <v>2064</v>
      </c>
      <c r="I20" s="2" t="s">
        <v>2187</v>
      </c>
      <c r="J20" s="27" t="s">
        <v>2556</v>
      </c>
      <c r="K20" s="2" t="s">
        <v>2183</v>
      </c>
      <c r="L20" s="2" t="s">
        <v>2062</v>
      </c>
      <c r="M20" s="169"/>
    </row>
    <row r="21" spans="1:13" s="26" customFormat="1" ht="89.25" x14ac:dyDescent="0.2">
      <c r="A21" s="42" t="s">
        <v>2049</v>
      </c>
      <c r="B21" s="42" t="s">
        <v>2567</v>
      </c>
      <c r="C21" s="42" t="s">
        <v>2568</v>
      </c>
      <c r="D21" s="42" t="s">
        <v>2564</v>
      </c>
      <c r="E21" s="50" t="s">
        <v>2050</v>
      </c>
      <c r="F21" s="50" t="s">
        <v>2182</v>
      </c>
      <c r="G21" s="52" t="s">
        <v>1063</v>
      </c>
      <c r="H21" s="27" t="s">
        <v>2549</v>
      </c>
      <c r="I21" s="2" t="s">
        <v>2186</v>
      </c>
      <c r="J21" s="27" t="s">
        <v>2554</v>
      </c>
      <c r="K21" s="2" t="s">
        <v>2184</v>
      </c>
      <c r="L21" s="2" t="s">
        <v>2062</v>
      </c>
    </row>
    <row r="22" spans="1:13" s="26" customFormat="1" ht="76.5" x14ac:dyDescent="0.2">
      <c r="A22" s="42" t="s">
        <v>2049</v>
      </c>
      <c r="B22" s="42" t="s">
        <v>2566</v>
      </c>
      <c r="C22" s="42" t="s">
        <v>2565</v>
      </c>
      <c r="D22" s="42" t="s">
        <v>2564</v>
      </c>
      <c r="E22" s="50" t="s">
        <v>2050</v>
      </c>
      <c r="F22" s="50" t="s">
        <v>2182</v>
      </c>
      <c r="G22" s="52" t="s">
        <v>1063</v>
      </c>
      <c r="H22" s="27" t="s">
        <v>2549</v>
      </c>
      <c r="I22" s="2" t="s">
        <v>2185</v>
      </c>
      <c r="J22" s="27" t="s">
        <v>2554</v>
      </c>
      <c r="K22" s="2" t="s">
        <v>2184</v>
      </c>
      <c r="L22" s="2" t="s">
        <v>2062</v>
      </c>
    </row>
    <row r="23" spans="1:13" s="26" customFormat="1" ht="232.15" customHeight="1" x14ac:dyDescent="0.2">
      <c r="A23" s="41" t="s">
        <v>2049</v>
      </c>
      <c r="B23" s="41" t="s">
        <v>2658</v>
      </c>
      <c r="C23" s="41" t="s">
        <v>2659</v>
      </c>
      <c r="D23" s="41" t="s">
        <v>2660</v>
      </c>
      <c r="E23" s="2" t="s">
        <v>2128</v>
      </c>
      <c r="F23" s="2" t="s">
        <v>2196</v>
      </c>
      <c r="G23" s="7" t="s">
        <v>1063</v>
      </c>
      <c r="H23" s="7" t="s">
        <v>2661</v>
      </c>
      <c r="I23" s="2" t="s">
        <v>2217</v>
      </c>
      <c r="J23" s="7" t="s">
        <v>2563</v>
      </c>
      <c r="K23" s="2" t="s">
        <v>2133</v>
      </c>
      <c r="L23" s="2" t="s">
        <v>2062</v>
      </c>
    </row>
    <row r="24" spans="1:13" s="26" customFormat="1" ht="194.45" customHeight="1" x14ac:dyDescent="0.2">
      <c r="A24" s="41" t="s">
        <v>2049</v>
      </c>
      <c r="B24" s="41" t="s">
        <v>2562</v>
      </c>
      <c r="C24" s="41" t="s">
        <v>2561</v>
      </c>
      <c r="D24" s="41" t="s">
        <v>2560</v>
      </c>
      <c r="E24" s="2" t="s">
        <v>2128</v>
      </c>
      <c r="F24" s="2" t="s">
        <v>521</v>
      </c>
      <c r="G24" s="7" t="s">
        <v>1063</v>
      </c>
      <c r="H24" s="7" t="s">
        <v>2064</v>
      </c>
      <c r="I24" s="2" t="s">
        <v>2217</v>
      </c>
      <c r="J24" s="7" t="s">
        <v>2563</v>
      </c>
      <c r="K24" s="2" t="s">
        <v>2133</v>
      </c>
      <c r="L24" s="2" t="s">
        <v>2062</v>
      </c>
    </row>
    <row r="25" spans="1:13" s="26" customFormat="1" ht="51" x14ac:dyDescent="0.2">
      <c r="A25" s="42" t="s">
        <v>2200</v>
      </c>
      <c r="B25" s="42" t="s">
        <v>2531</v>
      </c>
      <c r="C25" s="42" t="s">
        <v>2614</v>
      </c>
      <c r="D25" s="42" t="s">
        <v>2613</v>
      </c>
      <c r="E25" s="103" t="s">
        <v>1177</v>
      </c>
      <c r="F25" s="103" t="s">
        <v>1770</v>
      </c>
      <c r="G25" s="7" t="s">
        <v>1063</v>
      </c>
      <c r="H25" s="7" t="s">
        <v>2064</v>
      </c>
      <c r="I25" s="2" t="s">
        <v>2218</v>
      </c>
      <c r="J25" s="7" t="s">
        <v>2538</v>
      </c>
      <c r="K25" s="5" t="s">
        <v>2066</v>
      </c>
      <c r="L25" s="2" t="s">
        <v>2062</v>
      </c>
    </row>
    <row r="26" spans="1:13" s="26" customFormat="1" ht="89.25" x14ac:dyDescent="0.2">
      <c r="A26" s="42" t="s">
        <v>1953</v>
      </c>
      <c r="B26" s="42" t="s">
        <v>2542</v>
      </c>
      <c r="C26" s="42" t="s">
        <v>2656</v>
      </c>
      <c r="D26" s="42" t="s">
        <v>2657</v>
      </c>
      <c r="E26" s="103" t="s">
        <v>1954</v>
      </c>
      <c r="F26" s="103" t="s">
        <v>1956</v>
      </c>
      <c r="G26" s="50" t="s">
        <v>1958</v>
      </c>
      <c r="H26" s="7" t="s">
        <v>2064</v>
      </c>
      <c r="I26" s="2" t="s">
        <v>2220</v>
      </c>
      <c r="J26" s="7" t="s">
        <v>2545</v>
      </c>
      <c r="K26" s="5" t="s">
        <v>2211</v>
      </c>
      <c r="L26" s="2" t="s">
        <v>2062</v>
      </c>
    </row>
    <row r="27" spans="1:13" s="26" customFormat="1" ht="89.25" x14ac:dyDescent="0.2">
      <c r="A27" s="42" t="s">
        <v>1953</v>
      </c>
      <c r="B27" s="42" t="s">
        <v>2531</v>
      </c>
      <c r="C27" s="42" t="s">
        <v>2651</v>
      </c>
      <c r="D27" s="42" t="s">
        <v>2652</v>
      </c>
      <c r="E27" s="103" t="s">
        <v>1954</v>
      </c>
      <c r="F27" s="103" t="s">
        <v>1956</v>
      </c>
      <c r="G27" s="50" t="s">
        <v>1958</v>
      </c>
      <c r="H27" s="7" t="s">
        <v>2064</v>
      </c>
      <c r="I27" s="2" t="s">
        <v>2219</v>
      </c>
      <c r="J27" s="27" t="s">
        <v>2655</v>
      </c>
      <c r="K27" s="5" t="s">
        <v>2211</v>
      </c>
      <c r="L27" s="2" t="s">
        <v>2062</v>
      </c>
    </row>
    <row r="28" spans="1:13" s="26" customFormat="1" ht="85.15" customHeight="1" x14ac:dyDescent="0.2">
      <c r="A28" s="42" t="s">
        <v>2049</v>
      </c>
      <c r="B28" s="42" t="s">
        <v>2653</v>
      </c>
      <c r="C28" s="42" t="s">
        <v>2650</v>
      </c>
      <c r="D28" s="42" t="s">
        <v>2649</v>
      </c>
      <c r="E28" s="130" t="s">
        <v>2128</v>
      </c>
      <c r="F28" s="50" t="s">
        <v>2212</v>
      </c>
      <c r="G28" s="7" t="s">
        <v>1063</v>
      </c>
      <c r="H28" s="27" t="s">
        <v>2519</v>
      </c>
      <c r="I28" s="2" t="s">
        <v>2213</v>
      </c>
      <c r="J28" s="27" t="s">
        <v>2654</v>
      </c>
      <c r="K28" s="2" t="s">
        <v>2214</v>
      </c>
      <c r="L28" s="2" t="s">
        <v>2062</v>
      </c>
    </row>
    <row r="29" spans="1:13" s="26" customFormat="1" ht="63.75" x14ac:dyDescent="0.2">
      <c r="A29" s="42" t="s">
        <v>2049</v>
      </c>
      <c r="B29" s="42" t="s">
        <v>2648</v>
      </c>
      <c r="C29" s="42" t="s">
        <v>2649</v>
      </c>
      <c r="D29" s="42" t="s">
        <v>2650</v>
      </c>
      <c r="E29" s="130" t="s">
        <v>2128</v>
      </c>
      <c r="F29" s="50" t="s">
        <v>2212</v>
      </c>
      <c r="G29" s="7" t="s">
        <v>1063</v>
      </c>
      <c r="H29" s="7" t="s">
        <v>2064</v>
      </c>
      <c r="I29" s="2" t="s">
        <v>2215</v>
      </c>
      <c r="J29" s="7" t="s">
        <v>2637</v>
      </c>
      <c r="K29" s="2" t="s">
        <v>2216</v>
      </c>
      <c r="L29" s="2" t="s">
        <v>2062</v>
      </c>
    </row>
    <row r="30" spans="1:13" s="26" customFormat="1" ht="76.5" x14ac:dyDescent="0.2">
      <c r="A30" s="42" t="s">
        <v>2049</v>
      </c>
      <c r="B30" s="42" t="s">
        <v>2553</v>
      </c>
      <c r="C30" s="42" t="s">
        <v>2552</v>
      </c>
      <c r="D30" s="42" t="s">
        <v>2551</v>
      </c>
      <c r="E30" s="130" t="s">
        <v>2128</v>
      </c>
      <c r="F30" s="50" t="s">
        <v>2212</v>
      </c>
      <c r="G30" s="7" t="s">
        <v>1063</v>
      </c>
      <c r="H30" s="27" t="s">
        <v>2549</v>
      </c>
      <c r="I30" s="2" t="s">
        <v>2228</v>
      </c>
      <c r="J30" s="27" t="s">
        <v>2554</v>
      </c>
      <c r="K30" s="2" t="s">
        <v>2214</v>
      </c>
      <c r="L30" s="2" t="s">
        <v>2062</v>
      </c>
    </row>
    <row r="31" spans="1:13" s="26" customFormat="1" ht="76.5" x14ac:dyDescent="0.2">
      <c r="A31" s="42" t="s">
        <v>2049</v>
      </c>
      <c r="B31" s="42" t="s">
        <v>2555</v>
      </c>
      <c r="C31" s="42" t="s">
        <v>2552</v>
      </c>
      <c r="D31" s="42" t="s">
        <v>2551</v>
      </c>
      <c r="E31" s="130" t="s">
        <v>2128</v>
      </c>
      <c r="F31" s="50" t="s">
        <v>2212</v>
      </c>
      <c r="G31" s="7" t="s">
        <v>1063</v>
      </c>
      <c r="H31" s="27" t="s">
        <v>2549</v>
      </c>
      <c r="I31" s="2" t="s">
        <v>2229</v>
      </c>
      <c r="J31" s="27" t="s">
        <v>2554</v>
      </c>
      <c r="K31" s="2" t="s">
        <v>2214</v>
      </c>
      <c r="L31" s="2" t="s">
        <v>2062</v>
      </c>
    </row>
    <row r="32" spans="1:13" s="26" customFormat="1" ht="63.75" x14ac:dyDescent="0.2">
      <c r="A32" s="42" t="s">
        <v>2049</v>
      </c>
      <c r="B32" s="42" t="s">
        <v>2559</v>
      </c>
      <c r="C32" s="42" t="s">
        <v>2558</v>
      </c>
      <c r="D32" s="42" t="s">
        <v>2557</v>
      </c>
      <c r="E32" s="130" t="s">
        <v>2128</v>
      </c>
      <c r="F32" s="50" t="s">
        <v>2212</v>
      </c>
      <c r="G32" s="7" t="s">
        <v>1063</v>
      </c>
      <c r="H32" s="7" t="s">
        <v>2064</v>
      </c>
      <c r="I32" s="2" t="s">
        <v>2257</v>
      </c>
      <c r="J32" s="7" t="s">
        <v>2556</v>
      </c>
      <c r="K32" s="2" t="s">
        <v>2258</v>
      </c>
      <c r="L32" s="2" t="s">
        <v>2062</v>
      </c>
    </row>
    <row r="33" spans="1:12" s="26" customFormat="1" ht="57" customHeight="1" x14ac:dyDescent="0.2">
      <c r="A33" s="42" t="s">
        <v>2207</v>
      </c>
      <c r="B33" s="42" t="s">
        <v>2577</v>
      </c>
      <c r="C33" s="42" t="s">
        <v>2609</v>
      </c>
      <c r="D33" s="42" t="s">
        <v>2610</v>
      </c>
      <c r="E33" s="129" t="s">
        <v>2208</v>
      </c>
      <c r="F33" s="50" t="s">
        <v>2340</v>
      </c>
      <c r="G33" s="56" t="s">
        <v>1063</v>
      </c>
      <c r="H33" s="27" t="s">
        <v>2519</v>
      </c>
      <c r="I33" s="2" t="s">
        <v>2341</v>
      </c>
      <c r="J33" s="27" t="s">
        <v>2611</v>
      </c>
      <c r="K33" s="2" t="s">
        <v>2612</v>
      </c>
      <c r="L33" s="2" t="s">
        <v>2062</v>
      </c>
    </row>
    <row r="34" spans="1:12" s="26" customFormat="1" ht="63.75" x14ac:dyDescent="0.2">
      <c r="A34" s="42" t="s">
        <v>1884</v>
      </c>
      <c r="B34" s="42" t="s">
        <v>2577</v>
      </c>
      <c r="C34" s="42" t="s">
        <v>2596</v>
      </c>
      <c r="D34" s="42" t="s">
        <v>2597</v>
      </c>
      <c r="E34" s="50" t="s">
        <v>2128</v>
      </c>
      <c r="F34" s="50" t="s">
        <v>1886</v>
      </c>
      <c r="G34" s="56" t="s">
        <v>1063</v>
      </c>
      <c r="H34" s="27" t="s">
        <v>2519</v>
      </c>
      <c r="I34" s="2" t="s">
        <v>2342</v>
      </c>
      <c r="J34" s="27" t="s">
        <v>2554</v>
      </c>
      <c r="K34" s="2" t="s">
        <v>2343</v>
      </c>
      <c r="L34" s="2" t="s">
        <v>2062</v>
      </c>
    </row>
    <row r="35" spans="1:12" s="26" customFormat="1" ht="165.75" x14ac:dyDescent="0.2">
      <c r="A35" s="42" t="s">
        <v>2326</v>
      </c>
      <c r="B35" s="42" t="s">
        <v>2546</v>
      </c>
      <c r="C35" s="42" t="s">
        <v>2599</v>
      </c>
      <c r="D35" s="42" t="s">
        <v>2598</v>
      </c>
      <c r="E35" s="103" t="s">
        <v>353</v>
      </c>
      <c r="F35" s="103" t="s">
        <v>2354</v>
      </c>
      <c r="G35" s="50" t="s">
        <v>2328</v>
      </c>
      <c r="H35" s="7" t="s">
        <v>2064</v>
      </c>
      <c r="I35" s="2" t="s">
        <v>2355</v>
      </c>
      <c r="J35" s="7" t="s">
        <v>2601</v>
      </c>
      <c r="K35" s="2" t="s">
        <v>2356</v>
      </c>
      <c r="L35" s="2" t="s">
        <v>2062</v>
      </c>
    </row>
    <row r="36" spans="1:12" s="26" customFormat="1" ht="38.25" x14ac:dyDescent="0.2">
      <c r="A36" s="42" t="s">
        <v>2326</v>
      </c>
      <c r="B36" s="42" t="s">
        <v>2577</v>
      </c>
      <c r="C36" s="42" t="s">
        <v>2600</v>
      </c>
      <c r="D36" s="42" t="s">
        <v>2599</v>
      </c>
      <c r="E36" s="103" t="s">
        <v>353</v>
      </c>
      <c r="F36" s="103" t="s">
        <v>2354</v>
      </c>
      <c r="G36" s="50" t="s">
        <v>2328</v>
      </c>
      <c r="H36" s="7" t="s">
        <v>2064</v>
      </c>
      <c r="I36" s="2" t="s">
        <v>2357</v>
      </c>
      <c r="J36" s="7" t="s">
        <v>2538</v>
      </c>
      <c r="K36" s="2" t="s">
        <v>2358</v>
      </c>
      <c r="L36" s="2" t="s">
        <v>2062</v>
      </c>
    </row>
    <row r="37" spans="1:12" s="26" customFormat="1" ht="63.75" x14ac:dyDescent="0.2">
      <c r="A37" s="42" t="s">
        <v>2049</v>
      </c>
      <c r="B37" s="42" t="s">
        <v>2644</v>
      </c>
      <c r="C37" s="42" t="s">
        <v>2645</v>
      </c>
      <c r="D37" s="42" t="s">
        <v>2646</v>
      </c>
      <c r="E37" s="130" t="s">
        <v>2128</v>
      </c>
      <c r="F37" s="50" t="s">
        <v>2212</v>
      </c>
      <c r="G37" s="7" t="s">
        <v>1063</v>
      </c>
      <c r="H37" s="7" t="s">
        <v>2064</v>
      </c>
      <c r="I37" s="2" t="s">
        <v>2376</v>
      </c>
      <c r="J37" s="7" t="s">
        <v>2647</v>
      </c>
      <c r="K37" s="2" t="s">
        <v>2377</v>
      </c>
      <c r="L37" s="2" t="s">
        <v>2062</v>
      </c>
    </row>
    <row r="38" spans="1:12" s="26" customFormat="1" ht="63.75" x14ac:dyDescent="0.2">
      <c r="A38" s="42" t="s">
        <v>2049</v>
      </c>
      <c r="B38" s="42" t="s">
        <v>2642</v>
      </c>
      <c r="C38" s="42" t="s">
        <v>2643</v>
      </c>
      <c r="D38" s="42" t="s">
        <v>2640</v>
      </c>
      <c r="E38" s="130" t="s">
        <v>2128</v>
      </c>
      <c r="F38" s="50" t="s">
        <v>2212</v>
      </c>
      <c r="G38" s="7" t="s">
        <v>1063</v>
      </c>
      <c r="H38" s="7" t="s">
        <v>2064</v>
      </c>
      <c r="I38" s="2" t="s">
        <v>2378</v>
      </c>
      <c r="J38" s="7" t="s">
        <v>2637</v>
      </c>
      <c r="K38" s="2" t="s">
        <v>2258</v>
      </c>
      <c r="L38" s="2" t="s">
        <v>2062</v>
      </c>
    </row>
    <row r="39" spans="1:12" s="26" customFormat="1" ht="38.25" x14ac:dyDescent="0.2">
      <c r="A39" s="42" t="s">
        <v>2049</v>
      </c>
      <c r="B39" s="42" t="s">
        <v>2638</v>
      </c>
      <c r="C39" s="42" t="s">
        <v>2639</v>
      </c>
      <c r="D39" s="42" t="s">
        <v>2640</v>
      </c>
      <c r="E39" s="130" t="s">
        <v>2128</v>
      </c>
      <c r="F39" s="50" t="s">
        <v>2212</v>
      </c>
      <c r="G39" s="7" t="s">
        <v>1063</v>
      </c>
      <c r="H39" s="27" t="s">
        <v>2549</v>
      </c>
      <c r="I39" s="2" t="s">
        <v>2381</v>
      </c>
      <c r="J39" s="27" t="s">
        <v>2641</v>
      </c>
      <c r="K39" s="2" t="s">
        <v>2343</v>
      </c>
      <c r="L39" s="2" t="s">
        <v>2062</v>
      </c>
    </row>
    <row r="40" spans="1:12" s="26" customFormat="1" ht="63.75" x14ac:dyDescent="0.2">
      <c r="A40" s="42" t="s">
        <v>2049</v>
      </c>
      <c r="B40" s="42" t="s">
        <v>2634</v>
      </c>
      <c r="C40" s="42" t="s">
        <v>2635</v>
      </c>
      <c r="D40" s="42" t="s">
        <v>2636</v>
      </c>
      <c r="E40" s="130" t="s">
        <v>2128</v>
      </c>
      <c r="F40" s="50" t="s">
        <v>2212</v>
      </c>
      <c r="G40" s="7" t="s">
        <v>1063</v>
      </c>
      <c r="H40" s="7" t="s">
        <v>2064</v>
      </c>
      <c r="I40" s="2" t="s">
        <v>2378</v>
      </c>
      <c r="J40" s="7" t="s">
        <v>2637</v>
      </c>
      <c r="K40" s="2" t="s">
        <v>2258</v>
      </c>
      <c r="L40" s="2" t="s">
        <v>2062</v>
      </c>
    </row>
    <row r="41" spans="1:12" s="26" customFormat="1" ht="229.5" x14ac:dyDescent="0.2">
      <c r="A41" s="42" t="s">
        <v>2336</v>
      </c>
      <c r="B41" s="42" t="s">
        <v>2542</v>
      </c>
      <c r="C41" s="42" t="s">
        <v>2594</v>
      </c>
      <c r="D41" s="42" t="s">
        <v>2590</v>
      </c>
      <c r="E41" s="50" t="s">
        <v>1910</v>
      </c>
      <c r="F41" s="50" t="s">
        <v>2388</v>
      </c>
      <c r="G41" s="7" t="s">
        <v>1063</v>
      </c>
      <c r="H41" s="27" t="s">
        <v>2519</v>
      </c>
      <c r="I41" s="50" t="s">
        <v>2387</v>
      </c>
      <c r="J41" s="27" t="s">
        <v>2595</v>
      </c>
      <c r="K41" s="2" t="s">
        <v>2389</v>
      </c>
      <c r="L41" s="2" t="s">
        <v>2062</v>
      </c>
    </row>
    <row r="42" spans="1:12" s="26" customFormat="1" ht="51" x14ac:dyDescent="0.2">
      <c r="A42" s="42" t="s">
        <v>2336</v>
      </c>
      <c r="B42" s="42" t="s">
        <v>2527</v>
      </c>
      <c r="C42" s="42" t="s">
        <v>2591</v>
      </c>
      <c r="D42" s="42" t="s">
        <v>2590</v>
      </c>
      <c r="E42" s="50" t="s">
        <v>1910</v>
      </c>
      <c r="F42" s="50" t="s">
        <v>2388</v>
      </c>
      <c r="G42" s="7" t="s">
        <v>1063</v>
      </c>
      <c r="H42" s="7" t="s">
        <v>2064</v>
      </c>
      <c r="I42" s="2" t="s">
        <v>2390</v>
      </c>
      <c r="J42" s="7" t="s">
        <v>2592</v>
      </c>
      <c r="K42" s="2" t="s">
        <v>2593</v>
      </c>
      <c r="L42" s="2" t="s">
        <v>2062</v>
      </c>
    </row>
    <row r="43" spans="1:12" s="26" customFormat="1" ht="63.75" x14ac:dyDescent="0.2">
      <c r="A43" s="42" t="s">
        <v>2049</v>
      </c>
      <c r="B43" s="42" t="s">
        <v>2587</v>
      </c>
      <c r="C43" s="42" t="s">
        <v>2589</v>
      </c>
      <c r="D43" s="42" t="s">
        <v>2588</v>
      </c>
      <c r="E43" s="130" t="s">
        <v>2128</v>
      </c>
      <c r="F43" s="50" t="s">
        <v>2212</v>
      </c>
      <c r="G43" s="7" t="s">
        <v>1063</v>
      </c>
      <c r="H43" s="7" t="s">
        <v>2064</v>
      </c>
      <c r="I43" s="2" t="s">
        <v>2399</v>
      </c>
      <c r="J43" s="7" t="s">
        <v>2526</v>
      </c>
      <c r="K43" s="2" t="s">
        <v>2391</v>
      </c>
      <c r="L43" s="2" t="s">
        <v>2062</v>
      </c>
    </row>
    <row r="44" spans="1:12" s="26" customFormat="1" ht="51" x14ac:dyDescent="0.2">
      <c r="A44" s="42" t="s">
        <v>2049</v>
      </c>
      <c r="B44" s="42" t="s">
        <v>2584</v>
      </c>
      <c r="C44" s="42" t="s">
        <v>2585</v>
      </c>
      <c r="D44" s="42" t="s">
        <v>2548</v>
      </c>
      <c r="E44" s="130" t="s">
        <v>2128</v>
      </c>
      <c r="F44" s="50" t="s">
        <v>2212</v>
      </c>
      <c r="G44" s="7" t="s">
        <v>1063</v>
      </c>
      <c r="H44" s="27" t="s">
        <v>2549</v>
      </c>
      <c r="I44" s="2" t="s">
        <v>2398</v>
      </c>
      <c r="J44" s="27" t="s">
        <v>2586</v>
      </c>
      <c r="K44" s="2" t="s">
        <v>2343</v>
      </c>
      <c r="L44" s="2" t="s">
        <v>2062</v>
      </c>
    </row>
    <row r="45" spans="1:12" s="26" customFormat="1" ht="76.5" x14ac:dyDescent="0.2">
      <c r="A45" s="42" t="s">
        <v>2179</v>
      </c>
      <c r="B45" s="42" t="s">
        <v>2546</v>
      </c>
      <c r="C45" s="42" t="s">
        <v>2547</v>
      </c>
      <c r="D45" s="42" t="s">
        <v>2548</v>
      </c>
      <c r="E45" s="103" t="s">
        <v>353</v>
      </c>
      <c r="F45" s="103" t="s">
        <v>2180</v>
      </c>
      <c r="G45" s="56" t="s">
        <v>1063</v>
      </c>
      <c r="H45" s="27" t="s">
        <v>2549</v>
      </c>
      <c r="I45" s="2" t="s">
        <v>2400</v>
      </c>
      <c r="J45" s="27" t="s">
        <v>2550</v>
      </c>
      <c r="K45" s="2" t="s">
        <v>2401</v>
      </c>
      <c r="L45" s="2" t="s">
        <v>2062</v>
      </c>
    </row>
    <row r="46" spans="1:12" s="26" customFormat="1" ht="89.25" x14ac:dyDescent="0.2">
      <c r="A46" s="42" t="s">
        <v>2406</v>
      </c>
      <c r="B46" s="42" t="s">
        <v>2542</v>
      </c>
      <c r="C46" s="42" t="s">
        <v>2544</v>
      </c>
      <c r="D46" s="42" t="s">
        <v>2543</v>
      </c>
      <c r="E46" s="103" t="s">
        <v>1910</v>
      </c>
      <c r="F46" s="103" t="s">
        <v>2269</v>
      </c>
      <c r="G46" s="56" t="s">
        <v>1063</v>
      </c>
      <c r="H46" s="7" t="s">
        <v>2064</v>
      </c>
      <c r="I46" s="2" t="s">
        <v>2407</v>
      </c>
      <c r="J46" s="7" t="s">
        <v>2545</v>
      </c>
      <c r="K46" s="2" t="s">
        <v>2408</v>
      </c>
      <c r="L46" s="2" t="s">
        <v>2062</v>
      </c>
    </row>
    <row r="47" spans="1:12" s="26" customFormat="1" ht="89.25" x14ac:dyDescent="0.2">
      <c r="A47" s="42" t="s">
        <v>2406</v>
      </c>
      <c r="B47" s="42" t="s">
        <v>2531</v>
      </c>
      <c r="C47" s="42" t="s">
        <v>2540</v>
      </c>
      <c r="D47" s="42" t="s">
        <v>2539</v>
      </c>
      <c r="E47" s="103" t="s">
        <v>1910</v>
      </c>
      <c r="F47" s="103" t="s">
        <v>2269</v>
      </c>
      <c r="G47" s="56" t="s">
        <v>1063</v>
      </c>
      <c r="H47" s="7" t="s">
        <v>2064</v>
      </c>
      <c r="I47" s="2" t="s">
        <v>2412</v>
      </c>
      <c r="J47" s="7" t="s">
        <v>2541</v>
      </c>
      <c r="K47" s="2" t="s">
        <v>2358</v>
      </c>
      <c r="L47" s="2" t="s">
        <v>2062</v>
      </c>
    </row>
    <row r="48" spans="1:12" s="26" customFormat="1" ht="38.25" x14ac:dyDescent="0.2">
      <c r="A48" s="42" t="s">
        <v>2384</v>
      </c>
      <c r="B48" s="42" t="s">
        <v>2523</v>
      </c>
      <c r="C48" s="42" t="s">
        <v>2535</v>
      </c>
      <c r="D48" s="42" t="s">
        <v>2536</v>
      </c>
      <c r="E48" s="103" t="s">
        <v>2385</v>
      </c>
      <c r="F48" s="103" t="s">
        <v>2386</v>
      </c>
      <c r="G48" s="52" t="s">
        <v>1063</v>
      </c>
      <c r="H48" s="7" t="s">
        <v>2064</v>
      </c>
      <c r="I48" s="2" t="s">
        <v>2537</v>
      </c>
      <c r="J48" s="7" t="s">
        <v>2538</v>
      </c>
      <c r="K48" s="2" t="s">
        <v>2358</v>
      </c>
      <c r="L48" s="2" t="s">
        <v>2062</v>
      </c>
    </row>
    <row r="49" spans="1:12" s="26" customFormat="1" ht="152.44999999999999" customHeight="1" x14ac:dyDescent="0.2">
      <c r="A49" s="42" t="s">
        <v>2414</v>
      </c>
      <c r="B49" s="42" t="s">
        <v>2531</v>
      </c>
      <c r="C49" s="42" t="s">
        <v>2533</v>
      </c>
      <c r="D49" s="42" t="s">
        <v>2532</v>
      </c>
      <c r="E49" s="50" t="s">
        <v>2415</v>
      </c>
      <c r="F49" s="50" t="s">
        <v>2379</v>
      </c>
      <c r="G49" s="52" t="s">
        <v>1063</v>
      </c>
      <c r="H49" s="7" t="s">
        <v>2064</v>
      </c>
      <c r="I49" s="2" t="s">
        <v>2416</v>
      </c>
      <c r="J49" s="7" t="s">
        <v>2534</v>
      </c>
      <c r="K49" s="2" t="s">
        <v>2417</v>
      </c>
      <c r="L49" s="2" t="s">
        <v>2062</v>
      </c>
    </row>
    <row r="50" spans="1:12" s="26" customFormat="1" ht="63.75" x14ac:dyDescent="0.2">
      <c r="A50" s="42" t="s">
        <v>2329</v>
      </c>
      <c r="B50" s="42" t="s">
        <v>2523</v>
      </c>
      <c r="C50" s="42" t="s">
        <v>2525</v>
      </c>
      <c r="D50" s="42" t="s">
        <v>2524</v>
      </c>
      <c r="E50" s="50" t="s">
        <v>2427</v>
      </c>
      <c r="F50" s="50" t="s">
        <v>2429</v>
      </c>
      <c r="G50" s="56" t="s">
        <v>2428</v>
      </c>
      <c r="H50" s="7" t="s">
        <v>2064</v>
      </c>
      <c r="I50" s="2" t="s">
        <v>2430</v>
      </c>
      <c r="J50" s="7" t="s">
        <v>2526</v>
      </c>
      <c r="K50" s="2" t="s">
        <v>2431</v>
      </c>
      <c r="L50" s="2" t="s">
        <v>2062</v>
      </c>
    </row>
    <row r="51" spans="1:12" s="26" customFormat="1" ht="89.25" x14ac:dyDescent="0.2">
      <c r="A51" s="42" t="s">
        <v>2329</v>
      </c>
      <c r="B51" s="42" t="s">
        <v>2527</v>
      </c>
      <c r="C51" s="42" t="s">
        <v>2529</v>
      </c>
      <c r="D51" s="42" t="s">
        <v>2528</v>
      </c>
      <c r="E51" s="50" t="s">
        <v>2427</v>
      </c>
      <c r="F51" s="50" t="s">
        <v>2429</v>
      </c>
      <c r="G51" s="56" t="s">
        <v>2428</v>
      </c>
      <c r="H51" s="7" t="s">
        <v>2064</v>
      </c>
      <c r="I51" s="2" t="s">
        <v>2444</v>
      </c>
      <c r="J51" s="7" t="s">
        <v>2530</v>
      </c>
      <c r="K51" s="2" t="s">
        <v>2445</v>
      </c>
      <c r="L51" s="2" t="s">
        <v>2062</v>
      </c>
    </row>
    <row r="52" spans="1:12" s="26" customFormat="1" ht="89.25" x14ac:dyDescent="0.2">
      <c r="A52" s="42" t="s">
        <v>2420</v>
      </c>
      <c r="B52" s="42" t="s">
        <v>2569</v>
      </c>
      <c r="C52" s="42" t="s">
        <v>2522</v>
      </c>
      <c r="D52" s="42" t="s">
        <v>2521</v>
      </c>
      <c r="E52" s="50" t="s">
        <v>2467</v>
      </c>
      <c r="F52" s="50" t="s">
        <v>2470</v>
      </c>
      <c r="G52" s="52" t="s">
        <v>1063</v>
      </c>
      <c r="H52" s="27" t="s">
        <v>2519</v>
      </c>
      <c r="I52" s="2" t="s">
        <v>2468</v>
      </c>
      <c r="J52" s="27" t="s">
        <v>2520</v>
      </c>
      <c r="K52" s="2" t="s">
        <v>2469</v>
      </c>
      <c r="L52" s="2" t="s">
        <v>2062</v>
      </c>
    </row>
    <row r="53" spans="1:12" s="26" customFormat="1" ht="191.25" x14ac:dyDescent="0.2">
      <c r="A53" s="42" t="s">
        <v>2420</v>
      </c>
      <c r="B53" s="42" t="s">
        <v>2516</v>
      </c>
      <c r="C53" s="42" t="s">
        <v>2518</v>
      </c>
      <c r="D53" s="42" t="s">
        <v>2517</v>
      </c>
      <c r="E53" s="50" t="s">
        <v>2467</v>
      </c>
      <c r="F53" s="50" t="s">
        <v>2470</v>
      </c>
      <c r="G53" s="52" t="s">
        <v>1063</v>
      </c>
      <c r="H53" s="7" t="s">
        <v>2064</v>
      </c>
      <c r="I53" s="2" t="s">
        <v>2472</v>
      </c>
      <c r="J53" s="7" t="s">
        <v>2583</v>
      </c>
      <c r="K53" s="2" t="s">
        <v>2133</v>
      </c>
      <c r="L53" s="2" t="s">
        <v>2062</v>
      </c>
    </row>
    <row r="54" spans="1:12" s="26" customFormat="1" ht="76.5" x14ac:dyDescent="0.2">
      <c r="A54" s="42" t="s">
        <v>2049</v>
      </c>
      <c r="B54" s="42" t="s">
        <v>2717</v>
      </c>
      <c r="C54" s="42" t="s">
        <v>2719</v>
      </c>
      <c r="D54" s="42" t="s">
        <v>2720</v>
      </c>
      <c r="E54" s="50" t="s">
        <v>2050</v>
      </c>
      <c r="F54" s="50" t="s">
        <v>2212</v>
      </c>
      <c r="G54" s="52" t="s">
        <v>1063</v>
      </c>
      <c r="H54" s="7" t="s">
        <v>2064</v>
      </c>
      <c r="I54" s="2" t="s">
        <v>2721</v>
      </c>
      <c r="J54" s="7" t="s">
        <v>2526</v>
      </c>
      <c r="K54" s="2" t="s">
        <v>2722</v>
      </c>
      <c r="L54" s="2" t="s">
        <v>2062</v>
      </c>
    </row>
    <row r="55" spans="1:12" s="26" customFormat="1" ht="149.44999999999999" customHeight="1" x14ac:dyDescent="0.2">
      <c r="A55" s="42" t="s">
        <v>2501</v>
      </c>
      <c r="B55" s="42" t="s">
        <v>2542</v>
      </c>
      <c r="C55" s="42" t="s">
        <v>2737</v>
      </c>
      <c r="D55" s="42" t="s">
        <v>2736</v>
      </c>
      <c r="E55" s="50" t="s">
        <v>2741</v>
      </c>
      <c r="F55" s="50" t="s">
        <v>2762</v>
      </c>
      <c r="G55" s="52" t="s">
        <v>2619</v>
      </c>
      <c r="H55" s="27" t="s">
        <v>2549</v>
      </c>
      <c r="I55" s="2" t="s">
        <v>2740</v>
      </c>
      <c r="J55" s="27" t="s">
        <v>2738</v>
      </c>
      <c r="K55" s="2" t="s">
        <v>2739</v>
      </c>
      <c r="L55" s="2" t="s">
        <v>2062</v>
      </c>
    </row>
    <row r="56" spans="1:12" s="26" customFormat="1" ht="66" customHeight="1" x14ac:dyDescent="0.2">
      <c r="A56" s="42" t="s">
        <v>2501</v>
      </c>
      <c r="B56" s="42" t="s">
        <v>2531</v>
      </c>
      <c r="C56" s="42" t="s">
        <v>2737</v>
      </c>
      <c r="D56" s="42" t="s">
        <v>2736</v>
      </c>
      <c r="E56" s="50" t="s">
        <v>2741</v>
      </c>
      <c r="F56" s="50" t="s">
        <v>2762</v>
      </c>
      <c r="G56" s="52" t="s">
        <v>2619</v>
      </c>
      <c r="H56" s="7" t="s">
        <v>2064</v>
      </c>
      <c r="I56" s="2" t="s">
        <v>2742</v>
      </c>
      <c r="J56" s="7" t="s">
        <v>2541</v>
      </c>
      <c r="K56" s="2" t="s">
        <v>2743</v>
      </c>
      <c r="L56" s="2" t="s">
        <v>2062</v>
      </c>
    </row>
    <row r="57" spans="1:12" s="26" customFormat="1" ht="106.15" customHeight="1" x14ac:dyDescent="0.2">
      <c r="A57" s="42" t="s">
        <v>2763</v>
      </c>
      <c r="B57" s="42" t="s">
        <v>2542</v>
      </c>
      <c r="C57" s="42" t="s">
        <v>2764</v>
      </c>
      <c r="D57" s="42" t="s">
        <v>2765</v>
      </c>
      <c r="E57" s="50" t="s">
        <v>2766</v>
      </c>
      <c r="F57" s="50" t="s">
        <v>2767</v>
      </c>
      <c r="G57" s="52" t="s">
        <v>2619</v>
      </c>
      <c r="H57" s="27" t="s">
        <v>2770</v>
      </c>
      <c r="I57" s="2" t="s">
        <v>2768</v>
      </c>
      <c r="J57" s="27" t="s">
        <v>2738</v>
      </c>
      <c r="K57" s="2" t="s">
        <v>2769</v>
      </c>
      <c r="L57" s="2" t="s">
        <v>2062</v>
      </c>
    </row>
    <row r="58" spans="1:12" s="26" customFormat="1" ht="76.5" x14ac:dyDescent="0.2">
      <c r="A58" s="42" t="s">
        <v>2049</v>
      </c>
      <c r="B58" s="42" t="s">
        <v>2771</v>
      </c>
      <c r="C58" s="42" t="s">
        <v>2772</v>
      </c>
      <c r="D58" s="42" t="s">
        <v>2773</v>
      </c>
      <c r="E58" s="50" t="s">
        <v>2050</v>
      </c>
      <c r="F58" s="50" t="s">
        <v>2212</v>
      </c>
      <c r="G58" s="52" t="s">
        <v>1063</v>
      </c>
      <c r="H58" s="27" t="s">
        <v>2770</v>
      </c>
      <c r="I58" s="2" t="s">
        <v>2721</v>
      </c>
      <c r="J58" s="27" t="s">
        <v>2774</v>
      </c>
      <c r="K58" s="5" t="s">
        <v>2775</v>
      </c>
      <c r="L58" s="5" t="s">
        <v>2062</v>
      </c>
    </row>
    <row r="59" spans="1:12" s="26" customFormat="1" ht="124.5" customHeight="1" x14ac:dyDescent="0.2">
      <c r="A59" s="42" t="s">
        <v>2348</v>
      </c>
      <c r="B59" s="42" t="s">
        <v>2542</v>
      </c>
      <c r="C59" s="42" t="s">
        <v>2782</v>
      </c>
      <c r="D59" s="42" t="s">
        <v>2776</v>
      </c>
      <c r="E59" s="50" t="s">
        <v>871</v>
      </c>
      <c r="F59" s="50" t="s">
        <v>2777</v>
      </c>
      <c r="G59" s="56" t="s">
        <v>2619</v>
      </c>
      <c r="H59" s="7" t="s">
        <v>2778</v>
      </c>
      <c r="I59" s="2" t="s">
        <v>2779</v>
      </c>
      <c r="J59" s="7" t="s">
        <v>2780</v>
      </c>
      <c r="K59" s="2" t="s">
        <v>2781</v>
      </c>
      <c r="L59" s="5" t="s">
        <v>2062</v>
      </c>
    </row>
    <row r="60" spans="1:12" s="26" customFormat="1" ht="216.75" x14ac:dyDescent="0.2">
      <c r="A60" s="42" t="s">
        <v>2694</v>
      </c>
      <c r="B60" s="42" t="s">
        <v>2542</v>
      </c>
      <c r="C60" s="42" t="s">
        <v>2784</v>
      </c>
      <c r="D60" s="42" t="s">
        <v>2785</v>
      </c>
      <c r="E60" s="50" t="s">
        <v>1874</v>
      </c>
      <c r="F60" s="50" t="s">
        <v>2786</v>
      </c>
      <c r="G60" s="56" t="s">
        <v>2619</v>
      </c>
      <c r="H60" s="7" t="s">
        <v>2778</v>
      </c>
      <c r="I60" s="2" t="s">
        <v>2788</v>
      </c>
      <c r="J60" s="7" t="s">
        <v>2787</v>
      </c>
      <c r="K60" s="2" t="s">
        <v>2791</v>
      </c>
      <c r="L60" s="2" t="s">
        <v>2062</v>
      </c>
    </row>
    <row r="61" spans="1:12" s="26" customFormat="1" ht="38.25" x14ac:dyDescent="0.2">
      <c r="A61" s="42" t="s">
        <v>2326</v>
      </c>
      <c r="B61" s="42" t="s">
        <v>2516</v>
      </c>
      <c r="C61" s="42" t="s">
        <v>2764</v>
      </c>
      <c r="D61" s="42" t="s">
        <v>2789</v>
      </c>
      <c r="E61" s="50" t="s">
        <v>353</v>
      </c>
      <c r="F61" s="103" t="s">
        <v>2354</v>
      </c>
      <c r="G61" s="50" t="s">
        <v>2328</v>
      </c>
      <c r="H61" s="7" t="s">
        <v>2778</v>
      </c>
      <c r="I61" s="2" t="s">
        <v>2790</v>
      </c>
      <c r="J61" s="7" t="s">
        <v>2541</v>
      </c>
      <c r="K61" s="5" t="s">
        <v>2066</v>
      </c>
      <c r="L61" s="2" t="s">
        <v>2062</v>
      </c>
    </row>
    <row r="62" spans="1:12" s="26" customFormat="1" ht="57" customHeight="1" x14ac:dyDescent="0.2">
      <c r="A62" s="42" t="s">
        <v>2498</v>
      </c>
      <c r="B62" s="42" t="s">
        <v>2577</v>
      </c>
      <c r="C62" s="42" t="s">
        <v>2821</v>
      </c>
      <c r="D62" s="42" t="s">
        <v>2815</v>
      </c>
      <c r="E62" s="50" t="s">
        <v>2816</v>
      </c>
      <c r="F62" s="50" t="s">
        <v>2818</v>
      </c>
      <c r="G62" s="52" t="s">
        <v>2817</v>
      </c>
      <c r="H62" s="7" t="s">
        <v>2778</v>
      </c>
      <c r="I62" s="2" t="s">
        <v>2819</v>
      </c>
      <c r="J62" s="7" t="s">
        <v>2680</v>
      </c>
      <c r="K62" s="5" t="s">
        <v>2820</v>
      </c>
      <c r="L62" s="2" t="s">
        <v>2062</v>
      </c>
    </row>
    <row r="63" spans="1:12" s="26" customFormat="1" ht="244.9" customHeight="1" x14ac:dyDescent="0.2">
      <c r="A63" s="42" t="s">
        <v>2011</v>
      </c>
      <c r="B63" s="42" t="s">
        <v>2546</v>
      </c>
      <c r="C63" s="42" t="s">
        <v>2848</v>
      </c>
      <c r="D63" s="42"/>
      <c r="E63" s="50" t="s">
        <v>2012</v>
      </c>
      <c r="F63" s="50" t="s">
        <v>2849</v>
      </c>
      <c r="G63" s="52" t="s">
        <v>48</v>
      </c>
      <c r="H63" s="27" t="s">
        <v>2770</v>
      </c>
      <c r="I63" s="2" t="s">
        <v>2850</v>
      </c>
      <c r="J63" s="27" t="s">
        <v>2851</v>
      </c>
      <c r="K63" s="2" t="s">
        <v>2852</v>
      </c>
      <c r="L63" s="2" t="s">
        <v>2062</v>
      </c>
    </row>
    <row r="64" spans="1:12" s="26" customFormat="1" ht="51" x14ac:dyDescent="0.2">
      <c r="A64" s="42" t="s">
        <v>2498</v>
      </c>
      <c r="B64" s="42" t="s">
        <v>2523</v>
      </c>
      <c r="C64" s="42" t="s">
        <v>2395</v>
      </c>
      <c r="D64" s="42" t="s">
        <v>1461</v>
      </c>
      <c r="E64" s="50" t="s">
        <v>2816</v>
      </c>
      <c r="F64" s="50" t="s">
        <v>2818</v>
      </c>
      <c r="G64" s="52" t="s">
        <v>2817</v>
      </c>
      <c r="H64" s="7" t="s">
        <v>2778</v>
      </c>
      <c r="I64" s="2" t="s">
        <v>2871</v>
      </c>
      <c r="J64" s="7" t="s">
        <v>2872</v>
      </c>
      <c r="K64" s="2" t="s">
        <v>2873</v>
      </c>
      <c r="L64" s="2" t="s">
        <v>2062</v>
      </c>
    </row>
    <row r="65" spans="1:12" s="26" customFormat="1" ht="38.25" x14ac:dyDescent="0.2">
      <c r="A65" s="42" t="s">
        <v>2874</v>
      </c>
      <c r="B65" s="42" t="s">
        <v>2875</v>
      </c>
      <c r="C65" s="42" t="s">
        <v>2426</v>
      </c>
      <c r="D65" s="42"/>
      <c r="E65" s="50" t="s">
        <v>2050</v>
      </c>
      <c r="F65" s="50" t="s">
        <v>2876</v>
      </c>
      <c r="G65" s="52" t="s">
        <v>48</v>
      </c>
      <c r="H65" s="7" t="s">
        <v>2778</v>
      </c>
      <c r="I65" s="2" t="s">
        <v>2877</v>
      </c>
      <c r="J65" s="7" t="s">
        <v>2878</v>
      </c>
      <c r="K65" s="2" t="s">
        <v>2879</v>
      </c>
      <c r="L65" s="2" t="s">
        <v>2062</v>
      </c>
    </row>
    <row r="66" spans="1:12" s="26" customFormat="1" ht="87.75" customHeight="1" x14ac:dyDescent="0.2">
      <c r="A66" s="42" t="s">
        <v>2704</v>
      </c>
      <c r="B66" s="42" t="s">
        <v>2880</v>
      </c>
      <c r="C66" s="42" t="s">
        <v>2895</v>
      </c>
      <c r="D66" s="42" t="s">
        <v>2894</v>
      </c>
      <c r="E66" s="50" t="s">
        <v>2626</v>
      </c>
      <c r="F66" s="194" t="s">
        <v>2881</v>
      </c>
      <c r="G66" s="52" t="s">
        <v>2817</v>
      </c>
      <c r="H66" s="7" t="s">
        <v>2778</v>
      </c>
      <c r="I66" s="2" t="s">
        <v>2884</v>
      </c>
      <c r="J66" s="7" t="s">
        <v>2883</v>
      </c>
      <c r="K66" s="2" t="s">
        <v>2882</v>
      </c>
      <c r="L66" s="2" t="s">
        <v>2062</v>
      </c>
    </row>
    <row r="67" spans="1:12" s="26" customFormat="1" ht="63.75" x14ac:dyDescent="0.2">
      <c r="A67" s="42" t="s">
        <v>2752</v>
      </c>
      <c r="B67" s="42" t="s">
        <v>2531</v>
      </c>
      <c r="C67" s="42" t="s">
        <v>2887</v>
      </c>
      <c r="D67" s="42" t="s">
        <v>2885</v>
      </c>
      <c r="E67" s="50" t="s">
        <v>2886</v>
      </c>
      <c r="F67" s="50" t="s">
        <v>2890</v>
      </c>
      <c r="G67" s="52" t="s">
        <v>48</v>
      </c>
      <c r="H67" s="7" t="s">
        <v>2778</v>
      </c>
      <c r="I67" s="2" t="s">
        <v>2888</v>
      </c>
      <c r="J67" s="7" t="s">
        <v>2872</v>
      </c>
      <c r="K67" s="2" t="s">
        <v>2889</v>
      </c>
      <c r="L67" s="2" t="s">
        <v>2062</v>
      </c>
    </row>
    <row r="68" spans="1:12" s="26" customFormat="1" ht="178.5" x14ac:dyDescent="0.2">
      <c r="A68" s="42" t="s">
        <v>2752</v>
      </c>
      <c r="B68" s="42" t="s">
        <v>2546</v>
      </c>
      <c r="C68" s="42" t="s">
        <v>2887</v>
      </c>
      <c r="D68" s="42" t="s">
        <v>2885</v>
      </c>
      <c r="E68" s="50" t="s">
        <v>2886</v>
      </c>
      <c r="F68" s="50" t="s">
        <v>2890</v>
      </c>
      <c r="G68" s="52" t="s">
        <v>48</v>
      </c>
      <c r="H68" s="7" t="s">
        <v>2778</v>
      </c>
      <c r="I68" s="2" t="s">
        <v>2891</v>
      </c>
      <c r="J68" s="7" t="s">
        <v>2892</v>
      </c>
      <c r="K68" s="2" t="s">
        <v>2893</v>
      </c>
      <c r="L68" s="2" t="s">
        <v>2062</v>
      </c>
    </row>
    <row r="69" spans="1:12" s="26" customFormat="1" ht="114.75" x14ac:dyDescent="0.2">
      <c r="A69" s="42" t="s">
        <v>2928</v>
      </c>
      <c r="B69" s="42" t="s">
        <v>2542</v>
      </c>
      <c r="C69" s="39" t="s">
        <v>1459</v>
      </c>
      <c r="D69" s="39" t="s">
        <v>2929</v>
      </c>
      <c r="E69" s="50" t="s">
        <v>353</v>
      </c>
      <c r="F69" s="50" t="s">
        <v>2930</v>
      </c>
      <c r="G69" s="56" t="s">
        <v>2931</v>
      </c>
      <c r="H69" s="27" t="s">
        <v>2770</v>
      </c>
      <c r="I69" s="2" t="s">
        <v>2932</v>
      </c>
      <c r="J69" s="27" t="s">
        <v>2933</v>
      </c>
      <c r="K69" s="2" t="s">
        <v>2934</v>
      </c>
      <c r="L69" s="2" t="s">
        <v>2062</v>
      </c>
    </row>
    <row r="70" spans="1:12" s="26" customFormat="1" ht="90" customHeight="1" x14ac:dyDescent="0.2">
      <c r="A70" s="42" t="s">
        <v>2049</v>
      </c>
      <c r="B70" s="39" t="s">
        <v>2938</v>
      </c>
      <c r="C70" s="39" t="s">
        <v>2939</v>
      </c>
      <c r="D70" s="39" t="s">
        <v>2940</v>
      </c>
      <c r="E70" s="50" t="s">
        <v>2050</v>
      </c>
      <c r="F70" s="2" t="s">
        <v>2876</v>
      </c>
      <c r="G70" s="56"/>
      <c r="H70" s="27" t="s">
        <v>2770</v>
      </c>
      <c r="I70" s="2" t="s">
        <v>2941</v>
      </c>
      <c r="J70" s="27" t="s">
        <v>2774</v>
      </c>
      <c r="K70" s="2" t="s">
        <v>2942</v>
      </c>
      <c r="L70" s="2" t="s">
        <v>2062</v>
      </c>
    </row>
    <row r="71" spans="1:12" s="26" customFormat="1" ht="136.15" customHeight="1" x14ac:dyDescent="0.2">
      <c r="A71" s="42"/>
      <c r="B71" s="203" t="s">
        <v>2542</v>
      </c>
      <c r="C71" s="203" t="s">
        <v>2956</v>
      </c>
      <c r="D71" s="203" t="s">
        <v>2957</v>
      </c>
      <c r="E71" s="204" t="s">
        <v>2958</v>
      </c>
      <c r="F71" s="208" t="s">
        <v>2959</v>
      </c>
      <c r="G71" s="205"/>
      <c r="H71" s="206" t="s">
        <v>2770</v>
      </c>
      <c r="I71" s="207" t="s">
        <v>2960</v>
      </c>
      <c r="J71" s="27" t="s">
        <v>2961</v>
      </c>
      <c r="K71" s="207" t="s">
        <v>2962</v>
      </c>
      <c r="L71" s="2" t="s">
        <v>2062</v>
      </c>
    </row>
    <row r="72" spans="1:12" s="26" customFormat="1" ht="59.45" customHeight="1" x14ac:dyDescent="0.2">
      <c r="A72" s="42" t="s">
        <v>2049</v>
      </c>
      <c r="B72" s="39" t="s">
        <v>2976</v>
      </c>
      <c r="C72" s="39" t="s">
        <v>2939</v>
      </c>
      <c r="D72" s="39" t="s">
        <v>2940</v>
      </c>
      <c r="E72" s="50" t="s">
        <v>2050</v>
      </c>
      <c r="F72" s="2" t="s">
        <v>2876</v>
      </c>
      <c r="G72" s="200"/>
      <c r="H72" s="7" t="s">
        <v>2778</v>
      </c>
      <c r="I72" s="50" t="s">
        <v>2871</v>
      </c>
      <c r="J72" s="7" t="s">
        <v>2872</v>
      </c>
      <c r="K72" s="207" t="s">
        <v>2873</v>
      </c>
      <c r="L72" s="2" t="s">
        <v>2062</v>
      </c>
    </row>
    <row r="73" spans="1:12" s="26" customFormat="1" ht="82.5" x14ac:dyDescent="0.2">
      <c r="A73" s="42" t="s">
        <v>2473</v>
      </c>
      <c r="B73" s="203" t="s">
        <v>2542</v>
      </c>
      <c r="C73" s="203" t="s">
        <v>2985</v>
      </c>
      <c r="D73" s="203" t="s">
        <v>2986</v>
      </c>
      <c r="E73" s="204" t="s">
        <v>2987</v>
      </c>
      <c r="F73" s="204" t="s">
        <v>2988</v>
      </c>
      <c r="G73" s="205"/>
      <c r="H73" s="209" t="s">
        <v>2778</v>
      </c>
      <c r="I73" s="207" t="s">
        <v>2991</v>
      </c>
      <c r="J73" s="209" t="s">
        <v>2989</v>
      </c>
      <c r="K73" s="207" t="s">
        <v>2990</v>
      </c>
      <c r="L73" s="2" t="s">
        <v>2062</v>
      </c>
    </row>
    <row r="74" spans="1:12" s="26" customFormat="1" ht="67.5" customHeight="1" x14ac:dyDescent="0.2">
      <c r="A74" s="42" t="s">
        <v>2073</v>
      </c>
      <c r="B74" s="198" t="s">
        <v>2527</v>
      </c>
      <c r="C74" s="203" t="s">
        <v>2985</v>
      </c>
      <c r="D74" s="203" t="s">
        <v>2986</v>
      </c>
      <c r="E74" s="204" t="s">
        <v>2987</v>
      </c>
      <c r="F74" s="204" t="s">
        <v>2992</v>
      </c>
      <c r="G74" s="200"/>
      <c r="H74" s="209" t="s">
        <v>2778</v>
      </c>
      <c r="I74" s="207" t="s">
        <v>2993</v>
      </c>
      <c r="J74" s="201" t="s">
        <v>2989</v>
      </c>
      <c r="K74" s="207" t="s">
        <v>2990</v>
      </c>
      <c r="L74" s="2" t="s">
        <v>2062</v>
      </c>
    </row>
    <row r="75" spans="1:12" s="26" customFormat="1" ht="83.25" customHeight="1" x14ac:dyDescent="0.2">
      <c r="A75" s="42" t="s">
        <v>2073</v>
      </c>
      <c r="B75" s="198" t="s">
        <v>2516</v>
      </c>
      <c r="C75" s="203" t="s">
        <v>2985</v>
      </c>
      <c r="D75" s="203" t="s">
        <v>2986</v>
      </c>
      <c r="E75" s="204" t="s">
        <v>2987</v>
      </c>
      <c r="F75" s="204" t="s">
        <v>2992</v>
      </c>
      <c r="G75" s="200"/>
      <c r="H75" s="209" t="s">
        <v>2778</v>
      </c>
      <c r="I75" s="207" t="s">
        <v>2994</v>
      </c>
      <c r="J75" s="201" t="s">
        <v>2989</v>
      </c>
      <c r="K75" s="207" t="s">
        <v>2990</v>
      </c>
      <c r="L75" s="2" t="s">
        <v>2062</v>
      </c>
    </row>
    <row r="76" spans="1:12" s="26" customFormat="1" ht="82.5" customHeight="1" x14ac:dyDescent="0.2">
      <c r="A76" s="42" t="s">
        <v>2995</v>
      </c>
      <c r="B76" s="198" t="s">
        <v>2542</v>
      </c>
      <c r="C76" s="198" t="s">
        <v>2969</v>
      </c>
      <c r="D76" s="198" t="s">
        <v>2996</v>
      </c>
      <c r="E76" s="199" t="s">
        <v>2923</v>
      </c>
      <c r="F76" s="103" t="s">
        <v>2491</v>
      </c>
      <c r="G76" s="200" t="s">
        <v>2817</v>
      </c>
      <c r="H76" s="209" t="s">
        <v>2778</v>
      </c>
      <c r="I76" s="202" t="s">
        <v>2998</v>
      </c>
      <c r="J76" s="201" t="s">
        <v>2872</v>
      </c>
      <c r="K76" s="207" t="s">
        <v>2997</v>
      </c>
      <c r="L76" s="2" t="s">
        <v>2062</v>
      </c>
    </row>
    <row r="77" spans="1:12" s="26" customFormat="1" ht="195.6" customHeight="1" x14ac:dyDescent="0.2">
      <c r="A77" s="42" t="s">
        <v>2925</v>
      </c>
      <c r="B77" s="198" t="s">
        <v>2542</v>
      </c>
      <c r="C77" s="198" t="s">
        <v>3005</v>
      </c>
      <c r="D77" s="198"/>
      <c r="E77" s="199" t="s">
        <v>3003</v>
      </c>
      <c r="F77" s="199" t="s">
        <v>3007</v>
      </c>
      <c r="G77" s="200" t="s">
        <v>3006</v>
      </c>
      <c r="H77" s="209" t="s">
        <v>2778</v>
      </c>
      <c r="I77" s="202" t="s">
        <v>3008</v>
      </c>
      <c r="J77" s="201" t="s">
        <v>3009</v>
      </c>
      <c r="K77" s="202" t="s">
        <v>3010</v>
      </c>
      <c r="L77" s="2" t="s">
        <v>2062</v>
      </c>
    </row>
    <row r="78" spans="1:12" s="26" customFormat="1" ht="93.75" customHeight="1" x14ac:dyDescent="0.2">
      <c r="A78" s="42" t="s">
        <v>2752</v>
      </c>
      <c r="B78" s="198" t="s">
        <v>2523</v>
      </c>
      <c r="C78" s="198" t="s">
        <v>3057</v>
      </c>
      <c r="D78" s="198"/>
      <c r="E78" s="199" t="s">
        <v>2886</v>
      </c>
      <c r="F78" s="199" t="s">
        <v>3058</v>
      </c>
      <c r="G78" s="200" t="s">
        <v>2619</v>
      </c>
      <c r="H78" s="209" t="s">
        <v>2778</v>
      </c>
      <c r="I78" s="202" t="s">
        <v>3059</v>
      </c>
      <c r="J78" s="201" t="s">
        <v>2647</v>
      </c>
      <c r="K78" s="202" t="s">
        <v>3060</v>
      </c>
      <c r="L78" s="2" t="s">
        <v>2062</v>
      </c>
    </row>
    <row r="79" spans="1:12" s="26" customFormat="1" ht="107.25" customHeight="1" x14ac:dyDescent="0.2">
      <c r="A79" s="42" t="s">
        <v>2752</v>
      </c>
      <c r="B79" s="198" t="s">
        <v>2516</v>
      </c>
      <c r="C79" s="198" t="s">
        <v>3062</v>
      </c>
      <c r="D79" s="198" t="s">
        <v>3064</v>
      </c>
      <c r="E79" s="199" t="s">
        <v>2886</v>
      </c>
      <c r="F79" s="199" t="s">
        <v>3063</v>
      </c>
      <c r="G79" s="200" t="s">
        <v>2619</v>
      </c>
      <c r="H79" s="209" t="s">
        <v>2778</v>
      </c>
      <c r="I79" s="202" t="s">
        <v>3065</v>
      </c>
      <c r="J79" s="201" t="s">
        <v>2872</v>
      </c>
      <c r="K79" s="202" t="s">
        <v>3066</v>
      </c>
      <c r="L79" s="2" t="s">
        <v>2062</v>
      </c>
    </row>
    <row r="80" spans="1:12" s="26" customFormat="1" ht="67.5" customHeight="1" x14ac:dyDescent="0.2">
      <c r="A80" s="42" t="s">
        <v>2420</v>
      </c>
      <c r="B80" s="198" t="s">
        <v>2658</v>
      </c>
      <c r="C80" s="198" t="s">
        <v>2486</v>
      </c>
      <c r="D80" s="198" t="s">
        <v>3069</v>
      </c>
      <c r="E80" s="199" t="s">
        <v>3070</v>
      </c>
      <c r="F80" s="199" t="s">
        <v>3071</v>
      </c>
      <c r="G80" s="200" t="s">
        <v>2619</v>
      </c>
      <c r="H80" s="209" t="s">
        <v>2778</v>
      </c>
      <c r="I80" s="202" t="s">
        <v>3072</v>
      </c>
      <c r="J80" s="201" t="s">
        <v>2883</v>
      </c>
      <c r="K80" s="202" t="s">
        <v>3073</v>
      </c>
      <c r="L80" s="2" t="s">
        <v>2062</v>
      </c>
    </row>
    <row r="81" spans="1:12" s="26" customFormat="1" ht="181.5" customHeight="1" x14ac:dyDescent="0.2">
      <c r="A81" s="42" t="s">
        <v>2348</v>
      </c>
      <c r="B81" s="198" t="s">
        <v>2546</v>
      </c>
      <c r="C81" s="198" t="s">
        <v>1657</v>
      </c>
      <c r="D81" s="198" t="s">
        <v>3082</v>
      </c>
      <c r="E81" s="199" t="s">
        <v>871</v>
      </c>
      <c r="F81" s="199" t="s">
        <v>3075</v>
      </c>
      <c r="G81" s="200" t="s">
        <v>2619</v>
      </c>
      <c r="H81" s="209" t="s">
        <v>2778</v>
      </c>
      <c r="I81" s="202" t="s">
        <v>3076</v>
      </c>
      <c r="J81" s="201" t="s">
        <v>3074</v>
      </c>
      <c r="K81" s="202" t="s">
        <v>3077</v>
      </c>
      <c r="L81" s="2" t="s">
        <v>2062</v>
      </c>
    </row>
    <row r="82" spans="1:12" s="26" customFormat="1" ht="48.75" customHeight="1" x14ac:dyDescent="0.2">
      <c r="A82" s="42" t="s">
        <v>2922</v>
      </c>
      <c r="B82" s="198" t="s">
        <v>2542</v>
      </c>
      <c r="C82" s="198" t="s">
        <v>3078</v>
      </c>
      <c r="D82" s="198" t="s">
        <v>3069</v>
      </c>
      <c r="E82" s="5" t="s">
        <v>2923</v>
      </c>
      <c r="F82" s="199" t="s">
        <v>3080</v>
      </c>
      <c r="G82" s="200" t="s">
        <v>2619</v>
      </c>
      <c r="H82" s="209" t="s">
        <v>2778</v>
      </c>
      <c r="I82" s="199" t="s">
        <v>3079</v>
      </c>
      <c r="J82" s="201" t="s">
        <v>2680</v>
      </c>
      <c r="K82" s="202" t="s">
        <v>3081</v>
      </c>
      <c r="L82" s="2" t="s">
        <v>2062</v>
      </c>
    </row>
    <row r="83" spans="1:12" s="26" customFormat="1" ht="205.5" customHeight="1" x14ac:dyDescent="0.2">
      <c r="A83" s="42" t="s">
        <v>2926</v>
      </c>
      <c r="B83" s="198" t="s">
        <v>2542</v>
      </c>
      <c r="C83" s="198" t="s">
        <v>3093</v>
      </c>
      <c r="D83" s="198" t="s">
        <v>3099</v>
      </c>
      <c r="E83" s="199" t="s">
        <v>3094</v>
      </c>
      <c r="F83" s="199" t="s">
        <v>3007</v>
      </c>
      <c r="G83" s="200" t="s">
        <v>3095</v>
      </c>
      <c r="H83" s="209" t="s">
        <v>2778</v>
      </c>
      <c r="I83" s="202" t="s">
        <v>3096</v>
      </c>
      <c r="J83" s="201" t="s">
        <v>3097</v>
      </c>
      <c r="K83" s="202" t="s">
        <v>3098</v>
      </c>
      <c r="L83" s="2" t="s">
        <v>2062</v>
      </c>
    </row>
    <row r="84" spans="1:12" s="26" customFormat="1" ht="88.5" customHeight="1" x14ac:dyDescent="0.2">
      <c r="A84" s="42" t="s">
        <v>1314</v>
      </c>
      <c r="B84" s="198" t="s">
        <v>2546</v>
      </c>
      <c r="C84" s="198" t="s">
        <v>3122</v>
      </c>
      <c r="D84" s="198" t="s">
        <v>3121</v>
      </c>
      <c r="E84" s="199" t="s">
        <v>2910</v>
      </c>
      <c r="F84" s="199" t="s">
        <v>3123</v>
      </c>
      <c r="G84" s="200" t="s">
        <v>2619</v>
      </c>
      <c r="H84" s="209" t="s">
        <v>2778</v>
      </c>
      <c r="I84" s="202" t="s">
        <v>3124</v>
      </c>
      <c r="J84" s="210" t="s">
        <v>3125</v>
      </c>
      <c r="K84" s="202" t="s">
        <v>3126</v>
      </c>
      <c r="L84" s="2" t="s">
        <v>2062</v>
      </c>
    </row>
    <row r="85" spans="1:12" s="26" customFormat="1" ht="137.25" customHeight="1" x14ac:dyDescent="0.2">
      <c r="A85" s="42" t="s">
        <v>3154</v>
      </c>
      <c r="B85" s="198" t="s">
        <v>2531</v>
      </c>
      <c r="C85" s="198" t="s">
        <v>3155</v>
      </c>
      <c r="D85" s="198" t="s">
        <v>3156</v>
      </c>
      <c r="E85" s="199" t="s">
        <v>3003</v>
      </c>
      <c r="F85" s="199" t="s">
        <v>3007</v>
      </c>
      <c r="G85" s="200" t="s">
        <v>3006</v>
      </c>
      <c r="H85" s="209" t="s">
        <v>2778</v>
      </c>
      <c r="I85" s="202" t="s">
        <v>3157</v>
      </c>
      <c r="J85" s="201" t="s">
        <v>3159</v>
      </c>
      <c r="K85" s="202" t="s">
        <v>3158</v>
      </c>
      <c r="L85" s="2" t="s">
        <v>2062</v>
      </c>
    </row>
    <row r="86" spans="1:12" s="26" customFormat="1" ht="69.75" customHeight="1" x14ac:dyDescent="0.2">
      <c r="A86" s="42" t="s">
        <v>2926</v>
      </c>
      <c r="B86" s="198" t="s">
        <v>2577</v>
      </c>
      <c r="C86" s="198" t="s">
        <v>2651</v>
      </c>
      <c r="D86" s="198" t="s">
        <v>2708</v>
      </c>
      <c r="E86" s="199" t="s">
        <v>3094</v>
      </c>
      <c r="F86" s="199" t="s">
        <v>3007</v>
      </c>
      <c r="G86" s="200" t="s">
        <v>3095</v>
      </c>
      <c r="H86" s="209" t="s">
        <v>2778</v>
      </c>
      <c r="I86" s="202" t="s">
        <v>3170</v>
      </c>
      <c r="J86" s="201" t="s">
        <v>2872</v>
      </c>
      <c r="K86" s="202" t="s">
        <v>3171</v>
      </c>
      <c r="L86" s="2" t="s">
        <v>2062</v>
      </c>
    </row>
    <row r="87" spans="1:12" s="26" customFormat="1" ht="27.75" customHeight="1" x14ac:dyDescent="0.2">
      <c r="A87" s="42"/>
      <c r="B87" s="42"/>
      <c r="C87" s="42"/>
      <c r="D87" s="42"/>
      <c r="E87" s="50"/>
      <c r="F87" s="50"/>
      <c r="G87" s="56"/>
      <c r="H87" s="7"/>
      <c r="I87" s="2"/>
      <c r="J87" s="7"/>
      <c r="K87" s="5"/>
      <c r="L87" s="5"/>
    </row>
    <row r="88" spans="1:12" s="26" customFormat="1" ht="27.75" customHeight="1" x14ac:dyDescent="0.2">
      <c r="A88" s="42"/>
      <c r="B88" s="42"/>
      <c r="C88" s="42"/>
      <c r="D88" s="42"/>
      <c r="E88" s="50"/>
      <c r="F88" s="50"/>
      <c r="G88" s="56"/>
      <c r="H88" s="7"/>
      <c r="I88" s="2"/>
      <c r="J88" s="7"/>
      <c r="K88" s="5"/>
      <c r="L88" s="5"/>
    </row>
    <row r="89" spans="1:12" s="26" customFormat="1" ht="27.75" customHeight="1" x14ac:dyDescent="0.2">
      <c r="A89" s="42"/>
      <c r="B89" s="42"/>
      <c r="C89" s="42"/>
      <c r="D89" s="42"/>
      <c r="E89" s="50"/>
      <c r="F89" s="50"/>
      <c r="G89" s="56"/>
      <c r="H89" s="7"/>
      <c r="I89" s="2"/>
      <c r="J89" s="7"/>
      <c r="K89" s="5"/>
      <c r="L89" s="5"/>
    </row>
    <row r="90" spans="1:12" s="26" customFormat="1" ht="27.75" customHeight="1" x14ac:dyDescent="0.2">
      <c r="A90" s="42"/>
      <c r="B90" s="42"/>
      <c r="C90" s="42"/>
      <c r="D90" s="42"/>
      <c r="E90" s="50"/>
      <c r="F90" s="50"/>
      <c r="G90" s="56"/>
      <c r="H90" s="7"/>
      <c r="I90" s="2"/>
      <c r="J90" s="7"/>
      <c r="K90" s="5"/>
      <c r="L90" s="5"/>
    </row>
    <row r="91" spans="1:12" s="26" customFormat="1" ht="27.75" customHeight="1" x14ac:dyDescent="0.2">
      <c r="A91" s="42"/>
      <c r="B91" s="42"/>
      <c r="C91" s="42"/>
      <c r="D91" s="42"/>
      <c r="E91" s="50"/>
      <c r="F91" s="50"/>
      <c r="G91" s="56"/>
      <c r="H91" s="7"/>
      <c r="I91" s="2"/>
      <c r="J91" s="7"/>
      <c r="K91" s="5"/>
      <c r="L91" s="5"/>
    </row>
    <row r="92" spans="1:12" s="26" customFormat="1" ht="27.75" customHeight="1" x14ac:dyDescent="0.2">
      <c r="A92" s="42"/>
      <c r="B92" s="42"/>
      <c r="C92" s="42"/>
      <c r="D92" s="42"/>
      <c r="E92" s="50"/>
      <c r="F92" s="50"/>
      <c r="G92" s="56"/>
      <c r="H92" s="7"/>
      <c r="I92" s="2"/>
      <c r="J92" s="7"/>
      <c r="K92" s="5"/>
      <c r="L92" s="5"/>
    </row>
    <row r="93" spans="1:12" s="26" customFormat="1" ht="27.75" customHeight="1" x14ac:dyDescent="0.2">
      <c r="A93" s="42"/>
      <c r="B93" s="42"/>
      <c r="C93" s="42"/>
      <c r="D93" s="42"/>
      <c r="E93" s="50"/>
      <c r="F93" s="50"/>
      <c r="G93" s="56"/>
      <c r="H93" s="7"/>
      <c r="I93" s="2"/>
      <c r="J93" s="7"/>
      <c r="K93" s="5"/>
      <c r="L93" s="5"/>
    </row>
    <row r="94" spans="1:12" s="26" customFormat="1" ht="27.75" customHeight="1" x14ac:dyDescent="0.2">
      <c r="A94" s="42"/>
      <c r="B94" s="42"/>
      <c r="C94" s="42"/>
      <c r="D94" s="42"/>
      <c r="E94" s="50"/>
      <c r="F94" s="50"/>
      <c r="G94" s="56"/>
      <c r="H94" s="7"/>
      <c r="I94" s="2"/>
      <c r="J94" s="7"/>
      <c r="K94" s="5"/>
      <c r="L94" s="5"/>
    </row>
    <row r="95" spans="1:12" s="26" customFormat="1" ht="27.75" customHeight="1" x14ac:dyDescent="0.2">
      <c r="A95" s="42"/>
      <c r="B95" s="42"/>
      <c r="C95" s="42"/>
      <c r="D95" s="42"/>
      <c r="E95" s="50"/>
      <c r="F95" s="50"/>
      <c r="G95" s="56"/>
      <c r="H95" s="7"/>
      <c r="I95" s="2"/>
      <c r="J95" s="7"/>
      <c r="K95" s="5"/>
      <c r="L95" s="5"/>
    </row>
    <row r="96" spans="1:12" s="26" customFormat="1" ht="27.75" customHeight="1" x14ac:dyDescent="0.2">
      <c r="A96" s="42"/>
      <c r="B96" s="42"/>
      <c r="C96" s="42"/>
      <c r="D96" s="42"/>
      <c r="E96" s="50"/>
      <c r="F96" s="50"/>
      <c r="G96" s="56"/>
      <c r="H96" s="7"/>
      <c r="I96" s="2"/>
      <c r="J96" s="7"/>
      <c r="K96" s="5"/>
      <c r="L96" s="5"/>
    </row>
    <row r="97" spans="1:12" s="26" customFormat="1" ht="27.75" customHeight="1" x14ac:dyDescent="0.2">
      <c r="A97" s="42"/>
      <c r="B97" s="42"/>
      <c r="C97" s="42"/>
      <c r="D97" s="42"/>
      <c r="E97" s="50"/>
      <c r="F97" s="50"/>
      <c r="G97" s="56"/>
      <c r="H97" s="7"/>
      <c r="I97" s="2"/>
      <c r="J97" s="7"/>
      <c r="K97" s="5"/>
      <c r="L97" s="5"/>
    </row>
    <row r="98" spans="1:12" s="26" customFormat="1" ht="27.75" customHeight="1" x14ac:dyDescent="0.2">
      <c r="A98" s="42"/>
      <c r="B98" s="42"/>
      <c r="C98" s="42"/>
      <c r="D98" s="42"/>
      <c r="E98" s="50"/>
      <c r="F98" s="50"/>
      <c r="G98" s="56"/>
      <c r="H98" s="7"/>
      <c r="I98" s="2"/>
      <c r="J98" s="7"/>
      <c r="K98" s="5"/>
      <c r="L98" s="5"/>
    </row>
    <row r="99" spans="1:12" s="26" customFormat="1" ht="27.75" customHeight="1" x14ac:dyDescent="0.2">
      <c r="A99" s="42"/>
      <c r="B99" s="42"/>
      <c r="C99" s="42"/>
      <c r="D99" s="42"/>
      <c r="E99" s="50"/>
      <c r="F99" s="50"/>
      <c r="G99" s="134"/>
      <c r="H99" s="7"/>
      <c r="I99" s="2"/>
      <c r="J99" s="7"/>
      <c r="K99" s="5"/>
      <c r="L99" s="5"/>
    </row>
    <row r="100" spans="1:12" s="26" customFormat="1" ht="27.75" customHeight="1" x14ac:dyDescent="0.2">
      <c r="A100" s="42"/>
      <c r="B100" s="42"/>
      <c r="C100" s="42"/>
      <c r="D100" s="42"/>
      <c r="E100" s="50"/>
      <c r="F100" s="50"/>
      <c r="G100" s="56"/>
      <c r="H100" s="7"/>
      <c r="I100" s="2"/>
      <c r="J100" s="7"/>
      <c r="K100" s="5"/>
      <c r="L100" s="5"/>
    </row>
    <row r="101" spans="1:12" s="26" customFormat="1" ht="27.75" customHeight="1" x14ac:dyDescent="0.2">
      <c r="A101" s="42"/>
      <c r="B101" s="42"/>
      <c r="C101" s="42"/>
      <c r="D101" s="42"/>
      <c r="E101" s="50"/>
      <c r="F101" s="50"/>
      <c r="G101" s="56"/>
      <c r="H101" s="7"/>
      <c r="I101" s="2"/>
      <c r="J101" s="7"/>
      <c r="K101" s="5"/>
      <c r="L101" s="5"/>
    </row>
    <row r="102" spans="1:12" s="26" customFormat="1" ht="27.75" customHeight="1" x14ac:dyDescent="0.2">
      <c r="A102" s="42"/>
      <c r="B102" s="42"/>
      <c r="C102" s="42"/>
      <c r="D102" s="42"/>
      <c r="E102" s="50"/>
      <c r="F102" s="50"/>
      <c r="G102" s="134"/>
      <c r="H102" s="7"/>
      <c r="I102" s="2"/>
      <c r="J102" s="7"/>
      <c r="K102" s="5"/>
      <c r="L102" s="5"/>
    </row>
    <row r="103" spans="1:12" s="26" customFormat="1" ht="27.75" customHeight="1" x14ac:dyDescent="0.2">
      <c r="A103" s="42"/>
      <c r="B103" s="42"/>
      <c r="C103" s="42"/>
      <c r="D103" s="42"/>
      <c r="E103" s="50"/>
      <c r="F103" s="50"/>
      <c r="G103" s="134"/>
      <c r="H103" s="7"/>
      <c r="I103" s="2"/>
      <c r="J103" s="7"/>
      <c r="K103" s="5"/>
      <c r="L103" s="5"/>
    </row>
    <row r="104" spans="1:12" s="26" customFormat="1" ht="27.75" customHeight="1" x14ac:dyDescent="0.2">
      <c r="A104" s="42"/>
      <c r="B104" s="42"/>
      <c r="C104" s="42"/>
      <c r="D104" s="42"/>
      <c r="E104" s="50"/>
      <c r="F104" s="50"/>
      <c r="G104" s="56"/>
      <c r="H104" s="7"/>
      <c r="I104" s="2"/>
      <c r="J104" s="7"/>
      <c r="K104" s="5"/>
      <c r="L104" s="5"/>
    </row>
    <row r="105" spans="1:12" s="26" customFormat="1" ht="27.75" customHeight="1" x14ac:dyDescent="0.2">
      <c r="A105" s="42"/>
      <c r="B105" s="42"/>
      <c r="C105" s="42"/>
      <c r="D105" s="42"/>
      <c r="E105" s="50"/>
      <c r="F105" s="50"/>
      <c r="G105" s="56"/>
      <c r="H105" s="7"/>
      <c r="I105" s="2"/>
      <c r="J105" s="7"/>
      <c r="K105" s="5"/>
      <c r="L105" s="5"/>
    </row>
    <row r="106" spans="1:12" s="26" customFormat="1" ht="27.75" customHeight="1" x14ac:dyDescent="0.2">
      <c r="A106" s="42"/>
      <c r="B106" s="42"/>
      <c r="C106" s="42"/>
      <c r="D106" s="42"/>
      <c r="E106" s="50"/>
      <c r="F106" s="50"/>
      <c r="G106" s="56"/>
      <c r="H106" s="7"/>
      <c r="I106" s="2"/>
      <c r="J106" s="7"/>
      <c r="K106" s="5"/>
      <c r="L106" s="5"/>
    </row>
    <row r="107" spans="1:12" s="26" customFormat="1" ht="27.75" customHeight="1" x14ac:dyDescent="0.2">
      <c r="A107" s="42"/>
      <c r="B107" s="42"/>
      <c r="C107" s="42"/>
      <c r="D107" s="42"/>
      <c r="E107" s="50"/>
      <c r="F107" s="152"/>
      <c r="G107" s="56"/>
      <c r="H107" s="7"/>
      <c r="I107" s="2"/>
      <c r="J107" s="7"/>
      <c r="K107" s="5"/>
      <c r="L107" s="5"/>
    </row>
    <row r="108" spans="1:12" s="26" customFormat="1" ht="27.75" customHeight="1" x14ac:dyDescent="0.2">
      <c r="A108" s="42"/>
      <c r="B108" s="42"/>
      <c r="C108" s="42"/>
      <c r="D108" s="42"/>
      <c r="E108" s="50"/>
      <c r="F108" s="152"/>
      <c r="G108" s="56"/>
      <c r="H108" s="7"/>
      <c r="I108" s="2"/>
      <c r="J108" s="7"/>
      <c r="K108" s="5"/>
      <c r="L108" s="5"/>
    </row>
    <row r="109" spans="1:12" s="26" customFormat="1" ht="27.75" customHeight="1" x14ac:dyDescent="0.2">
      <c r="A109" s="42"/>
      <c r="B109" s="42"/>
      <c r="C109" s="42"/>
      <c r="D109" s="42"/>
      <c r="E109" s="50"/>
      <c r="F109" s="153"/>
      <c r="G109" s="56"/>
      <c r="H109" s="7"/>
      <c r="I109" s="2"/>
      <c r="J109" s="7"/>
      <c r="K109" s="5"/>
      <c r="L109" s="5"/>
    </row>
    <row r="110" spans="1:12" s="26" customFormat="1" ht="27.75" customHeight="1" x14ac:dyDescent="0.2">
      <c r="A110" s="42"/>
      <c r="B110" s="42"/>
      <c r="C110" s="42"/>
      <c r="D110" s="42"/>
      <c r="E110" s="50"/>
      <c r="F110" s="153"/>
      <c r="G110" s="56"/>
      <c r="H110" s="7"/>
      <c r="I110" s="2"/>
      <c r="J110" s="7"/>
      <c r="K110" s="5"/>
      <c r="L110" s="5"/>
    </row>
    <row r="111" spans="1:12" s="26" customFormat="1" ht="27.75" customHeight="1" x14ac:dyDescent="0.2">
      <c r="A111" s="40"/>
      <c r="B111" s="40"/>
      <c r="C111" s="40"/>
      <c r="D111" s="40"/>
      <c r="E111" s="50"/>
      <c r="F111" s="50"/>
      <c r="G111" s="56"/>
      <c r="H111" s="7"/>
      <c r="I111" s="2"/>
      <c r="J111" s="7"/>
      <c r="K111" s="5"/>
      <c r="L111" s="5"/>
    </row>
    <row r="112" spans="1:12" s="26" customFormat="1" ht="27.75" customHeight="1" x14ac:dyDescent="0.2">
      <c r="A112" s="42"/>
      <c r="B112" s="42"/>
      <c r="C112" s="42"/>
      <c r="D112" s="42"/>
      <c r="E112" s="124"/>
      <c r="F112" s="124"/>
      <c r="G112" s="56"/>
      <c r="H112" s="7"/>
      <c r="I112" s="2"/>
      <c r="J112" s="7"/>
      <c r="K112" s="5"/>
      <c r="L112" s="5"/>
    </row>
    <row r="113" spans="1:12" s="26" customFormat="1" ht="27.75" customHeight="1" x14ac:dyDescent="0.2">
      <c r="A113" s="42"/>
      <c r="B113" s="42"/>
      <c r="C113" s="42"/>
      <c r="D113" s="42"/>
      <c r="E113" s="103"/>
      <c r="F113" s="103"/>
      <c r="G113" s="56"/>
      <c r="H113" s="7"/>
      <c r="I113" s="2"/>
      <c r="J113" s="7"/>
      <c r="K113" s="5"/>
      <c r="L113" s="5"/>
    </row>
    <row r="114" spans="1:12" s="26" customFormat="1" ht="27.75" customHeight="1" x14ac:dyDescent="0.2">
      <c r="A114" s="42"/>
      <c r="B114" s="42"/>
      <c r="C114" s="42"/>
      <c r="D114" s="42"/>
      <c r="E114" s="103"/>
      <c r="F114" s="103"/>
      <c r="G114" s="56"/>
      <c r="H114" s="7"/>
      <c r="I114" s="2"/>
      <c r="J114" s="7"/>
      <c r="K114" s="5"/>
      <c r="L114" s="5"/>
    </row>
    <row r="115" spans="1:12" s="26" customFormat="1" ht="27.75" customHeight="1" x14ac:dyDescent="0.2">
      <c r="A115" s="42"/>
      <c r="B115" s="42"/>
      <c r="C115" s="42"/>
      <c r="D115" s="42"/>
      <c r="E115" s="103"/>
      <c r="F115" s="103"/>
      <c r="G115" s="56"/>
      <c r="H115" s="7"/>
      <c r="I115" s="2"/>
      <c r="J115" s="7"/>
      <c r="K115" s="5"/>
      <c r="L115" s="5"/>
    </row>
    <row r="116" spans="1:12" s="26" customFormat="1" ht="27.75" customHeight="1" x14ac:dyDescent="0.2">
      <c r="A116" s="42"/>
      <c r="B116" s="42"/>
      <c r="C116" s="42"/>
      <c r="D116" s="42"/>
      <c r="E116" s="103"/>
      <c r="F116" s="103"/>
      <c r="G116" s="56"/>
      <c r="H116" s="7"/>
      <c r="I116" s="2"/>
      <c r="J116" s="7"/>
      <c r="K116" s="5"/>
      <c r="L116" s="5"/>
    </row>
    <row r="117" spans="1:12" s="26" customFormat="1" ht="27.75" customHeight="1" x14ac:dyDescent="0.2">
      <c r="A117" s="42"/>
      <c r="B117" s="42"/>
      <c r="C117" s="42"/>
      <c r="D117" s="42"/>
      <c r="E117" s="103"/>
      <c r="F117" s="103"/>
      <c r="G117" s="56"/>
      <c r="H117" s="7"/>
      <c r="I117" s="2"/>
      <c r="J117" s="7"/>
      <c r="K117" s="5"/>
      <c r="L117" s="5"/>
    </row>
    <row r="118" spans="1:12" s="26" customFormat="1" ht="27.75" customHeight="1" x14ac:dyDescent="0.2">
      <c r="A118" s="42"/>
      <c r="B118" s="42"/>
      <c r="C118" s="42"/>
      <c r="D118" s="42"/>
      <c r="E118" s="103"/>
      <c r="F118" s="103"/>
      <c r="G118" s="56"/>
      <c r="H118" s="7"/>
      <c r="I118" s="2"/>
      <c r="J118" s="7"/>
      <c r="K118" s="5"/>
      <c r="L118" s="5"/>
    </row>
    <row r="119" spans="1:12" s="26" customFormat="1" ht="27.75" customHeight="1" x14ac:dyDescent="0.2">
      <c r="A119" s="42"/>
      <c r="B119" s="42"/>
      <c r="C119" s="42"/>
      <c r="D119" s="42"/>
      <c r="E119" s="103"/>
      <c r="F119" s="50"/>
      <c r="G119" s="56"/>
      <c r="H119" s="7"/>
      <c r="I119" s="2"/>
      <c r="J119" s="7"/>
      <c r="K119" s="5"/>
      <c r="L119" s="5"/>
    </row>
    <row r="120" spans="1:12" s="26" customFormat="1" ht="27.75" customHeight="1" x14ac:dyDescent="0.2">
      <c r="A120" s="42"/>
      <c r="B120" s="42"/>
      <c r="C120" s="42"/>
      <c r="D120" s="42"/>
      <c r="E120" s="103"/>
      <c r="F120" s="103"/>
      <c r="G120" s="56"/>
      <c r="H120" s="7"/>
      <c r="I120" s="2"/>
      <c r="J120" s="7"/>
      <c r="K120" s="5"/>
      <c r="L120" s="5"/>
    </row>
    <row r="121" spans="1:12" s="26" customFormat="1" ht="27.75" customHeight="1" x14ac:dyDescent="0.2">
      <c r="A121" s="42"/>
      <c r="B121" s="42"/>
      <c r="C121" s="42"/>
      <c r="D121" s="42"/>
      <c r="E121" s="103"/>
      <c r="F121" s="103"/>
      <c r="G121" s="56"/>
      <c r="H121" s="7"/>
      <c r="I121" s="2"/>
      <c r="J121" s="7"/>
      <c r="K121" s="5"/>
      <c r="L121" s="5"/>
    </row>
    <row r="122" spans="1:12" s="26" customFormat="1" ht="27.75" customHeight="1" x14ac:dyDescent="0.2">
      <c r="A122" s="42"/>
      <c r="B122" s="42"/>
      <c r="C122" s="42"/>
      <c r="D122" s="42"/>
      <c r="E122" s="103"/>
      <c r="F122" s="103"/>
      <c r="G122" s="56"/>
      <c r="H122" s="7"/>
      <c r="I122" s="2"/>
      <c r="J122" s="7"/>
      <c r="K122" s="5"/>
      <c r="L122" s="5"/>
    </row>
    <row r="123" spans="1:12" s="26" customFormat="1" ht="27.75" customHeight="1" x14ac:dyDescent="0.2">
      <c r="A123" s="42"/>
      <c r="B123" s="42"/>
      <c r="C123" s="42"/>
      <c r="D123" s="42"/>
      <c r="E123" s="103"/>
      <c r="F123" s="103"/>
      <c r="G123" s="56"/>
      <c r="H123" s="7"/>
      <c r="I123" s="2"/>
      <c r="J123" s="7"/>
      <c r="K123" s="5"/>
      <c r="L123" s="5"/>
    </row>
    <row r="124" spans="1:12" s="26" customFormat="1" ht="27.75" customHeight="1" x14ac:dyDescent="0.2">
      <c r="A124" s="42"/>
      <c r="B124" s="42"/>
      <c r="C124" s="42"/>
      <c r="D124" s="42"/>
      <c r="E124" s="103"/>
      <c r="F124" s="103"/>
      <c r="G124" s="56"/>
      <c r="H124" s="7"/>
      <c r="I124" s="2"/>
      <c r="J124" s="7"/>
      <c r="K124" s="5"/>
      <c r="L124" s="5"/>
    </row>
    <row r="125" spans="1:12" s="26" customFormat="1" ht="27.75" customHeight="1" x14ac:dyDescent="0.2">
      <c r="A125" s="42"/>
      <c r="B125" s="42"/>
      <c r="C125" s="42"/>
      <c r="D125" s="42"/>
      <c r="E125" s="103"/>
      <c r="F125" s="103"/>
      <c r="G125" s="56"/>
      <c r="H125" s="7"/>
      <c r="I125" s="2"/>
      <c r="J125" s="7"/>
      <c r="K125" s="5"/>
      <c r="L125" s="5"/>
    </row>
    <row r="126" spans="1:12" s="26" customFormat="1" ht="27.75" customHeight="1" x14ac:dyDescent="0.2">
      <c r="A126" s="42"/>
      <c r="B126" s="42"/>
      <c r="C126" s="42"/>
      <c r="D126" s="42"/>
      <c r="E126" s="103"/>
      <c r="F126" s="103"/>
      <c r="G126" s="56"/>
      <c r="H126" s="7"/>
      <c r="I126" s="2"/>
      <c r="J126" s="7"/>
      <c r="K126" s="5"/>
      <c r="L126" s="5"/>
    </row>
    <row r="127" spans="1:12" s="26" customFormat="1" ht="27.75" customHeight="1" x14ac:dyDescent="0.2">
      <c r="A127" s="42"/>
      <c r="B127" s="42"/>
      <c r="C127" s="42"/>
      <c r="D127" s="42"/>
      <c r="E127" s="103"/>
      <c r="F127" s="103"/>
      <c r="G127" s="56"/>
      <c r="H127" s="7"/>
      <c r="I127" s="2"/>
      <c r="J127" s="7"/>
      <c r="K127" s="5"/>
      <c r="L127" s="5"/>
    </row>
    <row r="128" spans="1:12" s="26" customFormat="1" ht="27.75" customHeight="1" x14ac:dyDescent="0.2">
      <c r="A128" s="42"/>
      <c r="B128" s="42"/>
      <c r="C128" s="42"/>
      <c r="D128" s="42"/>
      <c r="E128" s="103"/>
      <c r="F128" s="103"/>
      <c r="G128" s="56"/>
      <c r="H128" s="7"/>
      <c r="I128" s="2"/>
      <c r="J128" s="7"/>
      <c r="K128" s="5"/>
      <c r="L128" s="5"/>
    </row>
    <row r="129" spans="1:12" s="26" customFormat="1" ht="27.75" customHeight="1" x14ac:dyDescent="0.2">
      <c r="A129" s="42"/>
      <c r="B129" s="42"/>
      <c r="C129" s="42"/>
      <c r="D129" s="42"/>
      <c r="E129" s="103"/>
      <c r="F129" s="103"/>
      <c r="G129" s="56"/>
      <c r="H129" s="7"/>
      <c r="I129" s="2"/>
      <c r="J129" s="7"/>
      <c r="K129" s="5"/>
      <c r="L129" s="5"/>
    </row>
    <row r="130" spans="1:12" s="26" customFormat="1" ht="27.75" customHeight="1" x14ac:dyDescent="0.2">
      <c r="A130" s="42"/>
      <c r="B130" s="42"/>
      <c r="C130" s="42"/>
      <c r="D130" s="42"/>
      <c r="E130" s="103"/>
      <c r="F130" s="103"/>
      <c r="G130" s="56"/>
      <c r="H130" s="7"/>
      <c r="I130" s="2"/>
      <c r="J130" s="7"/>
      <c r="K130" s="5"/>
      <c r="L130" s="5"/>
    </row>
    <row r="131" spans="1:12" s="26" customFormat="1" ht="27.75" customHeight="1" x14ac:dyDescent="0.2">
      <c r="A131" s="42"/>
      <c r="B131" s="42"/>
      <c r="C131" s="42"/>
      <c r="D131" s="42"/>
      <c r="E131" s="103"/>
      <c r="F131" s="103"/>
      <c r="G131" s="56"/>
      <c r="H131" s="7"/>
      <c r="I131" s="2"/>
      <c r="J131" s="7"/>
      <c r="K131" s="5"/>
      <c r="L131" s="5"/>
    </row>
    <row r="132" spans="1:12" s="26" customFormat="1" ht="27.75" customHeight="1" x14ac:dyDescent="0.2">
      <c r="A132" s="42"/>
      <c r="B132" s="42"/>
      <c r="C132" s="42"/>
      <c r="D132" s="42"/>
      <c r="E132" s="103"/>
      <c r="F132" s="103"/>
      <c r="G132" s="56"/>
      <c r="H132" s="7"/>
      <c r="I132" s="2"/>
      <c r="J132" s="7"/>
      <c r="K132" s="5"/>
      <c r="L132" s="5"/>
    </row>
    <row r="133" spans="1:12" s="26" customFormat="1" ht="27.75" customHeight="1" x14ac:dyDescent="0.2">
      <c r="A133" s="42"/>
      <c r="B133" s="42"/>
      <c r="C133" s="42"/>
      <c r="D133" s="42"/>
      <c r="E133" s="103"/>
      <c r="F133" s="103"/>
      <c r="G133" s="56"/>
      <c r="H133" s="7"/>
      <c r="I133" s="2"/>
      <c r="J133" s="7"/>
      <c r="K133" s="5"/>
      <c r="L133" s="5"/>
    </row>
    <row r="134" spans="1:12" s="26" customFormat="1" ht="27.75" customHeight="1" x14ac:dyDescent="0.2">
      <c r="A134" s="42"/>
      <c r="B134" s="42"/>
      <c r="C134" s="42"/>
      <c r="D134" s="42"/>
      <c r="E134" s="103"/>
      <c r="F134" s="103"/>
      <c r="G134" s="56"/>
      <c r="H134" s="7"/>
      <c r="I134" s="2"/>
      <c r="J134" s="7"/>
      <c r="K134" s="5"/>
      <c r="L134" s="5"/>
    </row>
    <row r="135" spans="1:12" s="26" customFormat="1" ht="27.75" customHeight="1" x14ac:dyDescent="0.2">
      <c r="A135" s="42"/>
      <c r="B135" s="42"/>
      <c r="C135" s="42"/>
      <c r="D135" s="42"/>
      <c r="E135" s="103"/>
      <c r="F135" s="103"/>
      <c r="G135" s="56"/>
      <c r="H135" s="7"/>
      <c r="I135" s="2"/>
      <c r="J135" s="7"/>
      <c r="K135" s="5"/>
      <c r="L135" s="5"/>
    </row>
    <row r="136" spans="1:12" s="26" customFormat="1" ht="27.75" customHeight="1" x14ac:dyDescent="0.2">
      <c r="A136" s="42"/>
      <c r="B136" s="42"/>
      <c r="C136" s="42"/>
      <c r="D136" s="42"/>
      <c r="E136" s="103"/>
      <c r="F136" s="103"/>
      <c r="G136" s="56"/>
      <c r="H136" s="7"/>
      <c r="I136" s="2"/>
      <c r="J136" s="7"/>
      <c r="K136" s="5"/>
      <c r="L136" s="5"/>
    </row>
    <row r="137" spans="1:12" s="26" customFormat="1" ht="27.75" customHeight="1" x14ac:dyDescent="0.2">
      <c r="A137" s="42"/>
      <c r="B137" s="42"/>
      <c r="C137" s="42"/>
      <c r="D137" s="42"/>
      <c r="E137" s="103"/>
      <c r="F137" s="103"/>
      <c r="G137" s="56"/>
      <c r="H137" s="7"/>
      <c r="I137" s="5"/>
      <c r="J137" s="7"/>
      <c r="K137" s="5"/>
      <c r="L137" s="5"/>
    </row>
    <row r="138" spans="1:12" s="26" customFormat="1" ht="27.75" customHeight="1" x14ac:dyDescent="0.2">
      <c r="A138" s="42"/>
      <c r="B138" s="42"/>
      <c r="C138" s="42"/>
      <c r="D138" s="42"/>
      <c r="E138" s="103"/>
      <c r="F138" s="103"/>
      <c r="G138" s="56"/>
      <c r="H138" s="7"/>
      <c r="I138" s="5"/>
      <c r="J138" s="7"/>
      <c r="K138" s="5"/>
      <c r="L138" s="5"/>
    </row>
    <row r="139" spans="1:12" s="26" customFormat="1" ht="27.75" customHeight="1" x14ac:dyDescent="0.2">
      <c r="A139" s="42"/>
      <c r="B139" s="42"/>
      <c r="C139" s="42"/>
      <c r="D139" s="42"/>
      <c r="E139" s="103"/>
      <c r="F139" s="103"/>
      <c r="G139" s="56"/>
      <c r="H139" s="7"/>
      <c r="I139" s="5"/>
      <c r="J139" s="7"/>
      <c r="K139" s="5"/>
      <c r="L139" s="5"/>
    </row>
    <row r="140" spans="1:12" s="26" customFormat="1" ht="27.75" customHeight="1" x14ac:dyDescent="0.2">
      <c r="A140" s="42"/>
      <c r="B140" s="42"/>
      <c r="C140" s="42"/>
      <c r="D140" s="42"/>
      <c r="E140" s="103"/>
      <c r="F140" s="103"/>
      <c r="G140" s="56"/>
      <c r="H140" s="7"/>
      <c r="I140" s="5"/>
      <c r="J140" s="7"/>
      <c r="K140" s="5"/>
      <c r="L140" s="5"/>
    </row>
    <row r="141" spans="1:12" s="26" customFormat="1" ht="27.75" customHeight="1" x14ac:dyDescent="0.2">
      <c r="A141" s="42"/>
      <c r="B141" s="42"/>
      <c r="C141" s="42"/>
      <c r="D141" s="42"/>
      <c r="E141" s="103"/>
      <c r="F141" s="103"/>
      <c r="G141" s="56"/>
      <c r="H141" s="7"/>
      <c r="I141" s="5"/>
      <c r="J141" s="7"/>
      <c r="K141" s="5"/>
      <c r="L141" s="5"/>
    </row>
    <row r="142" spans="1:12" s="26" customFormat="1" ht="27.75" customHeight="1" x14ac:dyDescent="0.2">
      <c r="A142" s="42"/>
      <c r="B142" s="42"/>
      <c r="C142" s="42"/>
      <c r="D142" s="42"/>
      <c r="E142" s="103"/>
      <c r="F142" s="103"/>
      <c r="G142" s="56"/>
      <c r="H142" s="7"/>
      <c r="I142" s="5"/>
      <c r="J142" s="7"/>
      <c r="K142" s="5"/>
      <c r="L142" s="5"/>
    </row>
    <row r="143" spans="1:12" s="26" customFormat="1" ht="27.75" customHeight="1" x14ac:dyDescent="0.2">
      <c r="A143" s="42"/>
      <c r="B143" s="42"/>
      <c r="C143" s="42"/>
      <c r="D143" s="42"/>
      <c r="E143" s="103"/>
      <c r="F143" s="103"/>
      <c r="G143" s="56"/>
      <c r="H143" s="7"/>
      <c r="I143" s="5"/>
      <c r="J143" s="7"/>
      <c r="K143" s="5"/>
      <c r="L143" s="5"/>
    </row>
    <row r="144" spans="1:12" s="26" customFormat="1" ht="27.75" customHeight="1" x14ac:dyDescent="0.2">
      <c r="A144" s="42"/>
      <c r="B144" s="42"/>
      <c r="C144" s="42"/>
      <c r="D144" s="42"/>
      <c r="E144" s="103"/>
      <c r="F144" s="103"/>
      <c r="G144" s="56"/>
      <c r="H144" s="7"/>
      <c r="I144" s="5"/>
      <c r="J144" s="7"/>
      <c r="K144" s="5"/>
      <c r="L144" s="5"/>
    </row>
    <row r="145" spans="1:12" s="26" customFormat="1" ht="27.75" customHeight="1" x14ac:dyDescent="0.2">
      <c r="A145" s="42"/>
      <c r="B145" s="42"/>
      <c r="C145" s="42"/>
      <c r="D145" s="42"/>
      <c r="E145" s="103"/>
      <c r="F145" s="103"/>
      <c r="G145" s="56"/>
      <c r="H145" s="7"/>
      <c r="I145" s="5"/>
      <c r="J145" s="7"/>
      <c r="K145" s="5"/>
      <c r="L145" s="5"/>
    </row>
    <row r="146" spans="1:12" s="26" customFormat="1" ht="27.75" customHeight="1" x14ac:dyDescent="0.2">
      <c r="A146" s="42"/>
      <c r="B146" s="42"/>
      <c r="C146" s="42"/>
      <c r="D146" s="42"/>
      <c r="E146" s="103"/>
      <c r="F146" s="103"/>
      <c r="G146" s="56"/>
      <c r="H146" s="7"/>
      <c r="I146" s="5"/>
      <c r="J146" s="7"/>
      <c r="K146" s="5"/>
      <c r="L146" s="5"/>
    </row>
    <row r="147" spans="1:12" s="26" customFormat="1" ht="27.75" customHeight="1" x14ac:dyDescent="0.2">
      <c r="A147" s="42"/>
      <c r="B147" s="42"/>
      <c r="C147" s="42"/>
      <c r="D147" s="42"/>
      <c r="E147" s="103"/>
      <c r="F147" s="103"/>
      <c r="G147" s="56"/>
      <c r="H147" s="7"/>
      <c r="I147" s="5"/>
      <c r="J147" s="7"/>
      <c r="K147" s="5"/>
      <c r="L147" s="5"/>
    </row>
    <row r="148" spans="1:12" s="26" customFormat="1" ht="27.75" customHeight="1" x14ac:dyDescent="0.2">
      <c r="A148" s="42"/>
      <c r="B148" s="42"/>
      <c r="C148" s="42"/>
      <c r="D148" s="42"/>
      <c r="E148" s="103"/>
      <c r="F148" s="103"/>
      <c r="G148" s="56"/>
      <c r="H148" s="7"/>
      <c r="I148" s="5"/>
      <c r="J148" s="7"/>
      <c r="K148" s="5"/>
      <c r="L148" s="5"/>
    </row>
    <row r="149" spans="1:12" s="26" customFormat="1" ht="27.75" customHeight="1" x14ac:dyDescent="0.2">
      <c r="A149" s="42"/>
      <c r="B149" s="42"/>
      <c r="C149" s="42"/>
      <c r="D149" s="42"/>
      <c r="E149" s="103"/>
      <c r="F149" s="103"/>
      <c r="G149" s="56"/>
      <c r="H149" s="7"/>
      <c r="I149" s="5"/>
      <c r="J149" s="7"/>
      <c r="K149" s="5"/>
      <c r="L149" s="5"/>
    </row>
    <row r="150" spans="1:12" s="26" customFormat="1" ht="27.75" customHeight="1" x14ac:dyDescent="0.2">
      <c r="A150" s="42"/>
      <c r="B150" s="42"/>
      <c r="C150" s="42"/>
      <c r="D150" s="42"/>
      <c r="E150" s="103"/>
      <c r="F150" s="103"/>
      <c r="G150" s="56"/>
      <c r="H150" s="7"/>
      <c r="I150" s="5"/>
      <c r="J150" s="7"/>
      <c r="K150" s="5"/>
      <c r="L150" s="5"/>
    </row>
    <row r="151" spans="1:12" s="26" customFormat="1" ht="27.75" customHeight="1" x14ac:dyDescent="0.2">
      <c r="A151" s="42"/>
      <c r="B151" s="42"/>
      <c r="C151" s="42"/>
      <c r="D151" s="42"/>
      <c r="E151" s="103"/>
      <c r="F151" s="103"/>
      <c r="G151" s="56"/>
      <c r="H151" s="7"/>
      <c r="I151" s="5"/>
      <c r="J151" s="7"/>
      <c r="K151" s="5"/>
      <c r="L151" s="5"/>
    </row>
    <row r="152" spans="1:12" s="26" customFormat="1" ht="27.75" customHeight="1" x14ac:dyDescent="0.2">
      <c r="A152" s="42"/>
      <c r="B152" s="42"/>
      <c r="C152" s="42"/>
      <c r="D152" s="42"/>
      <c r="E152" s="103"/>
      <c r="F152" s="103"/>
      <c r="G152" s="56"/>
      <c r="H152" s="7"/>
      <c r="I152" s="5"/>
      <c r="J152" s="7"/>
      <c r="K152" s="5"/>
      <c r="L152" s="5"/>
    </row>
    <row r="153" spans="1:12" s="26" customFormat="1" ht="27.75" customHeight="1" x14ac:dyDescent="0.2">
      <c r="A153" s="42"/>
      <c r="B153" s="42"/>
      <c r="C153" s="42"/>
      <c r="D153" s="42"/>
      <c r="E153" s="103"/>
      <c r="F153" s="103"/>
      <c r="G153" s="56"/>
      <c r="H153" s="7"/>
      <c r="I153" s="5"/>
      <c r="J153" s="7"/>
      <c r="K153" s="5"/>
      <c r="L153" s="5"/>
    </row>
    <row r="154" spans="1:12" s="26" customFormat="1" ht="27.75" customHeight="1" x14ac:dyDescent="0.2">
      <c r="A154" s="42"/>
      <c r="B154" s="42"/>
      <c r="C154" s="42"/>
      <c r="D154" s="42"/>
      <c r="E154" s="103"/>
      <c r="F154" s="103"/>
      <c r="G154" s="56"/>
      <c r="H154" s="7"/>
      <c r="I154" s="5"/>
      <c r="J154" s="7"/>
      <c r="K154" s="5"/>
      <c r="L154" s="5"/>
    </row>
    <row r="155" spans="1:12" s="26" customFormat="1" ht="27.75" customHeight="1" x14ac:dyDescent="0.2">
      <c r="A155" s="42"/>
      <c r="B155" s="42"/>
      <c r="C155" s="42"/>
      <c r="D155" s="42"/>
      <c r="E155" s="103"/>
      <c r="F155" s="103"/>
      <c r="G155" s="56"/>
      <c r="H155" s="7"/>
      <c r="I155" s="5"/>
      <c r="J155" s="7"/>
      <c r="K155" s="5"/>
      <c r="L155" s="5"/>
    </row>
    <row r="156" spans="1:12" s="26" customFormat="1" ht="27.75" customHeight="1" x14ac:dyDescent="0.2">
      <c r="A156" s="42"/>
      <c r="B156" s="42"/>
      <c r="C156" s="42"/>
      <c r="D156" s="42"/>
      <c r="E156" s="103"/>
      <c r="F156" s="103"/>
      <c r="G156" s="56"/>
      <c r="H156" s="7"/>
      <c r="I156" s="5"/>
      <c r="J156" s="7"/>
      <c r="K156" s="5"/>
      <c r="L156" s="5"/>
    </row>
    <row r="157" spans="1:12" s="26" customFormat="1" ht="27.75" customHeight="1" x14ac:dyDescent="0.2">
      <c r="A157" s="42"/>
      <c r="B157" s="42"/>
      <c r="C157" s="42"/>
      <c r="D157" s="42"/>
      <c r="E157" s="103"/>
      <c r="F157" s="103"/>
      <c r="G157" s="56"/>
      <c r="H157" s="7"/>
      <c r="I157" s="5"/>
      <c r="J157" s="7"/>
      <c r="K157" s="5"/>
      <c r="L157" s="5"/>
    </row>
    <row r="158" spans="1:12" s="26" customFormat="1" ht="27.75" customHeight="1" x14ac:dyDescent="0.2">
      <c r="A158" s="42"/>
      <c r="B158" s="42"/>
      <c r="C158" s="42"/>
      <c r="D158" s="42"/>
      <c r="E158" s="103"/>
      <c r="F158" s="103"/>
      <c r="G158" s="56"/>
      <c r="H158" s="7"/>
      <c r="I158" s="5"/>
      <c r="J158" s="7"/>
      <c r="K158" s="5"/>
      <c r="L158" s="5"/>
    </row>
    <row r="159" spans="1:12" s="26" customFormat="1" ht="27.75" customHeight="1" x14ac:dyDescent="0.2">
      <c r="A159" s="42"/>
      <c r="B159" s="42"/>
      <c r="C159" s="42"/>
      <c r="D159" s="42"/>
      <c r="E159" s="103"/>
      <c r="F159" s="103"/>
      <c r="G159" s="56"/>
      <c r="H159" s="7"/>
      <c r="I159" s="5"/>
      <c r="J159" s="7"/>
      <c r="K159" s="5"/>
      <c r="L159" s="5"/>
    </row>
    <row r="160" spans="1:12" s="26" customFormat="1" ht="27.75" customHeight="1" x14ac:dyDescent="0.2">
      <c r="A160" s="42"/>
      <c r="B160" s="42"/>
      <c r="C160" s="42"/>
      <c r="D160" s="42"/>
      <c r="E160" s="103"/>
      <c r="F160" s="103"/>
      <c r="G160" s="56"/>
      <c r="H160" s="7"/>
      <c r="I160" s="5"/>
      <c r="J160" s="7"/>
      <c r="K160" s="5"/>
      <c r="L160" s="5"/>
    </row>
    <row r="161" spans="1:12" s="26" customFormat="1" ht="27.75" customHeight="1" x14ac:dyDescent="0.2">
      <c r="A161" s="42"/>
      <c r="B161" s="42"/>
      <c r="C161" s="42"/>
      <c r="D161" s="42"/>
      <c r="E161" s="103"/>
      <c r="F161" s="103"/>
      <c r="G161" s="56"/>
      <c r="H161" s="7"/>
      <c r="I161" s="5"/>
      <c r="J161" s="7"/>
      <c r="K161" s="5"/>
      <c r="L161" s="5"/>
    </row>
    <row r="162" spans="1:12" s="26" customFormat="1" ht="27.75" customHeight="1" x14ac:dyDescent="0.2">
      <c r="A162" s="40"/>
      <c r="B162" s="40"/>
      <c r="C162" s="40"/>
      <c r="D162" s="40"/>
      <c r="E162" s="103"/>
      <c r="F162" s="103"/>
      <c r="G162" s="56"/>
      <c r="H162" s="7"/>
      <c r="I162" s="5"/>
      <c r="J162" s="7"/>
      <c r="K162" s="5"/>
      <c r="L162" s="5"/>
    </row>
    <row r="163" spans="1:12" s="26" customFormat="1" ht="27.75" customHeight="1" x14ac:dyDescent="0.2">
      <c r="A163" s="42"/>
      <c r="B163" s="42"/>
      <c r="C163" s="42"/>
      <c r="D163" s="42"/>
      <c r="E163" s="103"/>
      <c r="F163" s="103"/>
      <c r="G163" s="56"/>
      <c r="H163" s="7"/>
      <c r="I163" s="5"/>
      <c r="J163" s="7"/>
      <c r="K163" s="5"/>
      <c r="L163" s="5"/>
    </row>
    <row r="164" spans="1:12" s="26" customFormat="1" ht="27.75" customHeight="1" x14ac:dyDescent="0.2">
      <c r="A164" s="42"/>
      <c r="B164" s="42"/>
      <c r="C164" s="42"/>
      <c r="D164" s="42"/>
      <c r="E164" s="103"/>
      <c r="F164" s="103"/>
      <c r="G164" s="56"/>
      <c r="H164" s="7"/>
      <c r="I164" s="5"/>
      <c r="J164" s="7"/>
      <c r="K164" s="5"/>
      <c r="L164" s="5"/>
    </row>
    <row r="165" spans="1:12" s="26" customFormat="1" ht="27.75" customHeight="1" x14ac:dyDescent="0.2">
      <c r="A165" s="42"/>
      <c r="B165" s="42"/>
      <c r="C165" s="42"/>
      <c r="D165" s="42"/>
      <c r="E165" s="103"/>
      <c r="F165" s="103"/>
      <c r="G165" s="56"/>
      <c r="H165" s="7"/>
      <c r="I165" s="5"/>
      <c r="J165" s="7"/>
      <c r="K165" s="5"/>
      <c r="L165" s="5"/>
    </row>
    <row r="166" spans="1:12" s="26" customFormat="1" ht="27.75" customHeight="1" x14ac:dyDescent="0.2">
      <c r="A166" s="42"/>
      <c r="B166" s="42"/>
      <c r="C166" s="42"/>
      <c r="D166" s="42"/>
      <c r="E166" s="103"/>
      <c r="F166" s="103"/>
      <c r="G166" s="56"/>
      <c r="H166" s="7"/>
      <c r="I166" s="5"/>
      <c r="J166" s="7"/>
      <c r="K166" s="5"/>
      <c r="L166" s="5"/>
    </row>
    <row r="167" spans="1:12" s="26" customFormat="1" ht="27.75" customHeight="1" x14ac:dyDescent="0.2">
      <c r="A167" s="42"/>
      <c r="B167" s="42"/>
      <c r="C167" s="42"/>
      <c r="D167" s="42"/>
      <c r="E167" s="103"/>
      <c r="F167" s="103"/>
      <c r="G167" s="56"/>
      <c r="H167" s="7"/>
      <c r="I167" s="5"/>
      <c r="J167" s="7"/>
      <c r="K167" s="5"/>
      <c r="L167" s="5"/>
    </row>
    <row r="168" spans="1:12" s="26" customFormat="1" ht="27.75" customHeight="1" x14ac:dyDescent="0.2">
      <c r="A168" s="42"/>
      <c r="B168" s="42"/>
      <c r="C168" s="42"/>
      <c r="D168" s="42"/>
      <c r="E168" s="103"/>
      <c r="F168" s="103"/>
      <c r="G168" s="56"/>
      <c r="H168" s="7"/>
      <c r="I168" s="5"/>
      <c r="J168" s="7"/>
      <c r="K168" s="5"/>
      <c r="L168" s="5"/>
    </row>
    <row r="169" spans="1:12" s="26" customFormat="1" ht="27.75" customHeight="1" x14ac:dyDescent="0.2">
      <c r="A169" s="42"/>
      <c r="B169" s="42"/>
      <c r="C169" s="42"/>
      <c r="D169" s="42"/>
      <c r="E169" s="103"/>
      <c r="F169" s="103"/>
      <c r="G169" s="56"/>
      <c r="H169" s="7"/>
      <c r="I169" s="5"/>
      <c r="J169" s="7"/>
      <c r="K169" s="5"/>
      <c r="L169" s="5"/>
    </row>
    <row r="170" spans="1:12" s="26" customFormat="1" ht="27.75" customHeight="1" x14ac:dyDescent="0.2">
      <c r="A170" s="42"/>
      <c r="B170" s="42"/>
      <c r="C170" s="42"/>
      <c r="D170" s="42"/>
      <c r="E170" s="103"/>
      <c r="F170" s="103"/>
      <c r="G170" s="56"/>
      <c r="H170" s="7"/>
      <c r="I170" s="5"/>
      <c r="J170" s="7"/>
      <c r="K170" s="5"/>
      <c r="L170" s="5"/>
    </row>
    <row r="171" spans="1:12" s="26" customFormat="1" ht="27.75" customHeight="1" x14ac:dyDescent="0.2">
      <c r="A171" s="42"/>
      <c r="B171" s="42"/>
      <c r="C171" s="42"/>
      <c r="D171" s="42"/>
      <c r="E171" s="103"/>
      <c r="F171" s="103"/>
      <c r="G171" s="56"/>
      <c r="H171" s="7"/>
      <c r="I171" s="5"/>
      <c r="J171" s="7"/>
      <c r="K171" s="5"/>
      <c r="L171" s="5"/>
    </row>
    <row r="172" spans="1:12" s="26" customFormat="1" ht="27.75" customHeight="1" x14ac:dyDescent="0.2">
      <c r="A172" s="42"/>
      <c r="B172" s="42"/>
      <c r="C172" s="42"/>
      <c r="D172" s="42"/>
      <c r="E172" s="103"/>
      <c r="F172" s="103"/>
      <c r="G172" s="134"/>
      <c r="H172" s="7"/>
      <c r="I172" s="5"/>
      <c r="J172" s="7"/>
      <c r="K172" s="5"/>
      <c r="L172" s="5"/>
    </row>
    <row r="173" spans="1:12" s="26" customFormat="1" ht="27.75" customHeight="1" x14ac:dyDescent="0.2">
      <c r="A173" s="42"/>
      <c r="B173" s="42"/>
      <c r="C173" s="42"/>
      <c r="D173" s="42"/>
      <c r="E173" s="103"/>
      <c r="F173" s="103"/>
      <c r="G173" s="134"/>
      <c r="H173" s="7"/>
      <c r="I173" s="5"/>
      <c r="J173" s="7"/>
      <c r="K173" s="5"/>
      <c r="L173" s="5"/>
    </row>
    <row r="174" spans="1:12" s="26" customFormat="1" ht="27.75" customHeight="1" x14ac:dyDescent="0.2">
      <c r="A174" s="42"/>
      <c r="B174" s="42"/>
      <c r="C174" s="42"/>
      <c r="D174" s="42"/>
      <c r="E174" s="103"/>
      <c r="F174" s="103"/>
      <c r="G174" s="134"/>
      <c r="H174" s="7"/>
      <c r="I174" s="5"/>
      <c r="J174" s="7"/>
      <c r="K174" s="5"/>
      <c r="L174" s="5"/>
    </row>
    <row r="175" spans="1:12" s="26" customFormat="1" ht="27.75" customHeight="1" x14ac:dyDescent="0.2">
      <c r="A175" s="42"/>
      <c r="B175" s="42"/>
      <c r="C175" s="42"/>
      <c r="D175" s="42"/>
      <c r="E175" s="103"/>
      <c r="F175" s="103"/>
      <c r="G175" s="56"/>
      <c r="H175" s="7"/>
      <c r="I175" s="5"/>
      <c r="J175" s="7"/>
      <c r="K175" s="5"/>
      <c r="L175" s="5"/>
    </row>
    <row r="176" spans="1:12" s="26" customFormat="1" ht="27.75" customHeight="1" x14ac:dyDescent="0.2">
      <c r="A176" s="42"/>
      <c r="B176" s="42"/>
      <c r="C176" s="42"/>
      <c r="D176" s="42"/>
      <c r="E176" s="103"/>
      <c r="F176" s="103"/>
      <c r="G176" s="56"/>
      <c r="H176" s="7"/>
      <c r="I176" s="5"/>
      <c r="J176" s="7"/>
      <c r="K176" s="5"/>
      <c r="L176" s="5"/>
    </row>
    <row r="177" spans="1:12" s="26" customFormat="1" ht="27.75" customHeight="1" x14ac:dyDescent="0.2">
      <c r="A177" s="42"/>
      <c r="B177" s="42"/>
      <c r="C177" s="42"/>
      <c r="D177" s="42"/>
      <c r="E177" s="103"/>
      <c r="F177" s="103"/>
      <c r="G177" s="56"/>
      <c r="H177" s="7"/>
      <c r="I177" s="5"/>
      <c r="J177" s="7"/>
      <c r="K177" s="5"/>
      <c r="L177" s="5"/>
    </row>
    <row r="178" spans="1:12" s="26" customFormat="1" ht="27.75" customHeight="1" x14ac:dyDescent="0.2">
      <c r="A178" s="42"/>
      <c r="B178" s="42"/>
      <c r="C178" s="42"/>
      <c r="D178" s="42"/>
      <c r="E178" s="103"/>
      <c r="F178" s="103"/>
      <c r="G178" s="56"/>
      <c r="H178" s="7"/>
      <c r="I178" s="5"/>
      <c r="J178" s="7"/>
      <c r="K178" s="5"/>
      <c r="L178" s="5"/>
    </row>
    <row r="179" spans="1:12" s="26" customFormat="1" ht="27.75" customHeight="1" x14ac:dyDescent="0.2">
      <c r="A179" s="42"/>
      <c r="B179" s="42"/>
      <c r="C179" s="42"/>
      <c r="D179" s="42"/>
      <c r="E179" s="103"/>
      <c r="F179" s="103"/>
      <c r="G179" s="56"/>
      <c r="H179" s="7"/>
      <c r="I179" s="5"/>
      <c r="J179" s="7"/>
      <c r="K179" s="5"/>
      <c r="L179" s="5"/>
    </row>
    <row r="180" spans="1:12" s="26" customFormat="1" ht="27.75" customHeight="1" x14ac:dyDescent="0.2">
      <c r="A180" s="42"/>
      <c r="B180" s="42"/>
      <c r="C180" s="42"/>
      <c r="D180" s="42"/>
      <c r="E180" s="103"/>
      <c r="F180" s="103"/>
      <c r="G180" s="56"/>
      <c r="H180" s="7"/>
      <c r="I180" s="5"/>
      <c r="J180" s="7"/>
      <c r="K180" s="5"/>
      <c r="L180" s="5"/>
    </row>
    <row r="181" spans="1:12" s="26" customFormat="1" ht="27.75" customHeight="1" x14ac:dyDescent="0.2">
      <c r="A181" s="42"/>
      <c r="B181" s="42"/>
      <c r="C181" s="42"/>
      <c r="D181" s="42"/>
      <c r="E181" s="103"/>
      <c r="F181" s="103"/>
      <c r="G181" s="56"/>
      <c r="H181" s="7"/>
      <c r="I181" s="5"/>
      <c r="J181" s="7"/>
      <c r="K181" s="5"/>
      <c r="L181" s="5"/>
    </row>
    <row r="182" spans="1:12" s="26" customFormat="1" ht="27.75" customHeight="1" x14ac:dyDescent="0.2">
      <c r="A182" s="42"/>
      <c r="B182" s="42"/>
      <c r="C182" s="42"/>
      <c r="D182" s="42"/>
      <c r="E182" s="103"/>
      <c r="F182" s="103"/>
      <c r="G182" s="56"/>
      <c r="H182" s="7"/>
      <c r="I182" s="5"/>
      <c r="J182" s="7"/>
      <c r="K182" s="5"/>
      <c r="L182" s="5"/>
    </row>
    <row r="183" spans="1:12" s="26" customFormat="1" ht="27.75" customHeight="1" x14ac:dyDescent="0.2">
      <c r="A183" s="42"/>
      <c r="B183" s="42"/>
      <c r="C183" s="42"/>
      <c r="D183" s="42"/>
      <c r="E183" s="103"/>
      <c r="F183" s="103"/>
      <c r="G183" s="56"/>
      <c r="H183" s="7"/>
      <c r="I183" s="5"/>
      <c r="J183" s="7"/>
      <c r="K183" s="5"/>
      <c r="L183" s="5"/>
    </row>
    <row r="184" spans="1:12" s="26" customFormat="1" ht="27.75" customHeight="1" x14ac:dyDescent="0.2">
      <c r="A184" s="42"/>
      <c r="B184" s="42"/>
      <c r="C184" s="42"/>
      <c r="D184" s="42"/>
      <c r="E184" s="103"/>
      <c r="F184" s="103"/>
      <c r="G184" s="56"/>
      <c r="H184" s="7"/>
      <c r="I184" s="5"/>
      <c r="J184" s="7"/>
      <c r="K184" s="5"/>
      <c r="L184" s="5"/>
    </row>
    <row r="185" spans="1:12" s="26" customFormat="1" ht="27.75" customHeight="1" x14ac:dyDescent="0.2">
      <c r="A185" s="42"/>
      <c r="B185" s="42"/>
      <c r="C185" s="42"/>
      <c r="D185" s="42"/>
      <c r="E185" s="103"/>
      <c r="F185" s="103"/>
      <c r="G185" s="56"/>
      <c r="H185" s="7"/>
      <c r="I185" s="5"/>
      <c r="J185" s="7"/>
      <c r="K185" s="5"/>
      <c r="L185" s="5"/>
    </row>
    <row r="186" spans="1:12" s="26" customFormat="1" ht="27.75" customHeight="1" x14ac:dyDescent="0.2">
      <c r="A186" s="42"/>
      <c r="B186" s="42"/>
      <c r="C186" s="42"/>
      <c r="D186" s="42"/>
      <c r="E186" s="103"/>
      <c r="F186" s="103"/>
      <c r="G186" s="56"/>
      <c r="H186" s="7"/>
      <c r="I186" s="5"/>
      <c r="J186" s="7"/>
      <c r="K186" s="5"/>
      <c r="L186" s="5"/>
    </row>
    <row r="187" spans="1:12" s="26" customFormat="1" ht="27.75" customHeight="1" x14ac:dyDescent="0.2">
      <c r="A187" s="42"/>
      <c r="B187" s="42"/>
      <c r="C187" s="42"/>
      <c r="D187" s="42"/>
      <c r="E187" s="103"/>
      <c r="F187" s="103"/>
      <c r="G187" s="56"/>
      <c r="H187" s="7"/>
      <c r="I187" s="5"/>
      <c r="J187" s="7"/>
      <c r="K187" s="5"/>
      <c r="L187" s="5"/>
    </row>
    <row r="188" spans="1:12" s="26" customFormat="1" ht="27.75" customHeight="1" x14ac:dyDescent="0.2">
      <c r="A188" s="42"/>
      <c r="B188" s="42"/>
      <c r="C188" s="42"/>
      <c r="D188" s="42"/>
      <c r="E188" s="103"/>
      <c r="F188" s="103"/>
      <c r="G188" s="56"/>
      <c r="H188" s="7"/>
      <c r="I188" s="5"/>
      <c r="J188" s="7"/>
      <c r="K188" s="5"/>
      <c r="L188" s="5"/>
    </row>
    <row r="189" spans="1:12" s="26" customFormat="1" ht="27.75" customHeight="1" x14ac:dyDescent="0.2">
      <c r="A189" s="42"/>
      <c r="B189" s="42"/>
      <c r="C189" s="42"/>
      <c r="D189" s="42"/>
      <c r="E189" s="103"/>
      <c r="F189" s="103"/>
      <c r="G189" s="56"/>
      <c r="H189" s="7"/>
      <c r="I189" s="5"/>
      <c r="J189" s="7"/>
      <c r="K189" s="5"/>
      <c r="L189" s="5"/>
    </row>
    <row r="190" spans="1:12" s="26" customFormat="1" ht="27.75" customHeight="1" x14ac:dyDescent="0.2">
      <c r="A190" s="42"/>
      <c r="B190" s="42"/>
      <c r="C190" s="42"/>
      <c r="D190" s="42"/>
      <c r="E190" s="103"/>
      <c r="F190" s="103"/>
      <c r="G190" s="56"/>
      <c r="H190" s="7"/>
      <c r="I190" s="5"/>
      <c r="J190" s="7"/>
      <c r="K190" s="5"/>
      <c r="L190" s="5"/>
    </row>
    <row r="191" spans="1:12" s="26" customFormat="1" ht="27.75" customHeight="1" x14ac:dyDescent="0.2">
      <c r="A191" s="167"/>
      <c r="B191" s="167"/>
      <c r="C191" s="167"/>
      <c r="D191" s="167"/>
      <c r="E191" s="166"/>
      <c r="F191" s="166"/>
      <c r="G191" s="168"/>
      <c r="H191" s="7"/>
      <c r="I191" s="5"/>
      <c r="J191" s="7"/>
      <c r="K191" s="5"/>
      <c r="L191" s="5"/>
    </row>
    <row r="192" spans="1:12" s="26" customFormat="1" ht="27.75" customHeight="1" x14ac:dyDescent="0.2">
      <c r="A192" s="167"/>
      <c r="B192" s="167"/>
      <c r="C192" s="167"/>
      <c r="D192" s="167"/>
      <c r="E192" s="166"/>
      <c r="F192" s="166"/>
      <c r="G192" s="168"/>
      <c r="H192" s="7"/>
      <c r="I192" s="5"/>
      <c r="J192" s="7"/>
      <c r="K192" s="5"/>
      <c r="L192" s="5"/>
    </row>
    <row r="193" spans="1:12" s="26" customFormat="1" ht="27.75" customHeight="1" x14ac:dyDescent="0.2">
      <c r="A193" s="167"/>
      <c r="B193" s="167"/>
      <c r="C193" s="167"/>
      <c r="D193" s="167"/>
      <c r="E193" s="166"/>
      <c r="F193" s="166"/>
      <c r="G193" s="168"/>
      <c r="H193" s="7"/>
      <c r="I193" s="5"/>
      <c r="J193" s="7"/>
      <c r="K193" s="5"/>
      <c r="L193" s="5"/>
    </row>
    <row r="194" spans="1:12" s="26" customFormat="1" ht="27.75" customHeight="1" x14ac:dyDescent="0.2">
      <c r="A194" s="167"/>
      <c r="B194" s="167"/>
      <c r="C194" s="167"/>
      <c r="D194" s="167"/>
      <c r="E194" s="166"/>
      <c r="F194" s="166"/>
      <c r="G194" s="168"/>
      <c r="H194" s="7"/>
      <c r="I194" s="5"/>
      <c r="J194" s="7"/>
      <c r="K194" s="5"/>
      <c r="L194" s="5"/>
    </row>
    <row r="195" spans="1:12" s="26" customFormat="1" ht="27.75" customHeight="1" x14ac:dyDescent="0.2">
      <c r="A195" s="167"/>
      <c r="B195" s="167"/>
      <c r="C195" s="167"/>
      <c r="D195" s="167"/>
      <c r="E195" s="166"/>
      <c r="F195" s="166"/>
      <c r="G195" s="168"/>
      <c r="H195" s="7"/>
      <c r="I195" s="5"/>
      <c r="J195" s="7"/>
      <c r="K195" s="5"/>
      <c r="L195" s="5"/>
    </row>
    <row r="196" spans="1:12" s="26" customFormat="1" ht="27.75" customHeight="1" x14ac:dyDescent="0.2">
      <c r="A196" s="167"/>
      <c r="B196" s="167"/>
      <c r="C196" s="167"/>
      <c r="D196" s="167"/>
      <c r="E196" s="166"/>
      <c r="F196" s="166"/>
      <c r="G196" s="168"/>
      <c r="H196" s="7"/>
      <c r="I196" s="5"/>
      <c r="J196" s="7"/>
      <c r="K196" s="5"/>
      <c r="L196" s="5"/>
    </row>
    <row r="197" spans="1:12" s="26" customFormat="1" ht="27.75" customHeight="1" x14ac:dyDescent="0.2">
      <c r="A197" s="167"/>
      <c r="B197" s="167"/>
      <c r="C197" s="167"/>
      <c r="D197" s="167"/>
      <c r="E197" s="166"/>
      <c r="F197" s="166"/>
      <c r="G197" s="168"/>
      <c r="H197" s="7"/>
      <c r="I197" s="5"/>
      <c r="J197" s="7"/>
      <c r="K197" s="5"/>
      <c r="L197" s="5"/>
    </row>
    <row r="198" spans="1:12" s="26" customFormat="1" ht="27.75" customHeight="1" x14ac:dyDescent="0.2">
      <c r="A198" s="167"/>
      <c r="B198" s="167"/>
      <c r="C198" s="167"/>
      <c r="D198" s="167"/>
      <c r="E198" s="166"/>
      <c r="F198" s="166"/>
      <c r="G198" s="168"/>
      <c r="H198" s="7"/>
      <c r="I198" s="5"/>
      <c r="J198" s="7"/>
      <c r="K198" s="5"/>
      <c r="L198" s="5"/>
    </row>
    <row r="199" spans="1:12" s="26" customFormat="1" ht="27.75" customHeight="1" x14ac:dyDescent="0.2">
      <c r="A199" s="167"/>
      <c r="B199" s="167"/>
      <c r="C199" s="167"/>
      <c r="D199" s="167"/>
      <c r="E199" s="166"/>
      <c r="F199" s="166"/>
      <c r="G199" s="168"/>
      <c r="H199" s="7"/>
      <c r="I199" s="5"/>
      <c r="J199" s="7"/>
      <c r="K199" s="5"/>
      <c r="L199" s="5"/>
    </row>
    <row r="200" spans="1:12" s="26" customFormat="1" ht="27.75" customHeight="1" x14ac:dyDescent="0.2">
      <c r="A200" s="167"/>
      <c r="B200" s="167"/>
      <c r="C200" s="167"/>
      <c r="D200" s="167"/>
      <c r="E200" s="166"/>
      <c r="F200" s="166"/>
      <c r="G200" s="168"/>
      <c r="H200" s="7"/>
      <c r="I200" s="5"/>
      <c r="J200" s="7"/>
      <c r="K200" s="5"/>
      <c r="L200" s="5"/>
    </row>
    <row r="201" spans="1:12" s="26" customFormat="1" ht="27.75" customHeight="1" x14ac:dyDescent="0.2">
      <c r="A201" s="167"/>
      <c r="B201" s="167"/>
      <c r="C201" s="167"/>
      <c r="D201" s="167"/>
      <c r="E201" s="166"/>
      <c r="F201" s="166"/>
      <c r="G201" s="168"/>
      <c r="H201" s="7"/>
      <c r="I201" s="5"/>
      <c r="J201" s="7"/>
      <c r="K201" s="5"/>
      <c r="L201" s="5"/>
    </row>
    <row r="202" spans="1:12" s="26" customFormat="1" ht="27.75" customHeight="1" x14ac:dyDescent="0.2">
      <c r="A202" s="167"/>
      <c r="B202" s="167"/>
      <c r="C202" s="167"/>
      <c r="D202" s="167"/>
      <c r="E202" s="166"/>
      <c r="F202" s="166"/>
      <c r="G202" s="168"/>
      <c r="H202" s="7"/>
      <c r="I202" s="5"/>
      <c r="J202" s="7"/>
      <c r="K202" s="5"/>
      <c r="L202" s="5"/>
    </row>
    <row r="203" spans="1:12" s="26" customFormat="1" ht="27.75" customHeight="1" x14ac:dyDescent="0.2">
      <c r="A203" s="167"/>
      <c r="B203" s="167"/>
      <c r="C203" s="167"/>
      <c r="D203" s="167"/>
      <c r="E203" s="166"/>
      <c r="F203" s="166"/>
      <c r="G203" s="168"/>
      <c r="H203" s="7"/>
      <c r="I203" s="5"/>
      <c r="J203" s="7"/>
      <c r="K203" s="5"/>
      <c r="L203" s="5"/>
    </row>
    <row r="204" spans="1:12" s="26" customFormat="1" ht="27.75" customHeight="1" x14ac:dyDescent="0.2">
      <c r="A204" s="167"/>
      <c r="B204" s="167"/>
      <c r="C204" s="167"/>
      <c r="D204" s="167"/>
      <c r="E204" s="166"/>
      <c r="F204" s="166"/>
      <c r="G204" s="168"/>
      <c r="H204" s="7"/>
      <c r="I204" s="5"/>
      <c r="J204" s="7"/>
      <c r="K204" s="5"/>
      <c r="L204" s="5"/>
    </row>
    <row r="205" spans="1:12" s="26" customFormat="1" ht="27.75" customHeight="1" x14ac:dyDescent="0.2">
      <c r="A205" s="167"/>
      <c r="B205" s="167"/>
      <c r="C205" s="167"/>
      <c r="D205" s="167"/>
      <c r="E205" s="166"/>
      <c r="F205" s="166"/>
      <c r="G205" s="168"/>
      <c r="H205" s="7"/>
      <c r="I205" s="5"/>
      <c r="J205" s="7"/>
      <c r="K205" s="5"/>
      <c r="L205" s="5"/>
    </row>
    <row r="206" spans="1:12" s="26" customFormat="1" ht="27.75" customHeight="1" x14ac:dyDescent="0.2">
      <c r="A206" s="167"/>
      <c r="B206" s="167"/>
      <c r="C206" s="167"/>
      <c r="D206" s="167"/>
      <c r="E206" s="166"/>
      <c r="F206" s="166"/>
      <c r="G206" s="168"/>
      <c r="H206" s="7"/>
      <c r="I206" s="5"/>
      <c r="J206" s="7"/>
      <c r="K206" s="5"/>
      <c r="L206" s="5"/>
    </row>
    <row r="207" spans="1:12" s="26" customFormat="1" ht="27.75" customHeight="1" x14ac:dyDescent="0.2">
      <c r="A207" s="167"/>
      <c r="B207" s="167"/>
      <c r="C207" s="167"/>
      <c r="D207" s="167"/>
      <c r="E207" s="166"/>
      <c r="F207" s="166"/>
      <c r="G207" s="168"/>
      <c r="H207" s="7"/>
      <c r="I207" s="5"/>
      <c r="J207" s="7"/>
      <c r="K207" s="5"/>
      <c r="L207" s="5"/>
    </row>
    <row r="208" spans="1:12" s="26" customFormat="1" ht="27.75" customHeight="1" x14ac:dyDescent="0.2">
      <c r="A208" s="167"/>
      <c r="B208" s="167"/>
      <c r="C208" s="167"/>
      <c r="D208" s="167"/>
      <c r="E208" s="166"/>
      <c r="F208" s="166"/>
      <c r="G208" s="168"/>
      <c r="H208" s="7"/>
      <c r="I208" s="5"/>
      <c r="J208" s="7"/>
      <c r="K208" s="5"/>
      <c r="L208" s="5"/>
    </row>
    <row r="209" spans="1:12" s="26" customFormat="1" ht="27.75" customHeight="1" x14ac:dyDescent="0.2">
      <c r="A209" s="167"/>
      <c r="B209" s="167"/>
      <c r="C209" s="167"/>
      <c r="D209" s="167"/>
      <c r="E209" s="166"/>
      <c r="F209" s="166"/>
      <c r="G209" s="168"/>
      <c r="H209" s="7"/>
      <c r="I209" s="5"/>
      <c r="J209" s="7"/>
      <c r="K209" s="5"/>
      <c r="L209" s="5"/>
    </row>
    <row r="210" spans="1:12" s="26" customFormat="1" ht="27.75" customHeight="1" x14ac:dyDescent="0.2">
      <c r="A210" s="167"/>
      <c r="B210" s="167"/>
      <c r="C210" s="167"/>
      <c r="D210" s="167"/>
      <c r="E210" s="166"/>
      <c r="F210" s="166"/>
      <c r="G210" s="168"/>
      <c r="H210" s="7"/>
      <c r="I210" s="5"/>
      <c r="J210" s="7"/>
      <c r="K210" s="5"/>
      <c r="L210" s="5"/>
    </row>
    <row r="211" spans="1:12" s="26" customFormat="1" ht="27.75" customHeight="1" x14ac:dyDescent="0.2">
      <c r="A211" s="167"/>
      <c r="B211" s="167"/>
      <c r="C211" s="167"/>
      <c r="D211" s="167"/>
      <c r="E211" s="166"/>
      <c r="F211" s="166"/>
      <c r="G211" s="168"/>
      <c r="H211" s="7"/>
      <c r="I211" s="5"/>
      <c r="J211" s="7"/>
      <c r="K211" s="5"/>
      <c r="L211" s="5"/>
    </row>
    <row r="212" spans="1:12" s="26" customFormat="1" ht="27.75" customHeight="1" x14ac:dyDescent="0.2">
      <c r="A212" s="167"/>
      <c r="B212" s="167"/>
      <c r="C212" s="167"/>
      <c r="D212" s="167"/>
      <c r="E212" s="166"/>
      <c r="F212" s="166"/>
      <c r="G212" s="168"/>
      <c r="H212" s="7"/>
      <c r="I212" s="5"/>
      <c r="J212" s="7"/>
      <c r="K212" s="5"/>
      <c r="L212" s="5"/>
    </row>
    <row r="213" spans="1:12" s="26" customFormat="1" ht="27.75" customHeight="1" x14ac:dyDescent="0.2">
      <c r="A213" s="167"/>
      <c r="B213" s="167"/>
      <c r="C213" s="167"/>
      <c r="D213" s="167"/>
      <c r="E213" s="166"/>
      <c r="F213" s="166"/>
      <c r="G213" s="168"/>
      <c r="H213" s="7"/>
      <c r="I213" s="5"/>
      <c r="J213" s="7"/>
      <c r="K213" s="5"/>
      <c r="L213" s="5"/>
    </row>
    <row r="214" spans="1:12" s="26" customFormat="1" ht="27.75" customHeight="1" x14ac:dyDescent="0.2">
      <c r="A214" s="167"/>
      <c r="B214" s="167"/>
      <c r="C214" s="167"/>
      <c r="D214" s="167"/>
      <c r="E214" s="166"/>
      <c r="F214" s="166"/>
      <c r="G214" s="168"/>
      <c r="H214" s="7"/>
      <c r="I214" s="5"/>
      <c r="J214" s="7"/>
      <c r="K214" s="5"/>
      <c r="L214" s="5"/>
    </row>
    <row r="215" spans="1:12" s="26" customFormat="1" ht="27.75" customHeight="1" x14ac:dyDescent="0.2">
      <c r="A215" s="167"/>
      <c r="B215" s="167"/>
      <c r="C215" s="167"/>
      <c r="D215" s="167"/>
      <c r="E215" s="166"/>
      <c r="F215" s="166"/>
      <c r="G215" s="168"/>
      <c r="H215" s="7"/>
      <c r="I215" s="5"/>
      <c r="J215" s="7"/>
      <c r="K215" s="5"/>
      <c r="L215" s="5"/>
    </row>
    <row r="216" spans="1:12" s="26" customFormat="1" ht="27.75" customHeight="1" x14ac:dyDescent="0.2">
      <c r="A216" s="167"/>
      <c r="B216" s="167"/>
      <c r="C216" s="167"/>
      <c r="D216" s="167"/>
      <c r="E216" s="166"/>
      <c r="F216" s="166"/>
      <c r="G216" s="168"/>
      <c r="H216" s="7"/>
      <c r="I216" s="5"/>
      <c r="J216" s="7"/>
      <c r="K216" s="5"/>
      <c r="L216" s="5"/>
    </row>
    <row r="217" spans="1:12" s="26" customFormat="1" ht="27.75" customHeight="1" x14ac:dyDescent="0.2">
      <c r="A217" s="167"/>
      <c r="B217" s="167"/>
      <c r="C217" s="167"/>
      <c r="D217" s="167"/>
      <c r="E217" s="166"/>
      <c r="F217" s="166"/>
      <c r="G217" s="168"/>
      <c r="H217" s="7"/>
      <c r="I217" s="5"/>
      <c r="J217" s="7"/>
      <c r="K217" s="5"/>
      <c r="L217" s="5"/>
    </row>
    <row r="218" spans="1:12" s="26" customFormat="1" ht="27.75" customHeight="1" x14ac:dyDescent="0.2">
      <c r="A218" s="167"/>
      <c r="B218" s="167"/>
      <c r="C218" s="167"/>
      <c r="D218" s="167"/>
      <c r="E218" s="166"/>
      <c r="F218" s="166"/>
      <c r="G218" s="168"/>
      <c r="H218" s="7"/>
      <c r="I218" s="5"/>
      <c r="J218" s="7"/>
      <c r="K218" s="5"/>
      <c r="L218" s="5"/>
    </row>
    <row r="219" spans="1:12" s="26" customFormat="1" ht="27.75" customHeight="1" x14ac:dyDescent="0.2">
      <c r="A219" s="167"/>
      <c r="B219" s="167"/>
      <c r="C219" s="167"/>
      <c r="D219" s="167"/>
      <c r="E219" s="166"/>
      <c r="F219" s="166"/>
      <c r="G219" s="168"/>
      <c r="H219" s="7"/>
      <c r="I219" s="5"/>
      <c r="J219" s="7"/>
      <c r="K219" s="5"/>
      <c r="L219" s="5"/>
    </row>
    <row r="220" spans="1:12" s="26" customFormat="1" ht="27.75" customHeight="1" x14ac:dyDescent="0.2">
      <c r="A220" s="167"/>
      <c r="B220" s="167"/>
      <c r="C220" s="167"/>
      <c r="D220" s="167"/>
      <c r="E220" s="166"/>
      <c r="F220" s="166"/>
      <c r="G220" s="168"/>
      <c r="H220" s="7"/>
      <c r="I220" s="5"/>
      <c r="J220" s="7"/>
      <c r="K220" s="5"/>
      <c r="L220" s="5"/>
    </row>
    <row r="221" spans="1:12" s="26" customFormat="1" ht="27.75" customHeight="1" x14ac:dyDescent="0.2">
      <c r="A221" s="167"/>
      <c r="B221" s="167"/>
      <c r="C221" s="167"/>
      <c r="D221" s="167"/>
      <c r="E221" s="166"/>
      <c r="F221" s="166"/>
      <c r="G221" s="168"/>
      <c r="H221" s="7"/>
      <c r="I221" s="5"/>
      <c r="J221" s="7"/>
      <c r="K221" s="5"/>
      <c r="L221" s="5"/>
    </row>
    <row r="222" spans="1:12" s="26" customFormat="1" ht="27.75" customHeight="1" x14ac:dyDescent="0.2">
      <c r="A222" s="167"/>
      <c r="B222" s="167"/>
      <c r="C222" s="167"/>
      <c r="D222" s="167"/>
      <c r="E222" s="166"/>
      <c r="F222" s="166"/>
      <c r="G222" s="168"/>
      <c r="H222" s="7"/>
      <c r="I222" s="5"/>
      <c r="J222" s="7"/>
      <c r="K222" s="5"/>
      <c r="L222" s="5"/>
    </row>
    <row r="223" spans="1:12" s="26" customFormat="1" ht="27.75" customHeight="1" x14ac:dyDescent="0.2">
      <c r="A223" s="167"/>
      <c r="B223" s="167"/>
      <c r="C223" s="167"/>
      <c r="D223" s="167"/>
      <c r="E223" s="166"/>
      <c r="F223" s="166"/>
      <c r="G223" s="168"/>
      <c r="H223" s="7"/>
      <c r="I223" s="5"/>
      <c r="J223" s="7"/>
      <c r="K223" s="5"/>
      <c r="L223" s="5"/>
    </row>
    <row r="224" spans="1:12" s="26" customFormat="1" ht="27.75" customHeight="1" x14ac:dyDescent="0.2">
      <c r="A224" s="167"/>
      <c r="B224" s="167"/>
      <c r="C224" s="167"/>
      <c r="D224" s="167"/>
      <c r="E224" s="166"/>
      <c r="F224" s="166"/>
      <c r="G224" s="168"/>
      <c r="H224" s="7"/>
      <c r="I224" s="5"/>
      <c r="J224" s="7"/>
      <c r="K224" s="5"/>
      <c r="L224" s="5"/>
    </row>
    <row r="225" spans="1:12" s="26" customFormat="1" ht="27.75" customHeight="1" x14ac:dyDescent="0.2">
      <c r="A225" s="167"/>
      <c r="B225" s="167"/>
      <c r="C225" s="167"/>
      <c r="D225" s="167"/>
      <c r="E225" s="166"/>
      <c r="F225" s="166"/>
      <c r="G225" s="168"/>
      <c r="H225" s="7"/>
      <c r="I225" s="5"/>
      <c r="J225" s="7"/>
      <c r="K225" s="5"/>
      <c r="L225" s="5"/>
    </row>
    <row r="226" spans="1:12" s="26" customFormat="1" ht="27.75" customHeight="1" x14ac:dyDescent="0.2">
      <c r="A226" s="167"/>
      <c r="B226" s="167"/>
      <c r="C226" s="167"/>
      <c r="D226" s="167"/>
      <c r="E226" s="166"/>
      <c r="F226" s="166"/>
      <c r="G226" s="168"/>
      <c r="H226" s="7"/>
      <c r="I226" s="5"/>
      <c r="J226" s="7"/>
      <c r="K226" s="5"/>
      <c r="L226" s="5"/>
    </row>
    <row r="227" spans="1:12" s="26" customFormat="1" ht="27.75" customHeight="1" x14ac:dyDescent="0.2">
      <c r="A227" s="167"/>
      <c r="B227" s="167"/>
      <c r="C227" s="167"/>
      <c r="D227" s="167"/>
      <c r="E227" s="166"/>
      <c r="F227" s="166"/>
      <c r="G227" s="168"/>
      <c r="H227" s="7"/>
      <c r="I227" s="5"/>
      <c r="J227" s="7"/>
      <c r="K227" s="5"/>
      <c r="L227" s="5"/>
    </row>
    <row r="228" spans="1:12" s="26" customFormat="1" ht="27.75" customHeight="1" x14ac:dyDescent="0.2">
      <c r="A228" s="167"/>
      <c r="B228" s="167"/>
      <c r="C228" s="167"/>
      <c r="D228" s="167"/>
      <c r="E228" s="166"/>
      <c r="F228" s="166"/>
      <c r="G228" s="168"/>
      <c r="H228" s="7"/>
      <c r="I228" s="5"/>
      <c r="J228" s="7"/>
      <c r="K228" s="5"/>
      <c r="L228" s="5"/>
    </row>
    <row r="229" spans="1:12" s="26" customFormat="1" ht="27.75" customHeight="1" x14ac:dyDescent="0.2">
      <c r="A229" s="167"/>
      <c r="B229" s="167"/>
      <c r="C229" s="167"/>
      <c r="D229" s="167"/>
      <c r="E229" s="166"/>
      <c r="F229" s="166"/>
      <c r="G229" s="168"/>
      <c r="H229" s="7"/>
      <c r="I229" s="5"/>
      <c r="J229" s="7"/>
      <c r="K229" s="5"/>
      <c r="L229" s="5"/>
    </row>
    <row r="230" spans="1:12" s="26" customFormat="1" ht="27.75" customHeight="1" x14ac:dyDescent="0.2">
      <c r="A230" s="167"/>
      <c r="B230" s="167"/>
      <c r="C230" s="167"/>
      <c r="D230" s="167"/>
      <c r="E230" s="166"/>
      <c r="F230" s="166"/>
      <c r="G230" s="168"/>
      <c r="H230" s="7"/>
      <c r="I230" s="5"/>
      <c r="J230" s="7"/>
      <c r="K230" s="5"/>
      <c r="L230" s="5"/>
    </row>
    <row r="231" spans="1:12" s="26" customFormat="1" ht="27.75" customHeight="1" x14ac:dyDescent="0.2">
      <c r="A231" s="167"/>
      <c r="B231" s="167"/>
      <c r="C231" s="167"/>
      <c r="D231" s="167"/>
      <c r="E231" s="166"/>
      <c r="F231" s="166"/>
      <c r="G231" s="168"/>
      <c r="H231" s="7"/>
      <c r="I231" s="5"/>
      <c r="J231" s="7"/>
      <c r="K231" s="5"/>
      <c r="L231" s="5"/>
    </row>
    <row r="232" spans="1:12" s="26" customFormat="1" ht="27.75" customHeight="1" x14ac:dyDescent="0.2">
      <c r="A232" s="167"/>
      <c r="B232" s="167"/>
      <c r="C232" s="167"/>
      <c r="D232" s="167"/>
      <c r="E232" s="166"/>
      <c r="F232" s="166"/>
      <c r="G232" s="168"/>
      <c r="H232" s="7"/>
      <c r="I232" s="5"/>
      <c r="J232" s="7"/>
      <c r="K232" s="5"/>
      <c r="L232" s="5"/>
    </row>
    <row r="233" spans="1:12" s="26" customFormat="1" ht="27.75" customHeight="1" x14ac:dyDescent="0.2">
      <c r="A233" s="167"/>
      <c r="B233" s="167"/>
      <c r="C233" s="167"/>
      <c r="D233" s="167"/>
      <c r="E233" s="166"/>
      <c r="F233" s="166"/>
      <c r="G233" s="168"/>
      <c r="H233" s="7"/>
      <c r="I233" s="5"/>
      <c r="J233" s="7"/>
      <c r="K233" s="5"/>
      <c r="L233" s="5"/>
    </row>
    <row r="234" spans="1:12" s="26" customFormat="1" ht="27.75" customHeight="1" x14ac:dyDescent="0.2">
      <c r="A234" s="167"/>
      <c r="B234" s="167"/>
      <c r="C234" s="167"/>
      <c r="D234" s="167"/>
      <c r="E234" s="166"/>
      <c r="F234" s="166"/>
      <c r="G234" s="168"/>
      <c r="H234" s="7"/>
      <c r="I234" s="5"/>
      <c r="J234" s="7"/>
      <c r="K234" s="5"/>
      <c r="L234" s="5"/>
    </row>
    <row r="235" spans="1:12" s="26" customFormat="1" ht="27.75" customHeight="1" x14ac:dyDescent="0.2">
      <c r="A235" s="167"/>
      <c r="B235" s="167"/>
      <c r="C235" s="167"/>
      <c r="D235" s="167"/>
      <c r="E235" s="166"/>
      <c r="F235" s="166"/>
      <c r="G235" s="168"/>
      <c r="H235" s="7"/>
      <c r="I235" s="5"/>
      <c r="J235" s="7"/>
      <c r="K235" s="5"/>
      <c r="L235" s="5"/>
    </row>
    <row r="236" spans="1:12" s="26" customFormat="1" ht="27.75" customHeight="1" x14ac:dyDescent="0.2">
      <c r="A236" s="167"/>
      <c r="B236" s="167"/>
      <c r="C236" s="167"/>
      <c r="D236" s="167"/>
      <c r="E236" s="166"/>
      <c r="F236" s="166"/>
      <c r="G236" s="168"/>
      <c r="H236" s="7"/>
      <c r="I236" s="5"/>
      <c r="J236" s="7"/>
      <c r="K236" s="5"/>
      <c r="L236" s="5"/>
    </row>
    <row r="237" spans="1:12" s="26" customFormat="1" ht="27.75" customHeight="1" x14ac:dyDescent="0.2">
      <c r="A237" s="167"/>
      <c r="B237" s="167"/>
      <c r="C237" s="167"/>
      <c r="D237" s="167"/>
      <c r="E237" s="166"/>
      <c r="F237" s="166"/>
      <c r="G237" s="168"/>
      <c r="H237" s="7"/>
      <c r="I237" s="5"/>
      <c r="J237" s="7"/>
      <c r="K237" s="5"/>
      <c r="L237" s="5"/>
    </row>
    <row r="238" spans="1:12" s="26" customFormat="1" ht="27.75" customHeight="1" x14ac:dyDescent="0.2">
      <c r="A238" s="167"/>
      <c r="B238" s="167"/>
      <c r="C238" s="167"/>
      <c r="D238" s="167"/>
      <c r="E238" s="166"/>
      <c r="F238" s="166"/>
      <c r="G238" s="168"/>
      <c r="H238" s="7"/>
      <c r="I238" s="5"/>
      <c r="J238" s="7"/>
      <c r="K238" s="5"/>
      <c r="L238" s="5"/>
    </row>
    <row r="239" spans="1:12" s="26" customFormat="1" ht="27.75" customHeight="1" x14ac:dyDescent="0.2">
      <c r="A239" s="167"/>
      <c r="B239" s="167"/>
      <c r="C239" s="167"/>
      <c r="D239" s="167"/>
      <c r="E239" s="166"/>
      <c r="F239" s="166"/>
      <c r="G239" s="168"/>
      <c r="H239" s="7"/>
      <c r="I239" s="5"/>
      <c r="J239" s="7"/>
      <c r="K239" s="5"/>
      <c r="L239" s="5"/>
    </row>
    <row r="240" spans="1:12" s="26" customFormat="1" ht="27.75" customHeight="1" x14ac:dyDescent="0.2">
      <c r="A240" s="167"/>
      <c r="B240" s="167"/>
      <c r="C240" s="167"/>
      <c r="D240" s="167"/>
      <c r="E240" s="166"/>
      <c r="F240" s="166"/>
      <c r="G240" s="168"/>
      <c r="H240" s="7"/>
      <c r="I240" s="5"/>
      <c r="J240" s="7"/>
      <c r="K240" s="5"/>
      <c r="L240" s="5"/>
    </row>
    <row r="241" spans="1:12" s="26" customFormat="1" ht="27.75" customHeight="1" x14ac:dyDescent="0.2">
      <c r="A241" s="167"/>
      <c r="B241" s="167"/>
      <c r="C241" s="167"/>
      <c r="D241" s="167"/>
      <c r="E241" s="166"/>
      <c r="F241" s="166"/>
      <c r="G241" s="168"/>
      <c r="H241" s="7"/>
      <c r="I241" s="5"/>
      <c r="J241" s="7"/>
      <c r="K241" s="5"/>
      <c r="L241" s="5"/>
    </row>
    <row r="242" spans="1:12" s="26" customFormat="1" ht="27.75" customHeight="1" x14ac:dyDescent="0.2">
      <c r="A242" s="167"/>
      <c r="B242" s="167"/>
      <c r="C242" s="167"/>
      <c r="D242" s="167"/>
      <c r="E242" s="166"/>
      <c r="F242" s="166"/>
      <c r="G242" s="168"/>
      <c r="H242" s="7"/>
      <c r="I242" s="5"/>
      <c r="J242" s="7"/>
      <c r="K242" s="5"/>
      <c r="L242" s="5"/>
    </row>
    <row r="243" spans="1:12" s="26" customFormat="1" ht="27.75" customHeight="1" x14ac:dyDescent="0.2">
      <c r="A243" s="167"/>
      <c r="B243" s="167"/>
      <c r="C243" s="167"/>
      <c r="D243" s="167"/>
      <c r="E243" s="166"/>
      <c r="F243" s="166"/>
      <c r="G243" s="168"/>
      <c r="H243" s="7"/>
      <c r="I243" s="5"/>
      <c r="J243" s="7"/>
      <c r="K243" s="5"/>
      <c r="L243" s="5"/>
    </row>
    <row r="244" spans="1:12" s="26" customFormat="1" ht="27.75" customHeight="1" x14ac:dyDescent="0.2">
      <c r="A244" s="167"/>
      <c r="B244" s="167"/>
      <c r="C244" s="167"/>
      <c r="D244" s="167"/>
      <c r="E244" s="166"/>
      <c r="F244" s="166"/>
      <c r="G244" s="168"/>
      <c r="H244" s="7"/>
      <c r="I244" s="5"/>
      <c r="J244" s="7"/>
      <c r="K244" s="5"/>
      <c r="L244" s="5"/>
    </row>
    <row r="245" spans="1:12" s="26" customFormat="1" ht="27.75" customHeight="1" x14ac:dyDescent="0.2">
      <c r="A245" s="167"/>
      <c r="B245" s="167"/>
      <c r="C245" s="167"/>
      <c r="D245" s="167"/>
      <c r="E245" s="166"/>
      <c r="F245" s="166"/>
      <c r="G245" s="168"/>
      <c r="H245" s="7"/>
      <c r="I245" s="5"/>
      <c r="J245" s="7"/>
      <c r="K245" s="5"/>
      <c r="L245" s="5"/>
    </row>
    <row r="246" spans="1:12" s="26" customFormat="1" ht="27.75" customHeight="1" x14ac:dyDescent="0.2">
      <c r="A246" s="167"/>
      <c r="B246" s="167"/>
      <c r="C246" s="167"/>
      <c r="D246" s="167"/>
      <c r="E246" s="166"/>
      <c r="F246" s="166"/>
      <c r="G246" s="168"/>
      <c r="H246" s="7"/>
      <c r="I246" s="5"/>
      <c r="J246" s="7"/>
      <c r="K246" s="5"/>
      <c r="L246" s="5"/>
    </row>
    <row r="247" spans="1:12" s="26" customFormat="1" ht="27.75" customHeight="1" x14ac:dyDescent="0.2">
      <c r="A247" s="167"/>
      <c r="B247" s="167"/>
      <c r="C247" s="167"/>
      <c r="D247" s="167"/>
      <c r="E247" s="166"/>
      <c r="F247" s="166"/>
      <c r="G247" s="168"/>
      <c r="H247" s="7"/>
      <c r="I247" s="5"/>
      <c r="J247" s="7"/>
      <c r="K247" s="5"/>
      <c r="L247" s="5"/>
    </row>
    <row r="248" spans="1:12" s="26" customFormat="1" ht="27.75" customHeight="1" x14ac:dyDescent="0.2">
      <c r="A248" s="167"/>
      <c r="B248" s="167"/>
      <c r="C248" s="167"/>
      <c r="D248" s="167"/>
      <c r="E248" s="166"/>
      <c r="F248" s="166"/>
      <c r="G248" s="168"/>
      <c r="H248" s="7"/>
      <c r="I248" s="5"/>
      <c r="J248" s="7"/>
      <c r="K248" s="5"/>
      <c r="L248" s="5"/>
    </row>
    <row r="249" spans="1:12" s="26" customFormat="1" ht="27.75" customHeight="1" x14ac:dyDescent="0.2">
      <c r="A249" s="167"/>
      <c r="B249" s="167"/>
      <c r="C249" s="167"/>
      <c r="D249" s="167"/>
      <c r="E249" s="166"/>
      <c r="F249" s="166"/>
      <c r="G249" s="168"/>
      <c r="H249" s="7"/>
      <c r="I249" s="5"/>
      <c r="J249" s="7"/>
      <c r="K249" s="5"/>
      <c r="L249" s="5"/>
    </row>
    <row r="250" spans="1:12" s="26" customFormat="1" ht="27.75" customHeight="1" x14ac:dyDescent="0.2">
      <c r="A250" s="167"/>
      <c r="B250" s="167"/>
      <c r="C250" s="167"/>
      <c r="D250" s="167"/>
      <c r="E250" s="166"/>
      <c r="F250" s="166"/>
      <c r="G250" s="168"/>
      <c r="H250" s="7"/>
      <c r="I250" s="5"/>
      <c r="J250" s="7"/>
      <c r="K250" s="5"/>
      <c r="L250" s="5"/>
    </row>
    <row r="251" spans="1:12" s="26" customFormat="1" ht="27.75" customHeight="1" x14ac:dyDescent="0.2">
      <c r="A251" s="167"/>
      <c r="B251" s="167"/>
      <c r="C251" s="167"/>
      <c r="D251" s="167"/>
      <c r="E251" s="166"/>
      <c r="F251" s="166"/>
      <c r="G251" s="168"/>
      <c r="H251" s="7"/>
      <c r="I251" s="5"/>
      <c r="J251" s="7"/>
      <c r="K251" s="5"/>
      <c r="L251" s="5"/>
    </row>
    <row r="252" spans="1:12" s="26" customFormat="1" ht="27.75" customHeight="1" x14ac:dyDescent="0.2">
      <c r="A252" s="167"/>
      <c r="B252" s="167"/>
      <c r="C252" s="167"/>
      <c r="D252" s="167"/>
      <c r="E252" s="166"/>
      <c r="F252" s="166"/>
      <c r="G252" s="168"/>
      <c r="H252" s="7"/>
      <c r="I252" s="5"/>
      <c r="J252" s="7"/>
      <c r="K252" s="5"/>
      <c r="L252" s="5"/>
    </row>
    <row r="253" spans="1:12" s="26" customFormat="1" ht="27.75" customHeight="1" x14ac:dyDescent="0.2">
      <c r="A253" s="167"/>
      <c r="B253" s="167"/>
      <c r="C253" s="167"/>
      <c r="D253" s="167"/>
      <c r="E253" s="166"/>
      <c r="F253" s="166"/>
      <c r="G253" s="168"/>
      <c r="H253" s="7"/>
      <c r="I253" s="5"/>
      <c r="J253" s="7"/>
      <c r="K253" s="5"/>
      <c r="L253" s="5"/>
    </row>
    <row r="254" spans="1:12" s="26" customFormat="1" ht="27.75" customHeight="1" x14ac:dyDescent="0.2">
      <c r="A254" s="167"/>
      <c r="B254" s="167"/>
      <c r="C254" s="167"/>
      <c r="D254" s="167"/>
      <c r="E254" s="166"/>
      <c r="F254" s="166"/>
      <c r="G254" s="168"/>
      <c r="H254" s="7"/>
      <c r="I254" s="5"/>
      <c r="J254" s="7"/>
      <c r="K254" s="5"/>
      <c r="L254" s="5"/>
    </row>
    <row r="255" spans="1:12" s="26" customFormat="1" ht="27.75" customHeight="1" x14ac:dyDescent="0.2">
      <c r="A255" s="167"/>
      <c r="B255" s="167"/>
      <c r="C255" s="167"/>
      <c r="D255" s="167"/>
      <c r="E255" s="166"/>
      <c r="F255" s="166"/>
      <c r="G255" s="168"/>
      <c r="H255" s="7"/>
      <c r="I255" s="5"/>
      <c r="J255" s="7"/>
      <c r="K255" s="5"/>
      <c r="L255" s="5"/>
    </row>
    <row r="256" spans="1:12" s="26" customFormat="1" ht="27.75" customHeight="1" x14ac:dyDescent="0.2">
      <c r="A256" s="167"/>
      <c r="B256" s="167"/>
      <c r="C256" s="167"/>
      <c r="D256" s="167"/>
      <c r="E256" s="166"/>
      <c r="F256" s="166"/>
      <c r="G256" s="168"/>
      <c r="H256" s="7"/>
      <c r="I256" s="5"/>
      <c r="J256" s="7"/>
      <c r="K256" s="5"/>
      <c r="L256" s="5"/>
    </row>
    <row r="257" spans="1:12" s="26" customFormat="1" ht="27.75" customHeight="1" x14ac:dyDescent="0.2">
      <c r="A257" s="167"/>
      <c r="B257" s="167"/>
      <c r="C257" s="167"/>
      <c r="D257" s="167"/>
      <c r="E257" s="166"/>
      <c r="F257" s="166"/>
      <c r="G257" s="168"/>
      <c r="H257" s="7"/>
      <c r="I257" s="5"/>
      <c r="J257" s="7"/>
      <c r="K257" s="5"/>
      <c r="L257" s="5"/>
    </row>
    <row r="258" spans="1:12" s="26" customFormat="1" ht="27.75" customHeight="1" x14ac:dyDescent="0.2">
      <c r="A258" s="167"/>
      <c r="B258" s="167"/>
      <c r="C258" s="167"/>
      <c r="D258" s="167"/>
      <c r="E258" s="166"/>
      <c r="F258" s="166"/>
      <c r="G258" s="168"/>
      <c r="H258" s="7"/>
      <c r="I258" s="5"/>
      <c r="J258" s="7"/>
      <c r="K258" s="5"/>
      <c r="L258" s="5"/>
    </row>
    <row r="259" spans="1:12" s="26" customFormat="1" ht="27.75" customHeight="1" x14ac:dyDescent="0.2">
      <c r="A259" s="167"/>
      <c r="B259" s="167"/>
      <c r="C259" s="167"/>
      <c r="D259" s="167"/>
      <c r="E259" s="166"/>
      <c r="F259" s="166"/>
      <c r="G259" s="168"/>
      <c r="H259" s="7"/>
      <c r="I259" s="5"/>
      <c r="J259" s="7"/>
      <c r="K259" s="5"/>
      <c r="L259" s="5"/>
    </row>
    <row r="260" spans="1:12" s="26" customFormat="1" ht="27.75" customHeight="1" x14ac:dyDescent="0.2">
      <c r="A260" s="167"/>
      <c r="B260" s="167"/>
      <c r="C260" s="167"/>
      <c r="D260" s="167"/>
      <c r="E260" s="166"/>
      <c r="F260" s="166"/>
      <c r="G260" s="168"/>
      <c r="H260" s="7"/>
      <c r="I260" s="5"/>
      <c r="J260" s="7"/>
      <c r="K260" s="5"/>
      <c r="L260" s="5"/>
    </row>
    <row r="261" spans="1:12" s="26" customFormat="1" ht="27.75" customHeight="1" x14ac:dyDescent="0.2">
      <c r="A261" s="167"/>
      <c r="B261" s="167"/>
      <c r="C261" s="167"/>
      <c r="D261" s="167"/>
      <c r="E261" s="166"/>
      <c r="F261" s="166"/>
      <c r="G261" s="168"/>
      <c r="H261" s="7"/>
      <c r="I261" s="5"/>
      <c r="J261" s="7"/>
      <c r="K261" s="5"/>
      <c r="L261" s="5"/>
    </row>
    <row r="262" spans="1:12" s="26" customFormat="1" ht="27.75" customHeight="1" x14ac:dyDescent="0.2">
      <c r="A262" s="167"/>
      <c r="B262" s="167"/>
      <c r="C262" s="167"/>
      <c r="D262" s="167"/>
      <c r="E262" s="166"/>
      <c r="F262" s="166"/>
      <c r="G262" s="168"/>
      <c r="H262" s="7"/>
      <c r="I262" s="5"/>
      <c r="J262" s="7"/>
      <c r="K262" s="5"/>
      <c r="L262" s="5"/>
    </row>
    <row r="263" spans="1:12" s="26" customFormat="1" ht="27.75" customHeight="1" x14ac:dyDescent="0.2">
      <c r="A263" s="167"/>
      <c r="B263" s="167"/>
      <c r="C263" s="167"/>
      <c r="D263" s="167"/>
      <c r="E263" s="166"/>
      <c r="F263" s="166"/>
      <c r="G263" s="168"/>
      <c r="H263" s="7"/>
      <c r="I263" s="5"/>
      <c r="J263" s="7"/>
      <c r="K263" s="5"/>
      <c r="L263" s="5"/>
    </row>
    <row r="264" spans="1:12" s="26" customFormat="1" ht="27.75" customHeight="1" x14ac:dyDescent="0.2">
      <c r="A264" s="167"/>
      <c r="B264" s="167"/>
      <c r="C264" s="167"/>
      <c r="D264" s="167"/>
      <c r="E264" s="166"/>
      <c r="F264" s="166"/>
      <c r="G264" s="168"/>
      <c r="H264" s="7"/>
      <c r="I264" s="5"/>
      <c r="J264" s="7"/>
      <c r="K264" s="5"/>
      <c r="L264" s="5"/>
    </row>
    <row r="265" spans="1:12" s="26" customFormat="1" ht="27.75" customHeight="1" x14ac:dyDescent="0.2">
      <c r="A265" s="167"/>
      <c r="B265" s="167"/>
      <c r="C265" s="167"/>
      <c r="D265" s="167"/>
      <c r="E265" s="166"/>
      <c r="F265" s="166"/>
      <c r="G265" s="168"/>
      <c r="H265" s="7"/>
      <c r="I265" s="5"/>
      <c r="J265" s="7"/>
      <c r="K265" s="5"/>
      <c r="L265" s="5"/>
    </row>
    <row r="266" spans="1:12" s="26" customFormat="1" ht="27.75" customHeight="1" x14ac:dyDescent="0.2">
      <c r="A266" s="167"/>
      <c r="B266" s="167"/>
      <c r="C266" s="167"/>
      <c r="D266" s="167"/>
      <c r="E266" s="166"/>
      <c r="F266" s="166"/>
      <c r="G266" s="168"/>
      <c r="H266" s="7"/>
      <c r="I266" s="5"/>
      <c r="J266" s="7"/>
      <c r="K266" s="5"/>
      <c r="L266" s="5"/>
    </row>
    <row r="267" spans="1:12" s="26" customFormat="1" ht="27.75" customHeight="1" x14ac:dyDescent="0.2">
      <c r="A267" s="167"/>
      <c r="B267" s="167"/>
      <c r="C267" s="167"/>
      <c r="D267" s="167"/>
      <c r="E267" s="166"/>
      <c r="F267" s="166"/>
      <c r="G267" s="168"/>
      <c r="H267" s="7"/>
      <c r="I267" s="5"/>
      <c r="J267" s="7"/>
      <c r="K267" s="5"/>
      <c r="L267" s="5"/>
    </row>
    <row r="268" spans="1:12" s="26" customFormat="1" ht="27.75" customHeight="1" x14ac:dyDescent="0.2">
      <c r="A268" s="42"/>
      <c r="B268" s="42"/>
      <c r="C268" s="42"/>
      <c r="D268" s="42"/>
      <c r="E268" s="103"/>
      <c r="F268" s="103"/>
      <c r="G268" s="56"/>
      <c r="H268" s="52"/>
      <c r="I268" s="49"/>
      <c r="J268" s="52"/>
      <c r="K268" s="49"/>
      <c r="L268" s="49"/>
    </row>
    <row r="269" spans="1:12" s="26" customFormat="1" ht="27.75" customHeight="1" x14ac:dyDescent="0.2">
      <c r="A269" s="41"/>
      <c r="B269" s="41"/>
      <c r="C269" s="41"/>
      <c r="D269" s="41"/>
      <c r="E269" s="124"/>
      <c r="F269" s="124"/>
      <c r="G269" s="27"/>
      <c r="H269" s="7"/>
      <c r="I269" s="5"/>
      <c r="J269" s="7"/>
      <c r="K269" s="5"/>
      <c r="L269" s="5"/>
    </row>
    <row r="270" spans="1:12" s="6" customFormat="1" x14ac:dyDescent="0.2">
      <c r="G270" s="23"/>
      <c r="H270" s="23"/>
      <c r="J270" s="23"/>
    </row>
    <row r="271" spans="1:12" s="6" customFormat="1" x14ac:dyDescent="0.2">
      <c r="G271" s="23"/>
      <c r="H271" s="23"/>
      <c r="J271" s="23"/>
    </row>
    <row r="272" spans="1:12" s="6" customFormat="1" x14ac:dyDescent="0.2">
      <c r="G272" s="23"/>
      <c r="H272" s="23"/>
      <c r="J272" s="23"/>
    </row>
    <row r="273" spans="7:10" s="6" customFormat="1" x14ac:dyDescent="0.2">
      <c r="G273" s="23"/>
      <c r="H273" s="23"/>
      <c r="J273" s="23"/>
    </row>
    <row r="274" spans="7:10" s="6" customFormat="1" x14ac:dyDescent="0.2">
      <c r="G274" s="23"/>
      <c r="H274" s="23"/>
      <c r="J274" s="23"/>
    </row>
    <row r="275" spans="7:10" s="6" customFormat="1" x14ac:dyDescent="0.2">
      <c r="G275" s="23"/>
      <c r="H275" s="23"/>
      <c r="J275" s="23"/>
    </row>
    <row r="276" spans="7:10" s="6" customFormat="1" x14ac:dyDescent="0.2">
      <c r="G276" s="23"/>
      <c r="H276" s="23"/>
      <c r="J276" s="23"/>
    </row>
    <row r="277" spans="7:10" s="6" customFormat="1" x14ac:dyDescent="0.2">
      <c r="G277" s="23"/>
      <c r="H277" s="23"/>
      <c r="J277" s="23"/>
    </row>
    <row r="278" spans="7:10" s="6" customFormat="1" x14ac:dyDescent="0.2">
      <c r="G278" s="23"/>
      <c r="H278" s="23"/>
      <c r="J278" s="23"/>
    </row>
    <row r="279" spans="7:10" s="6" customFormat="1" x14ac:dyDescent="0.2">
      <c r="G279" s="23"/>
      <c r="H279" s="23"/>
      <c r="J279" s="23"/>
    </row>
    <row r="280" spans="7:10" s="6" customFormat="1" x14ac:dyDescent="0.2">
      <c r="G280" s="23"/>
      <c r="H280" s="23"/>
      <c r="J280" s="23"/>
    </row>
    <row r="281" spans="7:10" s="6" customFormat="1" x14ac:dyDescent="0.2">
      <c r="G281" s="23"/>
      <c r="H281" s="23"/>
      <c r="J281" s="23"/>
    </row>
    <row r="282" spans="7:10" s="6" customFormat="1" x14ac:dyDescent="0.2">
      <c r="G282" s="23"/>
      <c r="H282" s="23"/>
      <c r="J282" s="23"/>
    </row>
    <row r="283" spans="7:10" s="6" customFormat="1" x14ac:dyDescent="0.2">
      <c r="G283" s="23"/>
      <c r="H283" s="23"/>
      <c r="J283" s="23"/>
    </row>
    <row r="284" spans="7:10" s="6" customFormat="1" x14ac:dyDescent="0.2">
      <c r="G284" s="23"/>
      <c r="H284" s="23"/>
      <c r="J284" s="23"/>
    </row>
    <row r="285" spans="7:10" s="6" customFormat="1" x14ac:dyDescent="0.2">
      <c r="G285" s="23"/>
      <c r="H285" s="23"/>
      <c r="J285" s="23"/>
    </row>
    <row r="286" spans="7:10" s="6" customFormat="1" x14ac:dyDescent="0.2">
      <c r="G286" s="23"/>
      <c r="H286" s="23"/>
      <c r="J286" s="23"/>
    </row>
    <row r="287" spans="7:10" s="6" customFormat="1" x14ac:dyDescent="0.2">
      <c r="G287" s="23"/>
      <c r="H287" s="23"/>
      <c r="J287" s="23"/>
    </row>
    <row r="288" spans="7:10" s="6" customFormat="1" x14ac:dyDescent="0.2">
      <c r="G288" s="23"/>
      <c r="H288" s="23"/>
      <c r="J288" s="23"/>
    </row>
    <row r="289" spans="7:10" s="6" customFormat="1" x14ac:dyDescent="0.2">
      <c r="G289" s="23"/>
      <c r="H289" s="23"/>
      <c r="J289" s="23"/>
    </row>
    <row r="290" spans="7:10" s="6" customFormat="1" x14ac:dyDescent="0.2">
      <c r="G290" s="23"/>
      <c r="H290" s="23"/>
      <c r="J290" s="23"/>
    </row>
    <row r="291" spans="7:10" s="6" customFormat="1" x14ac:dyDescent="0.2">
      <c r="G291" s="23"/>
      <c r="H291" s="23"/>
      <c r="J291" s="23"/>
    </row>
    <row r="292" spans="7:10" s="6" customFormat="1" x14ac:dyDescent="0.2">
      <c r="G292" s="23"/>
      <c r="H292" s="23"/>
      <c r="J292" s="23"/>
    </row>
    <row r="293" spans="7:10" s="6" customFormat="1" x14ac:dyDescent="0.2">
      <c r="G293" s="23"/>
      <c r="H293" s="23"/>
      <c r="J293" s="23"/>
    </row>
    <row r="294" spans="7:10" s="6" customFormat="1" x14ac:dyDescent="0.2">
      <c r="G294" s="23"/>
      <c r="H294" s="23"/>
      <c r="J294" s="23"/>
    </row>
    <row r="295" spans="7:10" s="6" customFormat="1" x14ac:dyDescent="0.2">
      <c r="G295" s="23"/>
      <c r="H295" s="23"/>
      <c r="J295" s="23"/>
    </row>
    <row r="296" spans="7:10" s="6" customFormat="1" x14ac:dyDescent="0.2">
      <c r="G296" s="23"/>
      <c r="H296" s="23"/>
      <c r="J296" s="23"/>
    </row>
    <row r="297" spans="7:10" s="6" customFormat="1" x14ac:dyDescent="0.2">
      <c r="G297" s="23"/>
      <c r="H297" s="23"/>
      <c r="J297" s="23"/>
    </row>
    <row r="298" spans="7:10" s="6" customFormat="1" x14ac:dyDescent="0.2">
      <c r="G298" s="23"/>
      <c r="H298" s="23"/>
      <c r="J298" s="23"/>
    </row>
    <row r="299" spans="7:10" s="6" customFormat="1" x14ac:dyDescent="0.2">
      <c r="G299" s="23"/>
      <c r="H299" s="23"/>
      <c r="J299" s="23"/>
    </row>
    <row r="300" spans="7:10" s="6" customFormat="1" x14ac:dyDescent="0.2">
      <c r="G300" s="23"/>
      <c r="H300" s="23"/>
      <c r="J300" s="23"/>
    </row>
    <row r="301" spans="7:10" s="6" customFormat="1" x14ac:dyDescent="0.2">
      <c r="G301" s="23"/>
      <c r="H301" s="23"/>
      <c r="J301" s="23"/>
    </row>
    <row r="302" spans="7:10" s="6" customFormat="1" x14ac:dyDescent="0.2">
      <c r="G302" s="23"/>
      <c r="H302" s="23"/>
      <c r="J302" s="23"/>
    </row>
    <row r="303" spans="7:10" s="6" customFormat="1" x14ac:dyDescent="0.2">
      <c r="G303" s="23"/>
      <c r="H303" s="23"/>
      <c r="J303" s="23"/>
    </row>
    <row r="304" spans="7:10" s="6" customFormat="1" x14ac:dyDescent="0.2">
      <c r="G304" s="23"/>
      <c r="H304" s="23"/>
      <c r="J304" s="23"/>
    </row>
    <row r="305" spans="7:10" s="6" customFormat="1" x14ac:dyDescent="0.2">
      <c r="G305" s="23"/>
      <c r="H305" s="23"/>
      <c r="J305" s="23"/>
    </row>
    <row r="306" spans="7:10" s="6" customFormat="1" x14ac:dyDescent="0.2">
      <c r="G306" s="23"/>
      <c r="H306" s="23"/>
      <c r="J306" s="23"/>
    </row>
    <row r="307" spans="7:10" s="6" customFormat="1" x14ac:dyDescent="0.2">
      <c r="G307" s="23"/>
      <c r="H307" s="23"/>
      <c r="J307" s="23"/>
    </row>
    <row r="308" spans="7:10" s="6" customFormat="1" x14ac:dyDescent="0.2">
      <c r="G308" s="23"/>
      <c r="H308" s="23"/>
      <c r="J308" s="23"/>
    </row>
    <row r="309" spans="7:10" s="6" customFormat="1" x14ac:dyDescent="0.2">
      <c r="G309" s="23"/>
      <c r="H309" s="23"/>
      <c r="J309" s="23"/>
    </row>
    <row r="310" spans="7:10" s="6" customFormat="1" x14ac:dyDescent="0.2">
      <c r="G310" s="23"/>
      <c r="H310" s="23"/>
      <c r="J310" s="23"/>
    </row>
    <row r="311" spans="7:10" s="6" customFormat="1" x14ac:dyDescent="0.2">
      <c r="G311" s="23"/>
      <c r="H311" s="23"/>
      <c r="J311" s="23"/>
    </row>
    <row r="312" spans="7:10" s="6" customFormat="1" x14ac:dyDescent="0.2">
      <c r="G312" s="23"/>
      <c r="H312" s="23"/>
      <c r="J312" s="23"/>
    </row>
    <row r="313" spans="7:10" s="6" customFormat="1" x14ac:dyDescent="0.2">
      <c r="G313" s="23"/>
      <c r="H313" s="23"/>
      <c r="J313" s="23"/>
    </row>
    <row r="314" spans="7:10" s="6" customFormat="1" x14ac:dyDescent="0.2">
      <c r="G314" s="23"/>
      <c r="H314" s="23"/>
      <c r="J314" s="23"/>
    </row>
    <row r="315" spans="7:10" s="6" customFormat="1" x14ac:dyDescent="0.2">
      <c r="G315" s="23"/>
      <c r="H315" s="23"/>
      <c r="J315" s="23"/>
    </row>
    <row r="316" spans="7:10" s="6" customFormat="1" x14ac:dyDescent="0.2">
      <c r="G316" s="23"/>
      <c r="H316" s="23"/>
      <c r="J316" s="23"/>
    </row>
    <row r="317" spans="7:10" s="6" customFormat="1" x14ac:dyDescent="0.2">
      <c r="G317" s="23"/>
      <c r="H317" s="23"/>
      <c r="J317" s="23"/>
    </row>
    <row r="318" spans="7:10" s="6" customFormat="1" x14ac:dyDescent="0.2">
      <c r="G318" s="23"/>
      <c r="H318" s="23"/>
      <c r="J318" s="23"/>
    </row>
    <row r="319" spans="7:10" s="6" customFormat="1" x14ac:dyDescent="0.2">
      <c r="G319" s="23"/>
      <c r="H319" s="23"/>
      <c r="J319" s="23"/>
    </row>
    <row r="320" spans="7:10" s="6" customFormat="1" x14ac:dyDescent="0.2">
      <c r="G320" s="23"/>
      <c r="H320" s="23"/>
      <c r="J320" s="23"/>
    </row>
    <row r="321" spans="7:10" s="6" customFormat="1" x14ac:dyDescent="0.2">
      <c r="G321" s="23"/>
      <c r="H321" s="23"/>
      <c r="J321" s="23"/>
    </row>
    <row r="322" spans="7:10" s="6" customFormat="1" x14ac:dyDescent="0.2">
      <c r="G322" s="23"/>
      <c r="H322" s="23"/>
      <c r="J322" s="23"/>
    </row>
    <row r="323" spans="7:10" s="6" customFormat="1" x14ac:dyDescent="0.2">
      <c r="G323" s="23"/>
      <c r="H323" s="23"/>
      <c r="J323" s="23"/>
    </row>
    <row r="324" spans="7:10" s="6" customFormat="1" x14ac:dyDescent="0.2">
      <c r="G324" s="23"/>
      <c r="H324" s="23"/>
      <c r="J324" s="23"/>
    </row>
    <row r="325" spans="7:10" s="6" customFormat="1" x14ac:dyDescent="0.2">
      <c r="G325" s="23"/>
      <c r="H325" s="23"/>
      <c r="J325" s="23"/>
    </row>
    <row r="326" spans="7:10" s="6" customFormat="1" x14ac:dyDescent="0.2">
      <c r="G326" s="23"/>
      <c r="H326" s="23"/>
      <c r="J326" s="23"/>
    </row>
    <row r="327" spans="7:10" s="6" customFormat="1" x14ac:dyDescent="0.2">
      <c r="G327" s="23"/>
      <c r="H327" s="23"/>
      <c r="J327" s="23"/>
    </row>
    <row r="328" spans="7:10" s="6" customFormat="1" x14ac:dyDescent="0.2">
      <c r="G328" s="23"/>
      <c r="H328" s="23"/>
      <c r="J328" s="23"/>
    </row>
    <row r="329" spans="7:10" s="6" customFormat="1" x14ac:dyDescent="0.2">
      <c r="G329" s="23"/>
      <c r="H329" s="23"/>
      <c r="J329" s="23"/>
    </row>
    <row r="330" spans="7:10" s="6" customFormat="1" x14ac:dyDescent="0.2">
      <c r="G330" s="23"/>
      <c r="H330" s="23"/>
      <c r="J330" s="23"/>
    </row>
    <row r="331" spans="7:10" s="6" customFormat="1" x14ac:dyDescent="0.2">
      <c r="G331" s="23"/>
      <c r="H331" s="23"/>
      <c r="J331" s="23"/>
    </row>
    <row r="332" spans="7:10" s="6" customFormat="1" x14ac:dyDescent="0.2">
      <c r="G332" s="23"/>
      <c r="H332" s="23"/>
      <c r="J332" s="23"/>
    </row>
    <row r="333" spans="7:10" s="6" customFormat="1" x14ac:dyDescent="0.2">
      <c r="G333" s="23"/>
      <c r="H333" s="23"/>
      <c r="J333" s="23"/>
    </row>
    <row r="334" spans="7:10" s="6" customFormat="1" x14ac:dyDescent="0.2">
      <c r="G334" s="23"/>
      <c r="H334" s="23"/>
      <c r="J334" s="23"/>
    </row>
    <row r="335" spans="7:10" s="6" customFormat="1" x14ac:dyDescent="0.2">
      <c r="G335" s="23"/>
      <c r="H335" s="23"/>
      <c r="J335" s="23"/>
    </row>
    <row r="336" spans="7:10" s="6" customFormat="1" x14ac:dyDescent="0.2">
      <c r="G336" s="23"/>
      <c r="H336" s="23"/>
      <c r="J336" s="23"/>
    </row>
    <row r="337" spans="7:10" s="6" customFormat="1" x14ac:dyDescent="0.2">
      <c r="G337" s="23"/>
      <c r="H337" s="23"/>
      <c r="J337" s="23"/>
    </row>
    <row r="338" spans="7:10" s="6" customFormat="1" x14ac:dyDescent="0.2">
      <c r="G338" s="23"/>
      <c r="H338" s="23"/>
      <c r="J338" s="23"/>
    </row>
    <row r="339" spans="7:10" s="6" customFormat="1" x14ac:dyDescent="0.2">
      <c r="G339" s="23"/>
      <c r="H339" s="23"/>
      <c r="J339" s="23"/>
    </row>
    <row r="340" spans="7:10" s="6" customFormat="1" x14ac:dyDescent="0.2">
      <c r="G340" s="23"/>
      <c r="H340" s="23"/>
      <c r="J340" s="23"/>
    </row>
    <row r="341" spans="7:10" s="6" customFormat="1" x14ac:dyDescent="0.2">
      <c r="G341" s="23"/>
      <c r="H341" s="23"/>
      <c r="J341" s="23"/>
    </row>
    <row r="342" spans="7:10" s="6" customFormat="1" x14ac:dyDescent="0.2">
      <c r="G342" s="23"/>
      <c r="H342" s="23"/>
      <c r="J342" s="23"/>
    </row>
    <row r="343" spans="7:10" s="6" customFormat="1" x14ac:dyDescent="0.2">
      <c r="G343" s="23"/>
      <c r="H343" s="23"/>
      <c r="J343" s="23"/>
    </row>
    <row r="344" spans="7:10" s="6" customFormat="1" x14ac:dyDescent="0.2">
      <c r="G344" s="23"/>
      <c r="H344" s="23"/>
      <c r="J344" s="23"/>
    </row>
    <row r="345" spans="7:10" s="6" customFormat="1" x14ac:dyDescent="0.2">
      <c r="G345" s="23"/>
      <c r="H345" s="23"/>
      <c r="J345" s="23"/>
    </row>
    <row r="346" spans="7:10" s="6" customFormat="1" x14ac:dyDescent="0.2">
      <c r="G346" s="23"/>
      <c r="H346" s="23"/>
      <c r="J346" s="23"/>
    </row>
    <row r="347" spans="7:10" s="6" customFormat="1" x14ac:dyDescent="0.2">
      <c r="G347" s="23"/>
      <c r="H347" s="23"/>
      <c r="J347" s="23"/>
    </row>
    <row r="348" spans="7:10" s="6" customFormat="1" x14ac:dyDescent="0.2">
      <c r="G348" s="23"/>
      <c r="H348" s="23"/>
      <c r="J348" s="23"/>
    </row>
    <row r="349" spans="7:10" s="6" customFormat="1" x14ac:dyDescent="0.2">
      <c r="G349" s="23"/>
      <c r="H349" s="23"/>
      <c r="J349" s="23"/>
    </row>
    <row r="350" spans="7:10" s="6" customFormat="1" x14ac:dyDescent="0.2">
      <c r="G350" s="23"/>
      <c r="H350" s="23"/>
      <c r="J350" s="23"/>
    </row>
    <row r="351" spans="7:10" s="6" customFormat="1" x14ac:dyDescent="0.2">
      <c r="G351" s="23"/>
      <c r="H351" s="23"/>
      <c r="J351" s="23"/>
    </row>
    <row r="352" spans="7:10" s="6" customFormat="1" x14ac:dyDescent="0.2">
      <c r="G352" s="23"/>
      <c r="H352" s="23"/>
      <c r="J352" s="23"/>
    </row>
    <row r="353" spans="7:10" s="6" customFormat="1" x14ac:dyDescent="0.2">
      <c r="G353" s="23"/>
      <c r="H353" s="23"/>
      <c r="J353" s="23"/>
    </row>
    <row r="354" spans="7:10" s="6" customFormat="1" x14ac:dyDescent="0.2">
      <c r="G354" s="23"/>
      <c r="H354" s="23"/>
      <c r="J354" s="23"/>
    </row>
    <row r="355" spans="7:10" s="6" customFormat="1" x14ac:dyDescent="0.2">
      <c r="G355" s="23"/>
      <c r="H355" s="23"/>
      <c r="J355" s="23"/>
    </row>
    <row r="356" spans="7:10" s="6" customFormat="1" x14ac:dyDescent="0.2">
      <c r="G356" s="23"/>
      <c r="H356" s="23"/>
      <c r="J356" s="23"/>
    </row>
    <row r="357" spans="7:10" s="6" customFormat="1" x14ac:dyDescent="0.2">
      <c r="G357" s="23"/>
      <c r="H357" s="23"/>
      <c r="J357" s="23"/>
    </row>
    <row r="358" spans="7:10" s="6" customFormat="1" x14ac:dyDescent="0.2">
      <c r="G358" s="23"/>
      <c r="H358" s="23"/>
      <c r="J358" s="23"/>
    </row>
    <row r="359" spans="7:10" s="6" customFormat="1" x14ac:dyDescent="0.2">
      <c r="G359" s="23"/>
      <c r="H359" s="23"/>
      <c r="J359" s="23"/>
    </row>
    <row r="360" spans="7:10" s="6" customFormat="1" x14ac:dyDescent="0.2">
      <c r="G360" s="23"/>
      <c r="H360" s="23"/>
      <c r="J360" s="23"/>
    </row>
    <row r="361" spans="7:10" s="6" customFormat="1" x14ac:dyDescent="0.2">
      <c r="G361" s="23"/>
      <c r="H361" s="23"/>
      <c r="J361" s="23"/>
    </row>
    <row r="362" spans="7:10" s="6" customFormat="1" x14ac:dyDescent="0.2">
      <c r="G362" s="23"/>
      <c r="H362" s="23"/>
      <c r="J362" s="23"/>
    </row>
    <row r="363" spans="7:10" s="6" customFormat="1" x14ac:dyDescent="0.2">
      <c r="G363" s="23"/>
      <c r="H363" s="23"/>
      <c r="J363" s="23"/>
    </row>
    <row r="364" spans="7:10" s="6" customFormat="1" x14ac:dyDescent="0.2">
      <c r="G364" s="23"/>
      <c r="H364" s="23"/>
      <c r="J364" s="23"/>
    </row>
    <row r="365" spans="7:10" s="6" customFormat="1" x14ac:dyDescent="0.2">
      <c r="G365" s="23"/>
      <c r="H365" s="23"/>
      <c r="J365" s="23"/>
    </row>
    <row r="366" spans="7:10" s="6" customFormat="1" x14ac:dyDescent="0.2">
      <c r="G366" s="23"/>
      <c r="H366" s="23"/>
      <c r="J366" s="23"/>
    </row>
    <row r="367" spans="7:10" s="6" customFormat="1" x14ac:dyDescent="0.2">
      <c r="G367" s="23"/>
      <c r="H367" s="23"/>
      <c r="J367" s="23"/>
    </row>
    <row r="368" spans="7:10" s="6" customFormat="1" x14ac:dyDescent="0.2">
      <c r="G368" s="23"/>
      <c r="H368" s="23"/>
      <c r="J368" s="23"/>
    </row>
    <row r="369" spans="7:10" s="6" customFormat="1" x14ac:dyDescent="0.2">
      <c r="G369" s="23"/>
      <c r="H369" s="23"/>
      <c r="J369" s="23"/>
    </row>
    <row r="370" spans="7:10" s="6" customFormat="1" x14ac:dyDescent="0.2">
      <c r="G370" s="23"/>
      <c r="H370" s="23"/>
      <c r="J370" s="23"/>
    </row>
    <row r="371" spans="7:10" s="6" customFormat="1" x14ac:dyDescent="0.2">
      <c r="G371" s="23"/>
      <c r="H371" s="23"/>
      <c r="J371" s="23"/>
    </row>
    <row r="372" spans="7:10" s="6" customFormat="1" x14ac:dyDescent="0.2">
      <c r="G372" s="23"/>
      <c r="H372" s="23"/>
      <c r="J372" s="23"/>
    </row>
    <row r="373" spans="7:10" s="6" customFormat="1" x14ac:dyDescent="0.2">
      <c r="G373" s="23"/>
      <c r="H373" s="23"/>
      <c r="J373" s="23"/>
    </row>
    <row r="374" spans="7:10" s="6" customFormat="1" x14ac:dyDescent="0.2">
      <c r="G374" s="23"/>
      <c r="H374" s="23"/>
      <c r="J374" s="23"/>
    </row>
    <row r="375" spans="7:10" s="6" customFormat="1" x14ac:dyDescent="0.2">
      <c r="G375" s="23"/>
      <c r="H375" s="23"/>
      <c r="J375" s="23"/>
    </row>
    <row r="376" spans="7:10" s="6" customFormat="1" x14ac:dyDescent="0.2">
      <c r="G376" s="23"/>
      <c r="H376" s="23"/>
      <c r="J376" s="23"/>
    </row>
    <row r="377" spans="7:10" s="6" customFormat="1" x14ac:dyDescent="0.2">
      <c r="G377" s="23"/>
      <c r="H377" s="23"/>
      <c r="J377" s="23"/>
    </row>
    <row r="378" spans="7:10" s="6" customFormat="1" x14ac:dyDescent="0.2">
      <c r="G378" s="23"/>
      <c r="H378" s="23"/>
      <c r="J378" s="23"/>
    </row>
    <row r="379" spans="7:10" s="6" customFormat="1" x14ac:dyDescent="0.2">
      <c r="G379" s="23"/>
      <c r="H379" s="23"/>
      <c r="J379" s="23"/>
    </row>
    <row r="380" spans="7:10" s="6" customFormat="1" x14ac:dyDescent="0.2">
      <c r="G380" s="23"/>
      <c r="H380" s="23"/>
      <c r="J380" s="23"/>
    </row>
    <row r="381" spans="7:10" s="6" customFormat="1" x14ac:dyDescent="0.2">
      <c r="G381" s="23"/>
      <c r="H381" s="23"/>
      <c r="J381" s="23"/>
    </row>
    <row r="382" spans="7:10" s="6" customFormat="1" x14ac:dyDescent="0.2">
      <c r="G382" s="23"/>
      <c r="H382" s="23"/>
      <c r="J382" s="23"/>
    </row>
    <row r="383" spans="7:10" s="6" customFormat="1" x14ac:dyDescent="0.2">
      <c r="G383" s="23"/>
      <c r="H383" s="23"/>
      <c r="J383" s="23"/>
    </row>
    <row r="384" spans="7:10" s="6" customFormat="1" x14ac:dyDescent="0.2">
      <c r="G384" s="23"/>
      <c r="H384" s="23"/>
      <c r="J384" s="23"/>
    </row>
    <row r="385" spans="7:10" s="6" customFormat="1" x14ac:dyDescent="0.2">
      <c r="G385" s="23"/>
      <c r="H385" s="23"/>
      <c r="J385" s="23"/>
    </row>
    <row r="386" spans="7:10" s="6" customFormat="1" x14ac:dyDescent="0.2">
      <c r="G386" s="23"/>
      <c r="H386" s="23"/>
      <c r="J386" s="23"/>
    </row>
    <row r="387" spans="7:10" s="6" customFormat="1" x14ac:dyDescent="0.2">
      <c r="G387" s="23"/>
      <c r="H387" s="23"/>
      <c r="J387" s="23"/>
    </row>
    <row r="388" spans="7:10" s="6" customFormat="1" x14ac:dyDescent="0.2">
      <c r="G388" s="23"/>
      <c r="H388" s="23"/>
      <c r="J388" s="23"/>
    </row>
    <row r="389" spans="7:10" s="6" customFormat="1" x14ac:dyDescent="0.2">
      <c r="G389" s="23"/>
      <c r="H389" s="23"/>
      <c r="J389" s="23"/>
    </row>
    <row r="390" spans="7:10" s="6" customFormat="1" x14ac:dyDescent="0.2">
      <c r="G390" s="23"/>
      <c r="H390" s="23"/>
      <c r="J390" s="23"/>
    </row>
    <row r="391" spans="7:10" s="6" customFormat="1" x14ac:dyDescent="0.2">
      <c r="G391" s="23"/>
      <c r="H391" s="23"/>
      <c r="J391" s="23"/>
    </row>
    <row r="392" spans="7:10" s="6" customFormat="1" x14ac:dyDescent="0.2">
      <c r="G392" s="23"/>
      <c r="H392" s="23"/>
      <c r="J392" s="23"/>
    </row>
    <row r="393" spans="7:10" s="6" customFormat="1" x14ac:dyDescent="0.2">
      <c r="G393" s="23"/>
      <c r="H393" s="23"/>
      <c r="J393" s="23"/>
    </row>
    <row r="394" spans="7:10" s="6" customFormat="1" x14ac:dyDescent="0.2">
      <c r="G394" s="23"/>
      <c r="H394" s="23"/>
      <c r="J394" s="23"/>
    </row>
    <row r="395" spans="7:10" s="6" customFormat="1" x14ac:dyDescent="0.2">
      <c r="G395" s="23"/>
      <c r="H395" s="23"/>
      <c r="J395" s="23"/>
    </row>
    <row r="396" spans="7:10" s="6" customFormat="1" x14ac:dyDescent="0.2">
      <c r="G396" s="23"/>
      <c r="H396" s="23"/>
      <c r="J396" s="23"/>
    </row>
    <row r="397" spans="7:10" s="6" customFormat="1" x14ac:dyDescent="0.2">
      <c r="G397" s="23"/>
      <c r="H397" s="23"/>
      <c r="J397" s="23"/>
    </row>
    <row r="398" spans="7:10" s="6" customFormat="1" x14ac:dyDescent="0.2">
      <c r="G398" s="23"/>
      <c r="H398" s="23"/>
      <c r="J398" s="23"/>
    </row>
    <row r="399" spans="7:10" s="6" customFormat="1" x14ac:dyDescent="0.2">
      <c r="G399" s="23"/>
      <c r="H399" s="23"/>
      <c r="J399" s="23"/>
    </row>
    <row r="400" spans="7:10" s="6" customFormat="1" x14ac:dyDescent="0.2">
      <c r="G400" s="23"/>
      <c r="H400" s="23"/>
      <c r="J400" s="23"/>
    </row>
    <row r="401" spans="7:10" s="6" customFormat="1" x14ac:dyDescent="0.2">
      <c r="G401" s="23"/>
      <c r="H401" s="23"/>
      <c r="J401" s="23"/>
    </row>
    <row r="402" spans="7:10" s="6" customFormat="1" x14ac:dyDescent="0.2">
      <c r="G402" s="23"/>
      <c r="H402" s="23"/>
      <c r="J402" s="23"/>
    </row>
    <row r="403" spans="7:10" s="6" customFormat="1" x14ac:dyDescent="0.2">
      <c r="G403" s="23"/>
      <c r="H403" s="23"/>
      <c r="J403" s="23"/>
    </row>
    <row r="404" spans="7:10" s="6" customFormat="1" x14ac:dyDescent="0.2">
      <c r="G404" s="23"/>
      <c r="H404" s="23"/>
      <c r="J404" s="23"/>
    </row>
    <row r="405" spans="7:10" s="6" customFormat="1" x14ac:dyDescent="0.2">
      <c r="G405" s="23"/>
      <c r="H405" s="23"/>
      <c r="J405" s="23"/>
    </row>
    <row r="406" spans="7:10" s="6" customFormat="1" x14ac:dyDescent="0.2">
      <c r="G406" s="23"/>
      <c r="H406" s="23"/>
      <c r="J406" s="23"/>
    </row>
    <row r="407" spans="7:10" s="6" customFormat="1" x14ac:dyDescent="0.2">
      <c r="G407" s="23"/>
      <c r="H407" s="23"/>
      <c r="J407" s="23"/>
    </row>
    <row r="408" spans="7:10" s="6" customFormat="1" x14ac:dyDescent="0.2">
      <c r="G408" s="23"/>
      <c r="H408" s="23"/>
      <c r="J408" s="23"/>
    </row>
    <row r="409" spans="7:10" s="6" customFormat="1" x14ac:dyDescent="0.2">
      <c r="G409" s="23"/>
      <c r="H409" s="23"/>
      <c r="J409" s="23"/>
    </row>
    <row r="410" spans="7:10" s="6" customFormat="1" x14ac:dyDescent="0.2">
      <c r="G410" s="23"/>
      <c r="H410" s="23"/>
      <c r="J410" s="23"/>
    </row>
    <row r="411" spans="7:10" s="6" customFormat="1" x14ac:dyDescent="0.2">
      <c r="G411" s="23"/>
      <c r="H411" s="23"/>
      <c r="J411" s="23"/>
    </row>
    <row r="412" spans="7:10" s="6" customFormat="1" x14ac:dyDescent="0.2">
      <c r="G412" s="23"/>
      <c r="H412" s="23"/>
      <c r="J412" s="23"/>
    </row>
    <row r="413" spans="7:10" s="6" customFormat="1" x14ac:dyDescent="0.2">
      <c r="G413" s="23"/>
      <c r="H413" s="23"/>
      <c r="J413" s="23"/>
    </row>
    <row r="414" spans="7:10" s="6" customFormat="1" x14ac:dyDescent="0.2">
      <c r="G414" s="23"/>
      <c r="H414" s="23"/>
      <c r="J414" s="23"/>
    </row>
    <row r="415" spans="7:10" s="6" customFormat="1" x14ac:dyDescent="0.2">
      <c r="G415" s="23"/>
      <c r="H415" s="23"/>
      <c r="J415" s="23"/>
    </row>
    <row r="416" spans="7:10" s="6" customFormat="1" x14ac:dyDescent="0.2">
      <c r="G416" s="23"/>
      <c r="H416" s="23"/>
      <c r="J416" s="23"/>
    </row>
    <row r="417" spans="7:10" s="6" customFormat="1" x14ac:dyDescent="0.2">
      <c r="G417" s="23"/>
      <c r="H417" s="23"/>
      <c r="J417" s="23"/>
    </row>
    <row r="418" spans="7:10" s="6" customFormat="1" x14ac:dyDescent="0.2">
      <c r="G418" s="23"/>
      <c r="H418" s="23"/>
      <c r="J418" s="23"/>
    </row>
    <row r="419" spans="7:10" s="6" customFormat="1" x14ac:dyDescent="0.2">
      <c r="G419" s="23"/>
      <c r="H419" s="23"/>
      <c r="J419" s="23"/>
    </row>
    <row r="420" spans="7:10" s="6" customFormat="1" x14ac:dyDescent="0.2">
      <c r="G420" s="23"/>
      <c r="H420" s="23"/>
      <c r="J420" s="23"/>
    </row>
    <row r="421" spans="7:10" s="6" customFormat="1" x14ac:dyDescent="0.2">
      <c r="G421" s="23"/>
      <c r="H421" s="23"/>
      <c r="J421" s="23"/>
    </row>
    <row r="422" spans="7:10" s="6" customFormat="1" x14ac:dyDescent="0.2">
      <c r="G422" s="23"/>
      <c r="H422" s="23"/>
      <c r="J422" s="23"/>
    </row>
    <row r="423" spans="7:10" s="6" customFormat="1" x14ac:dyDescent="0.2">
      <c r="G423" s="23"/>
      <c r="H423" s="23"/>
      <c r="J423" s="23"/>
    </row>
    <row r="424" spans="7:10" s="6" customFormat="1" x14ac:dyDescent="0.2">
      <c r="G424" s="23"/>
      <c r="H424" s="23"/>
      <c r="J424" s="23"/>
    </row>
    <row r="425" spans="7:10" s="6" customFormat="1" x14ac:dyDescent="0.2">
      <c r="G425" s="23"/>
      <c r="H425" s="23"/>
      <c r="J425" s="23"/>
    </row>
    <row r="426" spans="7:10" s="6" customFormat="1" x14ac:dyDescent="0.2">
      <c r="G426" s="23"/>
      <c r="H426" s="23"/>
      <c r="J426" s="23"/>
    </row>
    <row r="427" spans="7:10" s="6" customFormat="1" x14ac:dyDescent="0.2">
      <c r="G427" s="23"/>
      <c r="H427" s="23"/>
      <c r="J427" s="23"/>
    </row>
    <row r="428" spans="7:10" s="6" customFormat="1" x14ac:dyDescent="0.2">
      <c r="G428" s="23"/>
      <c r="H428" s="23"/>
      <c r="J428" s="23"/>
    </row>
    <row r="429" spans="7:10" s="6" customFormat="1" x14ac:dyDescent="0.2">
      <c r="G429" s="23"/>
      <c r="H429" s="23"/>
      <c r="J429" s="23"/>
    </row>
    <row r="430" spans="7:10" s="6" customFormat="1" x14ac:dyDescent="0.2">
      <c r="G430" s="23"/>
      <c r="H430" s="23"/>
      <c r="J430" s="23"/>
    </row>
    <row r="431" spans="7:10" s="6" customFormat="1" x14ac:dyDescent="0.2">
      <c r="G431" s="23"/>
      <c r="H431" s="23"/>
      <c r="J431" s="23"/>
    </row>
    <row r="432" spans="7:10" s="6" customFormat="1" x14ac:dyDescent="0.2">
      <c r="G432" s="23"/>
      <c r="H432" s="23"/>
      <c r="J432" s="23"/>
    </row>
    <row r="433" spans="7:10" s="6" customFormat="1" x14ac:dyDescent="0.2">
      <c r="G433" s="23"/>
      <c r="H433" s="23"/>
      <c r="J433" s="23"/>
    </row>
    <row r="434" spans="7:10" s="6" customFormat="1" x14ac:dyDescent="0.2">
      <c r="G434" s="23"/>
      <c r="H434" s="23"/>
      <c r="J434" s="23"/>
    </row>
    <row r="435" spans="7:10" s="6" customFormat="1" x14ac:dyDescent="0.2">
      <c r="G435" s="23"/>
      <c r="H435" s="23"/>
      <c r="J435" s="23"/>
    </row>
    <row r="436" spans="7:10" s="6" customFormat="1" x14ac:dyDescent="0.2">
      <c r="G436" s="23"/>
      <c r="H436" s="23"/>
      <c r="J436" s="23"/>
    </row>
    <row r="437" spans="7:10" s="6" customFormat="1" x14ac:dyDescent="0.2">
      <c r="G437" s="23"/>
      <c r="H437" s="23"/>
      <c r="J437" s="23"/>
    </row>
    <row r="438" spans="7:10" s="6" customFormat="1" x14ac:dyDescent="0.2">
      <c r="G438" s="23"/>
      <c r="H438" s="23"/>
      <c r="J438" s="23"/>
    </row>
    <row r="439" spans="7:10" s="6" customFormat="1" x14ac:dyDescent="0.2">
      <c r="G439" s="23"/>
      <c r="H439" s="23"/>
      <c r="J439" s="23"/>
    </row>
    <row r="440" spans="7:10" s="6" customFormat="1" x14ac:dyDescent="0.2">
      <c r="G440" s="23"/>
      <c r="H440" s="23"/>
      <c r="J440" s="23"/>
    </row>
    <row r="441" spans="7:10" s="6" customFormat="1" x14ac:dyDescent="0.2">
      <c r="G441" s="23"/>
      <c r="H441" s="23"/>
      <c r="J441" s="23"/>
    </row>
    <row r="442" spans="7:10" s="6" customFormat="1" x14ac:dyDescent="0.2">
      <c r="G442" s="23"/>
      <c r="H442" s="23"/>
      <c r="J442" s="23"/>
    </row>
    <row r="443" spans="7:10" s="6" customFormat="1" x14ac:dyDescent="0.2">
      <c r="G443" s="23"/>
      <c r="H443" s="23"/>
      <c r="J443" s="23"/>
    </row>
    <row r="444" spans="7:10" s="6" customFormat="1" x14ac:dyDescent="0.2">
      <c r="G444" s="23"/>
      <c r="H444" s="23"/>
      <c r="J444" s="23"/>
    </row>
    <row r="445" spans="7:10" s="6" customFormat="1" x14ac:dyDescent="0.2">
      <c r="G445" s="23"/>
      <c r="H445" s="23"/>
      <c r="J445" s="23"/>
    </row>
    <row r="446" spans="7:10" s="6" customFormat="1" x14ac:dyDescent="0.2">
      <c r="G446" s="23"/>
      <c r="H446" s="23"/>
      <c r="J446" s="23"/>
    </row>
    <row r="447" spans="7:10" s="6" customFormat="1" x14ac:dyDescent="0.2">
      <c r="G447" s="23"/>
      <c r="H447" s="23"/>
      <c r="J447" s="23"/>
    </row>
    <row r="448" spans="7:10" s="6" customFormat="1" x14ac:dyDescent="0.2">
      <c r="G448" s="23"/>
      <c r="H448" s="23"/>
      <c r="J448" s="23"/>
    </row>
    <row r="449" spans="7:10" s="6" customFormat="1" x14ac:dyDescent="0.2">
      <c r="G449" s="23"/>
      <c r="H449" s="23"/>
      <c r="J449" s="23"/>
    </row>
    <row r="450" spans="7:10" s="6" customFormat="1" x14ac:dyDescent="0.2">
      <c r="G450" s="23"/>
      <c r="H450" s="23"/>
      <c r="J450" s="23"/>
    </row>
    <row r="451" spans="7:10" s="6" customFormat="1" x14ac:dyDescent="0.2">
      <c r="G451" s="23"/>
      <c r="H451" s="23"/>
      <c r="J451" s="23"/>
    </row>
    <row r="452" spans="7:10" s="6" customFormat="1" x14ac:dyDescent="0.2">
      <c r="G452" s="23"/>
      <c r="H452" s="23"/>
      <c r="J452" s="23"/>
    </row>
    <row r="453" spans="7:10" s="6" customFormat="1" x14ac:dyDescent="0.2">
      <c r="G453" s="23"/>
      <c r="H453" s="23"/>
      <c r="J453" s="23"/>
    </row>
    <row r="454" spans="7:10" s="6" customFormat="1" x14ac:dyDescent="0.2">
      <c r="G454" s="23"/>
      <c r="H454" s="23"/>
      <c r="J454" s="23"/>
    </row>
    <row r="455" spans="7:10" s="6" customFormat="1" x14ac:dyDescent="0.2">
      <c r="G455" s="23"/>
      <c r="H455" s="23"/>
      <c r="J455" s="23"/>
    </row>
    <row r="456" spans="7:10" s="6" customFormat="1" x14ac:dyDescent="0.2">
      <c r="G456" s="23"/>
      <c r="H456" s="23"/>
      <c r="J456" s="23"/>
    </row>
    <row r="457" spans="7:10" s="6" customFormat="1" x14ac:dyDescent="0.2">
      <c r="G457" s="23"/>
      <c r="H457" s="23"/>
      <c r="J457" s="23"/>
    </row>
    <row r="458" spans="7:10" s="6" customFormat="1" x14ac:dyDescent="0.2">
      <c r="G458" s="23"/>
      <c r="H458" s="23"/>
      <c r="J458" s="23"/>
    </row>
    <row r="459" spans="7:10" s="6" customFormat="1" x14ac:dyDescent="0.2">
      <c r="G459" s="23"/>
      <c r="H459" s="23"/>
      <c r="J459" s="23"/>
    </row>
    <row r="460" spans="7:10" s="6" customFormat="1" x14ac:dyDescent="0.2">
      <c r="G460" s="23"/>
      <c r="H460" s="23"/>
      <c r="J460" s="23"/>
    </row>
    <row r="461" spans="7:10" s="6" customFormat="1" x14ac:dyDescent="0.2">
      <c r="G461" s="23"/>
      <c r="H461" s="23"/>
      <c r="J461" s="23"/>
    </row>
    <row r="462" spans="7:10" s="6" customFormat="1" x14ac:dyDescent="0.2">
      <c r="G462" s="23"/>
      <c r="H462" s="23"/>
      <c r="J462" s="23"/>
    </row>
    <row r="463" spans="7:10" s="6" customFormat="1" x14ac:dyDescent="0.2">
      <c r="G463" s="23"/>
      <c r="H463" s="23"/>
      <c r="J463" s="23"/>
    </row>
    <row r="464" spans="7:10" s="6" customFormat="1" x14ac:dyDescent="0.2">
      <c r="G464" s="23"/>
      <c r="H464" s="23"/>
      <c r="J464" s="23"/>
    </row>
    <row r="465" spans="7:10" s="6" customFormat="1" x14ac:dyDescent="0.2">
      <c r="G465" s="23"/>
      <c r="H465" s="23"/>
      <c r="J465" s="23"/>
    </row>
    <row r="466" spans="7:10" s="6" customFormat="1" x14ac:dyDescent="0.2">
      <c r="G466" s="23"/>
      <c r="H466" s="23"/>
      <c r="J466" s="23"/>
    </row>
    <row r="467" spans="7:10" s="6" customFormat="1" x14ac:dyDescent="0.2">
      <c r="G467" s="23"/>
      <c r="H467" s="23"/>
      <c r="J467" s="23"/>
    </row>
    <row r="468" spans="7:10" s="6" customFormat="1" x14ac:dyDescent="0.2">
      <c r="G468" s="23"/>
      <c r="H468" s="23"/>
      <c r="J468" s="23"/>
    </row>
    <row r="469" spans="7:10" s="6" customFormat="1" x14ac:dyDescent="0.2">
      <c r="G469" s="23"/>
      <c r="H469" s="23"/>
      <c r="J469" s="23"/>
    </row>
    <row r="470" spans="7:10" s="6" customFormat="1" x14ac:dyDescent="0.2">
      <c r="G470" s="23"/>
      <c r="H470" s="23"/>
      <c r="J470" s="23"/>
    </row>
    <row r="471" spans="7:10" s="6" customFormat="1" x14ac:dyDescent="0.2">
      <c r="G471" s="23"/>
      <c r="H471" s="23"/>
      <c r="J471" s="23"/>
    </row>
    <row r="472" spans="7:10" s="6" customFormat="1" x14ac:dyDescent="0.2">
      <c r="G472" s="23"/>
      <c r="H472" s="23"/>
      <c r="J472" s="23"/>
    </row>
    <row r="473" spans="7:10" s="6" customFormat="1" x14ac:dyDescent="0.2">
      <c r="G473" s="23"/>
      <c r="H473" s="23"/>
      <c r="J473" s="23"/>
    </row>
    <row r="474" spans="7:10" s="6" customFormat="1" x14ac:dyDescent="0.2">
      <c r="G474" s="23"/>
      <c r="H474" s="23"/>
      <c r="J474" s="23"/>
    </row>
    <row r="475" spans="7:10" s="6" customFormat="1" x14ac:dyDescent="0.2">
      <c r="G475" s="23"/>
      <c r="H475" s="23"/>
      <c r="J475" s="23"/>
    </row>
    <row r="476" spans="7:10" s="6" customFormat="1" x14ac:dyDescent="0.2">
      <c r="G476" s="23"/>
      <c r="H476" s="23"/>
      <c r="J476" s="23"/>
    </row>
    <row r="477" spans="7:10" s="6" customFormat="1" x14ac:dyDescent="0.2">
      <c r="G477" s="23"/>
      <c r="H477" s="23"/>
      <c r="J477" s="23"/>
    </row>
    <row r="478" spans="7:10" s="6" customFormat="1" x14ac:dyDescent="0.2">
      <c r="G478" s="23"/>
      <c r="H478" s="23"/>
      <c r="J478" s="23"/>
    </row>
    <row r="479" spans="7:10" s="6" customFormat="1" x14ac:dyDescent="0.2">
      <c r="G479" s="23"/>
      <c r="H479" s="23"/>
      <c r="J479" s="23"/>
    </row>
    <row r="480" spans="7:10" s="6" customFormat="1" x14ac:dyDescent="0.2">
      <c r="G480" s="23"/>
      <c r="H480" s="23"/>
      <c r="J480" s="23"/>
    </row>
    <row r="481" spans="7:10" s="6" customFormat="1" x14ac:dyDescent="0.2">
      <c r="G481" s="23"/>
      <c r="H481" s="23"/>
      <c r="J481" s="23"/>
    </row>
    <row r="482" spans="7:10" s="6" customFormat="1" x14ac:dyDescent="0.2">
      <c r="G482" s="23"/>
      <c r="H482" s="23"/>
      <c r="J482" s="23"/>
    </row>
    <row r="483" spans="7:10" s="6" customFormat="1" x14ac:dyDescent="0.2">
      <c r="G483" s="23"/>
      <c r="H483" s="23"/>
      <c r="J483" s="23"/>
    </row>
    <row r="484" spans="7:10" s="6" customFormat="1" x14ac:dyDescent="0.2">
      <c r="G484" s="23"/>
      <c r="H484" s="23"/>
      <c r="J484" s="23"/>
    </row>
    <row r="485" spans="7:10" s="6" customFormat="1" x14ac:dyDescent="0.2">
      <c r="G485" s="23"/>
      <c r="H485" s="23"/>
      <c r="J485" s="23"/>
    </row>
    <row r="486" spans="7:10" s="6" customFormat="1" x14ac:dyDescent="0.2">
      <c r="G486" s="23"/>
      <c r="H486" s="23"/>
      <c r="J486" s="23"/>
    </row>
    <row r="487" spans="7:10" s="6" customFormat="1" x14ac:dyDescent="0.2">
      <c r="G487" s="23"/>
      <c r="H487" s="23"/>
      <c r="J487" s="23"/>
    </row>
    <row r="488" spans="7:10" s="6" customFormat="1" x14ac:dyDescent="0.2">
      <c r="G488" s="23"/>
      <c r="H488" s="23"/>
      <c r="J488" s="23"/>
    </row>
    <row r="489" spans="7:10" s="6" customFormat="1" x14ac:dyDescent="0.2">
      <c r="G489" s="23"/>
      <c r="H489" s="23"/>
      <c r="J489" s="23"/>
    </row>
    <row r="490" spans="7:10" s="6" customFormat="1" x14ac:dyDescent="0.2">
      <c r="G490" s="23"/>
      <c r="H490" s="23"/>
      <c r="J490" s="23"/>
    </row>
    <row r="491" spans="7:10" s="6" customFormat="1" x14ac:dyDescent="0.2">
      <c r="G491" s="23"/>
      <c r="H491" s="23"/>
      <c r="J491" s="23"/>
    </row>
    <row r="492" spans="7:10" s="6" customFormat="1" x14ac:dyDescent="0.2">
      <c r="G492" s="23"/>
      <c r="H492" s="23"/>
      <c r="J492" s="23"/>
    </row>
    <row r="493" spans="7:10" s="6" customFormat="1" x14ac:dyDescent="0.2">
      <c r="G493" s="23"/>
      <c r="H493" s="23"/>
      <c r="J493" s="23"/>
    </row>
    <row r="494" spans="7:10" s="6" customFormat="1" x14ac:dyDescent="0.2">
      <c r="G494" s="23"/>
      <c r="H494" s="23"/>
      <c r="J494" s="23"/>
    </row>
    <row r="495" spans="7:10" s="6" customFormat="1" x14ac:dyDescent="0.2">
      <c r="G495" s="23"/>
      <c r="H495" s="23"/>
      <c r="J495" s="23"/>
    </row>
    <row r="496" spans="7:10" s="6" customFormat="1" x14ac:dyDescent="0.2">
      <c r="G496" s="23"/>
      <c r="H496" s="23"/>
      <c r="J496" s="23"/>
    </row>
    <row r="497" spans="7:10" s="6" customFormat="1" x14ac:dyDescent="0.2">
      <c r="G497" s="23"/>
      <c r="H497" s="23"/>
      <c r="J497" s="23"/>
    </row>
    <row r="498" spans="7:10" s="6" customFormat="1" x14ac:dyDescent="0.2">
      <c r="G498" s="23"/>
      <c r="H498" s="23"/>
      <c r="J498" s="23"/>
    </row>
    <row r="499" spans="7:10" s="6" customFormat="1" x14ac:dyDescent="0.2">
      <c r="G499" s="23"/>
      <c r="H499" s="23"/>
      <c r="J499" s="23"/>
    </row>
    <row r="500" spans="7:10" s="6" customFormat="1" x14ac:dyDescent="0.2">
      <c r="G500" s="23"/>
      <c r="H500" s="23"/>
      <c r="J500" s="23"/>
    </row>
    <row r="501" spans="7:10" s="6" customFormat="1" x14ac:dyDescent="0.2">
      <c r="G501" s="23"/>
      <c r="H501" s="23"/>
      <c r="J501" s="23"/>
    </row>
    <row r="502" spans="7:10" s="6" customFormat="1" x14ac:dyDescent="0.2">
      <c r="G502" s="23"/>
      <c r="H502" s="23"/>
      <c r="J502" s="23"/>
    </row>
    <row r="503" spans="7:10" s="6" customFormat="1" x14ac:dyDescent="0.2">
      <c r="G503" s="23"/>
      <c r="H503" s="23"/>
      <c r="J503" s="23"/>
    </row>
    <row r="504" spans="7:10" s="6" customFormat="1" x14ac:dyDescent="0.2">
      <c r="G504" s="23"/>
      <c r="H504" s="23"/>
      <c r="J504" s="23"/>
    </row>
    <row r="505" spans="7:10" s="6" customFormat="1" x14ac:dyDescent="0.2">
      <c r="G505" s="23"/>
      <c r="H505" s="23"/>
      <c r="J505" s="23"/>
    </row>
    <row r="506" spans="7:10" s="6" customFormat="1" x14ac:dyDescent="0.2">
      <c r="G506" s="23"/>
      <c r="H506" s="23"/>
      <c r="J506" s="23"/>
    </row>
    <row r="507" spans="7:10" s="6" customFormat="1" x14ac:dyDescent="0.2">
      <c r="G507" s="23"/>
      <c r="H507" s="23"/>
      <c r="J507" s="23"/>
    </row>
    <row r="508" spans="7:10" s="6" customFormat="1" x14ac:dyDescent="0.2">
      <c r="G508" s="23"/>
      <c r="H508" s="23"/>
      <c r="J508" s="23"/>
    </row>
    <row r="509" spans="7:10" s="6" customFormat="1" x14ac:dyDescent="0.2">
      <c r="G509" s="23"/>
      <c r="H509" s="23"/>
      <c r="J509" s="23"/>
    </row>
    <row r="510" spans="7:10" s="6" customFormat="1" x14ac:dyDescent="0.2">
      <c r="G510" s="23"/>
      <c r="H510" s="23"/>
      <c r="J510" s="23"/>
    </row>
    <row r="511" spans="7:10" s="6" customFormat="1" x14ac:dyDescent="0.2">
      <c r="G511" s="23"/>
      <c r="H511" s="23"/>
      <c r="J511" s="23"/>
    </row>
    <row r="512" spans="7:10" s="6" customFormat="1" x14ac:dyDescent="0.2">
      <c r="G512" s="23"/>
      <c r="H512" s="23"/>
      <c r="J512" s="23"/>
    </row>
    <row r="513" spans="7:10" s="6" customFormat="1" x14ac:dyDescent="0.2">
      <c r="G513" s="23"/>
      <c r="H513" s="23"/>
      <c r="J513" s="23"/>
    </row>
    <row r="514" spans="7:10" s="6" customFormat="1" x14ac:dyDescent="0.2">
      <c r="G514" s="23"/>
      <c r="H514" s="23"/>
      <c r="J514" s="23"/>
    </row>
    <row r="515" spans="7:10" s="6" customFormat="1" x14ac:dyDescent="0.2">
      <c r="G515" s="23"/>
      <c r="H515" s="23"/>
      <c r="J515" s="23"/>
    </row>
    <row r="516" spans="7:10" s="6" customFormat="1" x14ac:dyDescent="0.2">
      <c r="G516" s="23"/>
      <c r="H516" s="23"/>
      <c r="J516" s="23"/>
    </row>
    <row r="517" spans="7:10" s="6" customFormat="1" x14ac:dyDescent="0.2">
      <c r="G517" s="23"/>
      <c r="H517" s="23"/>
      <c r="J517" s="23"/>
    </row>
    <row r="518" spans="7:10" s="6" customFormat="1" x14ac:dyDescent="0.2">
      <c r="G518" s="23"/>
      <c r="H518" s="23"/>
      <c r="J518" s="23"/>
    </row>
    <row r="519" spans="7:10" s="6" customFormat="1" x14ac:dyDescent="0.2">
      <c r="G519" s="23"/>
      <c r="H519" s="23"/>
      <c r="J519" s="23"/>
    </row>
    <row r="520" spans="7:10" s="6" customFormat="1" x14ac:dyDescent="0.2">
      <c r="G520" s="23"/>
      <c r="H520" s="23"/>
      <c r="J520" s="23"/>
    </row>
    <row r="521" spans="7:10" s="6" customFormat="1" x14ac:dyDescent="0.2">
      <c r="G521" s="23"/>
      <c r="H521" s="23"/>
      <c r="J521" s="23"/>
    </row>
    <row r="522" spans="7:10" s="6" customFormat="1" x14ac:dyDescent="0.2">
      <c r="G522" s="23"/>
      <c r="H522" s="23"/>
      <c r="J522" s="23"/>
    </row>
    <row r="523" spans="7:10" s="6" customFormat="1" x14ac:dyDescent="0.2">
      <c r="G523" s="23"/>
      <c r="H523" s="23"/>
      <c r="J523" s="23"/>
    </row>
    <row r="524" spans="7:10" s="6" customFormat="1" x14ac:dyDescent="0.2">
      <c r="G524" s="23"/>
      <c r="H524" s="23"/>
      <c r="J524" s="23"/>
    </row>
    <row r="525" spans="7:10" s="6" customFormat="1" x14ac:dyDescent="0.2">
      <c r="G525" s="23"/>
      <c r="H525" s="23"/>
      <c r="J525" s="23"/>
    </row>
    <row r="526" spans="7:10" s="6" customFormat="1" x14ac:dyDescent="0.2">
      <c r="G526" s="23"/>
      <c r="H526" s="23"/>
      <c r="J526" s="23"/>
    </row>
    <row r="527" spans="7:10" s="6" customFormat="1" x14ac:dyDescent="0.2">
      <c r="G527" s="23"/>
      <c r="H527" s="23"/>
      <c r="J527" s="23"/>
    </row>
    <row r="528" spans="7:10" s="6" customFormat="1" x14ac:dyDescent="0.2">
      <c r="G528" s="23"/>
      <c r="H528" s="23"/>
      <c r="J528" s="23"/>
    </row>
    <row r="529" spans="7:10" s="6" customFormat="1" x14ac:dyDescent="0.2">
      <c r="G529" s="23"/>
      <c r="H529" s="23"/>
      <c r="J529" s="23"/>
    </row>
    <row r="530" spans="7:10" s="6" customFormat="1" x14ac:dyDescent="0.2">
      <c r="G530" s="23"/>
      <c r="H530" s="23"/>
      <c r="J530" s="23"/>
    </row>
    <row r="531" spans="7:10" s="6" customFormat="1" x14ac:dyDescent="0.2">
      <c r="G531" s="23"/>
      <c r="H531" s="23"/>
      <c r="J531" s="23"/>
    </row>
    <row r="532" spans="7:10" s="6" customFormat="1" x14ac:dyDescent="0.2">
      <c r="G532" s="23"/>
      <c r="H532" s="23"/>
      <c r="J532" s="23"/>
    </row>
    <row r="533" spans="7:10" s="6" customFormat="1" x14ac:dyDescent="0.2">
      <c r="G533" s="23"/>
      <c r="H533" s="23"/>
      <c r="J533" s="23"/>
    </row>
    <row r="534" spans="7:10" s="6" customFormat="1" x14ac:dyDescent="0.2">
      <c r="G534" s="23"/>
      <c r="H534" s="23"/>
      <c r="J534" s="23"/>
    </row>
    <row r="535" spans="7:10" s="6" customFormat="1" x14ac:dyDescent="0.2">
      <c r="G535" s="23"/>
      <c r="H535" s="23"/>
      <c r="J535" s="23"/>
    </row>
    <row r="536" spans="7:10" s="6" customFormat="1" x14ac:dyDescent="0.2">
      <c r="G536" s="23"/>
      <c r="H536" s="23"/>
      <c r="J536" s="23"/>
    </row>
    <row r="537" spans="7:10" s="6" customFormat="1" x14ac:dyDescent="0.2">
      <c r="G537" s="23"/>
      <c r="H537" s="23"/>
      <c r="J537" s="23"/>
    </row>
    <row r="538" spans="7:10" s="6" customFormat="1" x14ac:dyDescent="0.2">
      <c r="G538" s="23"/>
      <c r="H538" s="23"/>
      <c r="J538" s="23"/>
    </row>
    <row r="539" spans="7:10" s="6" customFormat="1" x14ac:dyDescent="0.2">
      <c r="G539" s="23"/>
      <c r="H539" s="23"/>
      <c r="J539" s="23"/>
    </row>
    <row r="540" spans="7:10" s="6" customFormat="1" x14ac:dyDescent="0.2">
      <c r="G540" s="23"/>
      <c r="H540" s="23"/>
      <c r="J540" s="23"/>
    </row>
    <row r="541" spans="7:10" s="6" customFormat="1" x14ac:dyDescent="0.2">
      <c r="G541" s="23"/>
      <c r="H541" s="23"/>
      <c r="J541" s="23"/>
    </row>
    <row r="542" spans="7:10" s="6" customFormat="1" x14ac:dyDescent="0.2">
      <c r="G542" s="23"/>
      <c r="H542" s="23"/>
      <c r="J542" s="23"/>
    </row>
    <row r="543" spans="7:10" s="6" customFormat="1" x14ac:dyDescent="0.2">
      <c r="G543" s="23"/>
      <c r="H543" s="23"/>
      <c r="J543" s="23"/>
    </row>
    <row r="544" spans="7:10" s="6" customFormat="1" x14ac:dyDescent="0.2">
      <c r="G544" s="23"/>
      <c r="H544" s="23"/>
      <c r="J544" s="23"/>
    </row>
    <row r="545" spans="7:10" s="6" customFormat="1" x14ac:dyDescent="0.2">
      <c r="G545" s="23"/>
      <c r="H545" s="23"/>
      <c r="J545" s="23"/>
    </row>
    <row r="546" spans="7:10" s="6" customFormat="1" x14ac:dyDescent="0.2">
      <c r="G546" s="23"/>
      <c r="H546" s="23"/>
      <c r="J546" s="23"/>
    </row>
    <row r="547" spans="7:10" s="6" customFormat="1" x14ac:dyDescent="0.2">
      <c r="G547" s="23"/>
      <c r="H547" s="23"/>
      <c r="J547" s="23"/>
    </row>
    <row r="548" spans="7:10" s="6" customFormat="1" x14ac:dyDescent="0.2">
      <c r="G548" s="23"/>
      <c r="H548" s="23"/>
      <c r="J548" s="23"/>
    </row>
    <row r="549" spans="7:10" s="6" customFormat="1" x14ac:dyDescent="0.2">
      <c r="G549" s="23"/>
      <c r="H549" s="23"/>
      <c r="J549" s="23"/>
    </row>
    <row r="550" spans="7:10" s="6" customFormat="1" x14ac:dyDescent="0.2">
      <c r="G550" s="23"/>
      <c r="H550" s="23"/>
      <c r="J550" s="23"/>
    </row>
    <row r="551" spans="7:10" s="6" customFormat="1" x14ac:dyDescent="0.2">
      <c r="G551" s="23"/>
      <c r="H551" s="23"/>
      <c r="J551" s="23"/>
    </row>
    <row r="552" spans="7:10" s="6" customFormat="1" x14ac:dyDescent="0.2">
      <c r="G552" s="23"/>
      <c r="H552" s="23"/>
      <c r="J552" s="23"/>
    </row>
    <row r="553" spans="7:10" s="6" customFormat="1" x14ac:dyDescent="0.2">
      <c r="G553" s="23"/>
      <c r="H553" s="23"/>
      <c r="J553" s="23"/>
    </row>
    <row r="554" spans="7:10" s="6" customFormat="1" x14ac:dyDescent="0.2">
      <c r="G554" s="23"/>
      <c r="H554" s="23"/>
      <c r="J554" s="23"/>
    </row>
    <row r="555" spans="7:10" s="6" customFormat="1" x14ac:dyDescent="0.2">
      <c r="G555" s="23"/>
      <c r="H555" s="23"/>
      <c r="J555" s="23"/>
    </row>
    <row r="556" spans="7:10" s="6" customFormat="1" x14ac:dyDescent="0.2">
      <c r="G556" s="23"/>
      <c r="H556" s="23"/>
      <c r="J556" s="23"/>
    </row>
    <row r="557" spans="7:10" s="6" customFormat="1" x14ac:dyDescent="0.2">
      <c r="G557" s="23"/>
      <c r="H557" s="23"/>
      <c r="J557" s="23"/>
    </row>
    <row r="558" spans="7:10" s="6" customFormat="1" x14ac:dyDescent="0.2">
      <c r="G558" s="23"/>
      <c r="H558" s="23"/>
      <c r="J558" s="23"/>
    </row>
    <row r="559" spans="7:10" s="6" customFormat="1" x14ac:dyDescent="0.2">
      <c r="G559" s="23"/>
      <c r="H559" s="23"/>
      <c r="J559" s="23"/>
    </row>
    <row r="560" spans="7:10" s="6" customFormat="1" x14ac:dyDescent="0.2">
      <c r="G560" s="23"/>
      <c r="H560" s="23"/>
      <c r="J560" s="23"/>
    </row>
    <row r="561" spans="7:10" s="6" customFormat="1" x14ac:dyDescent="0.2">
      <c r="G561" s="23"/>
      <c r="H561" s="23"/>
      <c r="J561" s="23"/>
    </row>
    <row r="562" spans="7:10" s="6" customFormat="1" x14ac:dyDescent="0.2">
      <c r="G562" s="23"/>
      <c r="H562" s="23"/>
      <c r="J562" s="23"/>
    </row>
    <row r="563" spans="7:10" s="6" customFormat="1" x14ac:dyDescent="0.2">
      <c r="G563" s="23"/>
      <c r="H563" s="23"/>
      <c r="J563" s="23"/>
    </row>
    <row r="564" spans="7:10" s="6" customFormat="1" x14ac:dyDescent="0.2">
      <c r="G564" s="23"/>
      <c r="H564" s="23"/>
      <c r="J564" s="23"/>
    </row>
    <row r="565" spans="7:10" s="6" customFormat="1" x14ac:dyDescent="0.2">
      <c r="G565" s="23"/>
      <c r="H565" s="23"/>
      <c r="J565" s="23"/>
    </row>
    <row r="566" spans="7:10" s="6" customFormat="1" x14ac:dyDescent="0.2">
      <c r="G566" s="23"/>
      <c r="H566" s="23"/>
      <c r="J566" s="23"/>
    </row>
    <row r="567" spans="7:10" s="6" customFormat="1" x14ac:dyDescent="0.2">
      <c r="G567" s="23"/>
      <c r="H567" s="23"/>
      <c r="J567" s="23"/>
    </row>
    <row r="568" spans="7:10" s="6" customFormat="1" x14ac:dyDescent="0.2">
      <c r="G568" s="23"/>
      <c r="H568" s="23"/>
      <c r="J568" s="23"/>
    </row>
    <row r="569" spans="7:10" s="6" customFormat="1" x14ac:dyDescent="0.2">
      <c r="G569" s="23"/>
      <c r="H569" s="23"/>
      <c r="J569" s="23"/>
    </row>
    <row r="570" spans="7:10" s="6" customFormat="1" x14ac:dyDescent="0.2">
      <c r="G570" s="23"/>
      <c r="H570" s="23"/>
      <c r="J570" s="23"/>
    </row>
    <row r="571" spans="7:10" s="6" customFormat="1" x14ac:dyDescent="0.2">
      <c r="G571" s="23"/>
      <c r="H571" s="23"/>
      <c r="J571" s="23"/>
    </row>
    <row r="572" spans="7:10" s="6" customFormat="1" x14ac:dyDescent="0.2">
      <c r="G572" s="23"/>
      <c r="H572" s="23"/>
      <c r="J572" s="23"/>
    </row>
    <row r="573" spans="7:10" s="6" customFormat="1" x14ac:dyDescent="0.2">
      <c r="G573" s="23"/>
      <c r="H573" s="23"/>
      <c r="J573" s="23"/>
    </row>
    <row r="574" spans="7:10" s="6" customFormat="1" x14ac:dyDescent="0.2">
      <c r="G574" s="23"/>
      <c r="H574" s="23"/>
      <c r="J574" s="23"/>
    </row>
    <row r="575" spans="7:10" s="6" customFormat="1" x14ac:dyDescent="0.2">
      <c r="G575" s="23"/>
      <c r="H575" s="23"/>
      <c r="J575" s="23"/>
    </row>
    <row r="576" spans="7:10" s="6" customFormat="1" x14ac:dyDescent="0.2">
      <c r="G576" s="23"/>
      <c r="H576" s="23"/>
      <c r="J576" s="23"/>
    </row>
    <row r="577" spans="7:10" s="6" customFormat="1" x14ac:dyDescent="0.2">
      <c r="G577" s="23"/>
      <c r="H577" s="23"/>
      <c r="J577" s="23"/>
    </row>
    <row r="578" spans="7:10" s="6" customFormat="1" x14ac:dyDescent="0.2">
      <c r="G578" s="23"/>
      <c r="H578" s="23"/>
      <c r="J578" s="23"/>
    </row>
    <row r="579" spans="7:10" s="6" customFormat="1" x14ac:dyDescent="0.2">
      <c r="G579" s="23"/>
      <c r="H579" s="23"/>
      <c r="J579" s="23"/>
    </row>
    <row r="580" spans="7:10" s="6" customFormat="1" x14ac:dyDescent="0.2">
      <c r="G580" s="23"/>
      <c r="H580" s="23"/>
      <c r="J580" s="23"/>
    </row>
    <row r="581" spans="7:10" s="6" customFormat="1" x14ac:dyDescent="0.2">
      <c r="G581" s="23"/>
      <c r="H581" s="23"/>
      <c r="J581" s="23"/>
    </row>
    <row r="582" spans="7:10" s="6" customFormat="1" x14ac:dyDescent="0.2">
      <c r="G582" s="23"/>
      <c r="H582" s="23"/>
      <c r="J582" s="23"/>
    </row>
    <row r="583" spans="7:10" s="6" customFormat="1" x14ac:dyDescent="0.2">
      <c r="G583" s="23"/>
      <c r="H583" s="23"/>
      <c r="J583" s="23"/>
    </row>
    <row r="584" spans="7:10" s="6" customFormat="1" x14ac:dyDescent="0.2">
      <c r="G584" s="23"/>
      <c r="H584" s="23"/>
      <c r="J584" s="23"/>
    </row>
    <row r="585" spans="7:10" s="6" customFormat="1" x14ac:dyDescent="0.2">
      <c r="G585" s="23"/>
      <c r="H585" s="23"/>
      <c r="J585" s="23"/>
    </row>
    <row r="586" spans="7:10" s="6" customFormat="1" x14ac:dyDescent="0.2">
      <c r="G586" s="23"/>
      <c r="H586" s="23"/>
      <c r="J586" s="23"/>
    </row>
    <row r="587" spans="7:10" s="6" customFormat="1" x14ac:dyDescent="0.2">
      <c r="G587" s="23"/>
      <c r="H587" s="23"/>
      <c r="J587" s="23"/>
    </row>
    <row r="588" spans="7:10" s="6" customFormat="1" x14ac:dyDescent="0.2">
      <c r="G588" s="23"/>
      <c r="H588" s="23"/>
      <c r="J588" s="23"/>
    </row>
    <row r="589" spans="7:10" s="6" customFormat="1" x14ac:dyDescent="0.2">
      <c r="G589" s="23"/>
      <c r="H589" s="23"/>
      <c r="J589" s="23"/>
    </row>
    <row r="590" spans="7:10" s="6" customFormat="1" x14ac:dyDescent="0.2">
      <c r="G590" s="23"/>
      <c r="H590" s="23"/>
      <c r="J590" s="23"/>
    </row>
    <row r="591" spans="7:10" s="6" customFormat="1" x14ac:dyDescent="0.2">
      <c r="G591" s="23"/>
      <c r="H591" s="23"/>
      <c r="J591" s="23"/>
    </row>
    <row r="592" spans="7:10" s="6" customFormat="1" x14ac:dyDescent="0.2">
      <c r="G592" s="23"/>
      <c r="H592" s="23"/>
      <c r="J592" s="23"/>
    </row>
    <row r="593" spans="7:10" s="6" customFormat="1" x14ac:dyDescent="0.2">
      <c r="G593" s="23"/>
      <c r="H593" s="23"/>
      <c r="J593" s="23"/>
    </row>
    <row r="594" spans="7:10" s="6" customFormat="1" x14ac:dyDescent="0.2">
      <c r="G594" s="23"/>
      <c r="H594" s="23"/>
      <c r="J594" s="23"/>
    </row>
    <row r="595" spans="7:10" s="6" customFormat="1" x14ac:dyDescent="0.2">
      <c r="G595" s="23"/>
      <c r="H595" s="23"/>
      <c r="J595" s="23"/>
    </row>
    <row r="596" spans="7:10" s="6" customFormat="1" x14ac:dyDescent="0.2">
      <c r="G596" s="23"/>
      <c r="H596" s="23"/>
      <c r="J596" s="23"/>
    </row>
    <row r="597" spans="7:10" s="6" customFormat="1" x14ac:dyDescent="0.2">
      <c r="G597" s="23"/>
      <c r="H597" s="23"/>
      <c r="J597" s="23"/>
    </row>
    <row r="598" spans="7:10" s="6" customFormat="1" x14ac:dyDescent="0.2">
      <c r="G598" s="23"/>
      <c r="H598" s="23"/>
      <c r="J598" s="23"/>
    </row>
    <row r="599" spans="7:10" s="6" customFormat="1" x14ac:dyDescent="0.2">
      <c r="G599" s="23"/>
      <c r="H599" s="23"/>
      <c r="J599" s="23"/>
    </row>
    <row r="600" spans="7:10" s="6" customFormat="1" x14ac:dyDescent="0.2">
      <c r="G600" s="23"/>
      <c r="H600" s="23"/>
      <c r="J600" s="23"/>
    </row>
    <row r="601" spans="7:10" s="6" customFormat="1" x14ac:dyDescent="0.2">
      <c r="G601" s="23"/>
      <c r="H601" s="23"/>
      <c r="J601" s="23"/>
    </row>
    <row r="602" spans="7:10" s="6" customFormat="1" x14ac:dyDescent="0.2">
      <c r="G602" s="23"/>
      <c r="H602" s="23"/>
      <c r="J602" s="23"/>
    </row>
    <row r="603" spans="7:10" s="6" customFormat="1" x14ac:dyDescent="0.2">
      <c r="G603" s="23"/>
      <c r="H603" s="23"/>
      <c r="J603" s="23"/>
    </row>
    <row r="604" spans="7:10" s="6" customFormat="1" x14ac:dyDescent="0.2">
      <c r="G604" s="23"/>
      <c r="H604" s="23"/>
      <c r="J604" s="23"/>
    </row>
    <row r="605" spans="7:10" s="6" customFormat="1" x14ac:dyDescent="0.2">
      <c r="G605" s="23"/>
      <c r="H605" s="23"/>
      <c r="J605" s="23"/>
    </row>
    <row r="606" spans="7:10" s="6" customFormat="1" x14ac:dyDescent="0.2">
      <c r="G606" s="23"/>
      <c r="H606" s="23"/>
      <c r="J606" s="23"/>
    </row>
    <row r="607" spans="7:10" s="6" customFormat="1" x14ac:dyDescent="0.2">
      <c r="G607" s="23"/>
      <c r="H607" s="23"/>
      <c r="J607" s="23"/>
    </row>
    <row r="608" spans="7:10" s="6" customFormat="1" x14ac:dyDescent="0.2">
      <c r="G608" s="23"/>
      <c r="H608" s="23"/>
      <c r="J608" s="23"/>
    </row>
    <row r="609" spans="7:10" s="6" customFormat="1" x14ac:dyDescent="0.2">
      <c r="G609" s="23"/>
      <c r="H609" s="23"/>
      <c r="J609" s="23"/>
    </row>
    <row r="610" spans="7:10" s="6" customFormat="1" x14ac:dyDescent="0.2">
      <c r="G610" s="23"/>
      <c r="H610" s="23"/>
      <c r="J610" s="23"/>
    </row>
    <row r="611" spans="7:10" s="6" customFormat="1" x14ac:dyDescent="0.2">
      <c r="G611" s="23"/>
      <c r="H611" s="23"/>
      <c r="J611" s="23"/>
    </row>
    <row r="612" spans="7:10" s="6" customFormat="1" x14ac:dyDescent="0.2">
      <c r="G612" s="23"/>
      <c r="H612" s="23"/>
      <c r="J612" s="23"/>
    </row>
    <row r="613" spans="7:10" s="6" customFormat="1" x14ac:dyDescent="0.2">
      <c r="G613" s="23"/>
      <c r="H613" s="23"/>
      <c r="J613" s="23"/>
    </row>
    <row r="614" spans="7:10" s="6" customFormat="1" x14ac:dyDescent="0.2">
      <c r="G614" s="23"/>
      <c r="H614" s="23"/>
      <c r="J614" s="23"/>
    </row>
    <row r="615" spans="7:10" s="6" customFormat="1" x14ac:dyDescent="0.2">
      <c r="G615" s="23"/>
      <c r="H615" s="23"/>
      <c r="J615" s="23"/>
    </row>
    <row r="616" spans="7:10" s="6" customFormat="1" x14ac:dyDescent="0.2">
      <c r="G616" s="23"/>
      <c r="H616" s="23"/>
      <c r="J616" s="23"/>
    </row>
    <row r="617" spans="7:10" s="6" customFormat="1" x14ac:dyDescent="0.2">
      <c r="G617" s="23"/>
      <c r="H617" s="23"/>
      <c r="J617" s="23"/>
    </row>
    <row r="618" spans="7:10" s="6" customFormat="1" x14ac:dyDescent="0.2">
      <c r="G618" s="23"/>
      <c r="H618" s="23"/>
      <c r="J618" s="23"/>
    </row>
    <row r="619" spans="7:10" s="6" customFormat="1" x14ac:dyDescent="0.2">
      <c r="G619" s="23"/>
      <c r="H619" s="23"/>
      <c r="J619" s="23"/>
    </row>
    <row r="620" spans="7:10" s="6" customFormat="1" x14ac:dyDescent="0.2">
      <c r="G620" s="23"/>
      <c r="H620" s="23"/>
      <c r="J620" s="23"/>
    </row>
    <row r="621" spans="7:10" s="6" customFormat="1" x14ac:dyDescent="0.2">
      <c r="G621" s="23"/>
      <c r="H621" s="23"/>
      <c r="J621" s="23"/>
    </row>
    <row r="622" spans="7:10" s="6" customFormat="1" x14ac:dyDescent="0.2">
      <c r="G622" s="23"/>
      <c r="H622" s="23"/>
      <c r="J622" s="23"/>
    </row>
    <row r="623" spans="7:10" s="6" customFormat="1" x14ac:dyDescent="0.2">
      <c r="G623" s="23"/>
      <c r="H623" s="23"/>
      <c r="J623" s="23"/>
    </row>
    <row r="624" spans="7:10" s="6" customFormat="1" x14ac:dyDescent="0.2">
      <c r="G624" s="23"/>
      <c r="H624" s="23"/>
      <c r="J624" s="23"/>
    </row>
    <row r="625" spans="7:10" s="6" customFormat="1" x14ac:dyDescent="0.2">
      <c r="G625" s="23"/>
      <c r="H625" s="23"/>
      <c r="J625" s="23"/>
    </row>
    <row r="626" spans="7:10" s="6" customFormat="1" x14ac:dyDescent="0.2">
      <c r="G626" s="23"/>
      <c r="H626" s="23"/>
      <c r="J626" s="23"/>
    </row>
    <row r="627" spans="7:10" s="6" customFormat="1" x14ac:dyDescent="0.2">
      <c r="G627" s="23"/>
      <c r="H627" s="23"/>
      <c r="J627" s="23"/>
    </row>
    <row r="628" spans="7:10" s="6" customFormat="1" x14ac:dyDescent="0.2">
      <c r="G628" s="23"/>
      <c r="H628" s="23"/>
      <c r="J628" s="23"/>
    </row>
    <row r="629" spans="7:10" s="6" customFormat="1" x14ac:dyDescent="0.2">
      <c r="G629" s="23"/>
      <c r="H629" s="23"/>
      <c r="J629" s="23"/>
    </row>
    <row r="630" spans="7:10" s="6" customFormat="1" x14ac:dyDescent="0.2">
      <c r="G630" s="23"/>
      <c r="H630" s="23"/>
      <c r="J630" s="23"/>
    </row>
    <row r="631" spans="7:10" s="6" customFormat="1" x14ac:dyDescent="0.2">
      <c r="G631" s="23"/>
      <c r="H631" s="23"/>
      <c r="J631" s="23"/>
    </row>
    <row r="632" spans="7:10" s="6" customFormat="1" x14ac:dyDescent="0.2">
      <c r="G632" s="23"/>
      <c r="H632" s="23"/>
      <c r="J632" s="23"/>
    </row>
    <row r="633" spans="7:10" s="6" customFormat="1" x14ac:dyDescent="0.2">
      <c r="G633" s="23"/>
      <c r="H633" s="23"/>
      <c r="J633" s="23"/>
    </row>
    <row r="634" spans="7:10" s="6" customFormat="1" x14ac:dyDescent="0.2">
      <c r="G634" s="23"/>
      <c r="H634" s="23"/>
      <c r="J634" s="23"/>
    </row>
    <row r="635" spans="7:10" s="6" customFormat="1" x14ac:dyDescent="0.2">
      <c r="G635" s="23"/>
      <c r="H635" s="23"/>
      <c r="J635" s="23"/>
    </row>
    <row r="636" spans="7:10" s="6" customFormat="1" x14ac:dyDescent="0.2">
      <c r="G636" s="23"/>
      <c r="H636" s="23"/>
      <c r="J636" s="23"/>
    </row>
    <row r="637" spans="7:10" s="6" customFormat="1" x14ac:dyDescent="0.2">
      <c r="G637" s="23"/>
      <c r="H637" s="23"/>
      <c r="J637" s="23"/>
    </row>
    <row r="638" spans="7:10" s="6" customFormat="1" x14ac:dyDescent="0.2">
      <c r="G638" s="23"/>
      <c r="H638" s="23"/>
      <c r="J638" s="23"/>
    </row>
    <row r="639" spans="7:10" s="6" customFormat="1" x14ac:dyDescent="0.2">
      <c r="G639" s="23"/>
      <c r="H639" s="23"/>
      <c r="J639" s="23"/>
    </row>
    <row r="640" spans="7:10" s="6" customFormat="1" x14ac:dyDescent="0.2">
      <c r="G640" s="23"/>
      <c r="H640" s="23"/>
      <c r="J640" s="23"/>
    </row>
    <row r="641" spans="1:10" s="6" customFormat="1" x14ac:dyDescent="0.2">
      <c r="G641" s="23"/>
      <c r="H641" s="23"/>
      <c r="J641" s="23"/>
    </row>
    <row r="642" spans="1:10" s="6" customFormat="1" x14ac:dyDescent="0.2">
      <c r="G642" s="23"/>
      <c r="H642" s="23"/>
      <c r="J642" s="23"/>
    </row>
    <row r="643" spans="1:10" s="6" customFormat="1" x14ac:dyDescent="0.2">
      <c r="G643" s="23"/>
      <c r="H643" s="23"/>
      <c r="J643" s="23"/>
    </row>
    <row r="644" spans="1:10" x14ac:dyDescent="0.2">
      <c r="A644" s="6"/>
      <c r="B644" s="6"/>
      <c r="C644" s="6"/>
      <c r="D644" s="6"/>
      <c r="E644" s="6"/>
      <c r="F644" s="6"/>
    </row>
    <row r="645" spans="1:10" x14ac:dyDescent="0.2">
      <c r="A645" s="6"/>
      <c r="B645" s="6"/>
      <c r="C645" s="6"/>
      <c r="D645" s="6"/>
      <c r="E645" s="6"/>
      <c r="F645" s="6"/>
    </row>
    <row r="646" spans="1:10" x14ac:dyDescent="0.2">
      <c r="A646" s="6"/>
      <c r="B646" s="6"/>
      <c r="C646" s="6"/>
      <c r="D646" s="6"/>
      <c r="E646" s="6"/>
      <c r="F646" s="6"/>
    </row>
    <row r="647" spans="1:10" x14ac:dyDescent="0.2">
      <c r="A647" s="6"/>
      <c r="B647" s="6"/>
      <c r="C647" s="6"/>
      <c r="D647" s="6"/>
      <c r="E647" s="6"/>
      <c r="F647" s="6"/>
    </row>
    <row r="648" spans="1:10" x14ac:dyDescent="0.2">
      <c r="A648" s="6"/>
      <c r="B648" s="6"/>
      <c r="C648" s="6"/>
      <c r="D648" s="6"/>
      <c r="E648" s="6"/>
      <c r="F648" s="6"/>
    </row>
    <row r="649" spans="1:10" x14ac:dyDescent="0.2">
      <c r="A649" s="6"/>
      <c r="B649" s="6"/>
      <c r="C649" s="6"/>
      <c r="D649" s="6"/>
      <c r="E649" s="6"/>
      <c r="F649" s="6"/>
    </row>
    <row r="650" spans="1:10" x14ac:dyDescent="0.2">
      <c r="A650" s="6"/>
      <c r="B650" s="6"/>
      <c r="C650" s="6"/>
      <c r="D650" s="6"/>
      <c r="E650" s="6"/>
      <c r="F650" s="6"/>
    </row>
    <row r="651" spans="1:10" x14ac:dyDescent="0.2">
      <c r="A651" s="8"/>
      <c r="B651" s="8"/>
      <c r="C651" s="8"/>
      <c r="D651" s="8"/>
      <c r="E651" s="8"/>
      <c r="F651" s="8"/>
      <c r="G651" s="24"/>
    </row>
    <row r="652" spans="1:10" x14ac:dyDescent="0.2">
      <c r="A652" s="8"/>
      <c r="B652" s="8"/>
      <c r="C652" s="8"/>
      <c r="D652" s="8"/>
      <c r="E652" s="8"/>
      <c r="F652" s="8"/>
      <c r="G652" s="24"/>
    </row>
    <row r="653" spans="1:10" x14ac:dyDescent="0.2">
      <c r="A653" s="8"/>
      <c r="B653" s="8"/>
      <c r="C653" s="8"/>
      <c r="D653" s="8"/>
      <c r="E653" s="8"/>
      <c r="F653" s="8"/>
      <c r="G653" s="24"/>
    </row>
    <row r="654" spans="1:10" x14ac:dyDescent="0.2">
      <c r="A654" s="8"/>
      <c r="B654" s="8"/>
      <c r="C654" s="8"/>
      <c r="D654" s="8"/>
      <c r="E654" s="8"/>
      <c r="F654" s="8"/>
      <c r="G654" s="24"/>
    </row>
  </sheetData>
  <conditionalFormatting sqref="E71 E34:G34 G112:G171 E99:F101 E107:E110 G107:G110 E102:G106 E111:G111 G175:G269 A268:D269 A4:D9 G3:XFD9 A11:D17 I10:XFD12 E11:F13 G14:G15 E15:G17 H13:XFD17 G33 A21:F22 M20:XFD22 I25:K25 M25:XFD25 A25:D26 H26:XFD26 A28:D28 A33:D35 I28:K29 M28:XFD29 I33:XFD36 E41:F41 A41:D42 I41:K42 M41:XFD42 A45:D46 I45:K45 G45:G46 H46:K46 M45:XFD46 I48:J48 G48:G49 I49:K52 M48:XFD52 E49:G53 H53:J53 L53:XFD53 I30:XFD31 H20:K22 A20:B20 D20:F20 E54 G54:K54 M54:XFD54 I55:XFD55 H56:XFD56 I57:XFD57 E55:G60 E61:E62 E63:G63 E64 E65:G65 E66 A48:D67 E67:G67 E69:G70 A69:D71 A68:C68 G68:H68 G71:G72 H58:XFD71 J72:XFD72 H72:H73 E73:G75 E76 G76 H73:XFD81 E77:G81 F82:XFD82 A73:D85 E83:G85 E87:G98 A87:D190 H83:XFD269">
    <cfRule type="expression" dxfId="791" priority="268">
      <formula>#REF!="S"</formula>
    </cfRule>
  </conditionalFormatting>
  <conditionalFormatting sqref="F28 F33">
    <cfRule type="expression" dxfId="790" priority="266">
      <formula>#REF!="S"</formula>
    </cfRule>
  </conditionalFormatting>
  <conditionalFormatting sqref="G99">
    <cfRule type="expression" dxfId="789" priority="253">
      <formula>#REF!="S"</formula>
    </cfRule>
  </conditionalFormatting>
  <conditionalFormatting sqref="G100">
    <cfRule type="expression" dxfId="788" priority="240">
      <formula>#REF!="S"</formula>
    </cfRule>
  </conditionalFormatting>
  <conditionalFormatting sqref="G101">
    <cfRule type="expression" dxfId="787" priority="239">
      <formula>#REF!="S"</formula>
    </cfRule>
  </conditionalFormatting>
  <conditionalFormatting sqref="F119">
    <cfRule type="expression" dxfId="786" priority="222">
      <formula>#REF!="S"</formula>
    </cfRule>
  </conditionalFormatting>
  <conditionalFormatting sqref="G172:G174">
    <cfRule type="expression" dxfId="785" priority="191">
      <formula>#REF!="S"</formula>
    </cfRule>
  </conditionalFormatting>
  <conditionalFormatting sqref="E28 E33">
    <cfRule type="expression" dxfId="784" priority="323">
      <formula>IF(#REF!="X",1,"")</formula>
    </cfRule>
  </conditionalFormatting>
  <conditionalFormatting sqref="E115:E119 F115:F118 F107:F110 E112:F114 E120:F269 A191:D267">
    <cfRule type="expression" dxfId="783" priority="326">
      <formula>IF(#REF!="X",1,"")</formula>
    </cfRule>
  </conditionalFormatting>
  <conditionalFormatting sqref="E3">
    <cfRule type="expression" dxfId="782" priority="173">
      <formula>$E3="S"</formula>
    </cfRule>
  </conditionalFormatting>
  <conditionalFormatting sqref="A3:D3">
    <cfRule type="expression" dxfId="781" priority="172">
      <formula>$E3="S"</formula>
    </cfRule>
  </conditionalFormatting>
  <conditionalFormatting sqref="F3">
    <cfRule type="expression" dxfId="780" priority="171">
      <formula>$E3="S"</formula>
    </cfRule>
  </conditionalFormatting>
  <conditionalFormatting sqref="F4">
    <cfRule type="expression" dxfId="779" priority="170">
      <formula>IF($U4="X",1,"")</formula>
    </cfRule>
  </conditionalFormatting>
  <conditionalFormatting sqref="E4">
    <cfRule type="expression" dxfId="778" priority="169">
      <formula>IF($U4="X",1,"")</formula>
    </cfRule>
  </conditionalFormatting>
  <conditionalFormatting sqref="E5">
    <cfRule type="expression" dxfId="777" priority="168">
      <formula>IF($U5="X",1,"")</formula>
    </cfRule>
  </conditionalFormatting>
  <conditionalFormatting sqref="F5">
    <cfRule type="expression" dxfId="776" priority="167">
      <formula>IF($U5="X",1,"")</formula>
    </cfRule>
  </conditionalFormatting>
  <conditionalFormatting sqref="E6">
    <cfRule type="expression" dxfId="775" priority="166">
      <formula>IF($U6="X",1,"")</formula>
    </cfRule>
  </conditionalFormatting>
  <conditionalFormatting sqref="F6">
    <cfRule type="expression" dxfId="774" priority="165">
      <formula>IF($U6="X",1,"")</formula>
    </cfRule>
  </conditionalFormatting>
  <conditionalFormatting sqref="E7">
    <cfRule type="expression" dxfId="773" priority="164">
      <formula>IF($U7="X",1,"")</formula>
    </cfRule>
  </conditionalFormatting>
  <conditionalFormatting sqref="F7">
    <cfRule type="expression" dxfId="772" priority="163">
      <formula>IF($U7="X",1,"")</formula>
    </cfRule>
  </conditionalFormatting>
  <conditionalFormatting sqref="E8">
    <cfRule type="expression" dxfId="771" priority="162">
      <formula>IF($U8="X",1,"")</formula>
    </cfRule>
  </conditionalFormatting>
  <conditionalFormatting sqref="F8">
    <cfRule type="expression" dxfId="770" priority="161">
      <formula>IF($U8="X",1,"")</formula>
    </cfRule>
  </conditionalFormatting>
  <conditionalFormatting sqref="E9">
    <cfRule type="expression" dxfId="769" priority="157">
      <formula>IF($U9="X",1,"")</formula>
    </cfRule>
  </conditionalFormatting>
  <conditionalFormatting sqref="F9">
    <cfRule type="expression" dxfId="768" priority="156">
      <formula>IF($U9="X",1,"")</formula>
    </cfRule>
  </conditionalFormatting>
  <conditionalFormatting sqref="A10:D10 G10:H10">
    <cfRule type="expression" dxfId="767" priority="155">
      <formula>#REF!="S"</formula>
    </cfRule>
  </conditionalFormatting>
  <conditionalFormatting sqref="E10">
    <cfRule type="expression" dxfId="766" priority="154">
      <formula>IF($U10="X",1,"")</formula>
    </cfRule>
  </conditionalFormatting>
  <conditionalFormatting sqref="F10">
    <cfRule type="expression" dxfId="765" priority="153">
      <formula>IF($U10="X",1,"")</formula>
    </cfRule>
  </conditionalFormatting>
  <conditionalFormatting sqref="G11">
    <cfRule type="expression" dxfId="764" priority="152">
      <formula>#REF!="S"</formula>
    </cfRule>
  </conditionalFormatting>
  <conditionalFormatting sqref="G12">
    <cfRule type="expression" dxfId="763" priority="151">
      <formula>#REF!="S"</formula>
    </cfRule>
  </conditionalFormatting>
  <conditionalFormatting sqref="H11">
    <cfRule type="expression" dxfId="762" priority="150">
      <formula>#REF!="S"</formula>
    </cfRule>
  </conditionalFormatting>
  <conditionalFormatting sqref="H12">
    <cfRule type="expression" dxfId="761" priority="149">
      <formula>#REF!="S"</formula>
    </cfRule>
  </conditionalFormatting>
  <conditionalFormatting sqref="G13">
    <cfRule type="expression" dxfId="760" priority="148">
      <formula>#REF!="S"</formula>
    </cfRule>
  </conditionalFormatting>
  <conditionalFormatting sqref="E14:F14">
    <cfRule type="expression" dxfId="759" priority="147">
      <formula>$E14="S"</formula>
    </cfRule>
  </conditionalFormatting>
  <conditionalFormatting sqref="A18:XFD18">
    <cfRule type="expression" dxfId="758" priority="146">
      <formula>#REF!="S"</formula>
    </cfRule>
  </conditionalFormatting>
  <conditionalFormatting sqref="A19:G19 L19:XFD19">
    <cfRule type="expression" dxfId="757" priority="145">
      <formula>#REF!="S"</formula>
    </cfRule>
  </conditionalFormatting>
  <conditionalFormatting sqref="H19">
    <cfRule type="expression" dxfId="756" priority="144">
      <formula>#REF!="S"</formula>
    </cfRule>
  </conditionalFormatting>
  <conditionalFormatting sqref="I19:K19">
    <cfRule type="expression" dxfId="755" priority="143">
      <formula>#REF!="S"</formula>
    </cfRule>
  </conditionalFormatting>
  <conditionalFormatting sqref="G20">
    <cfRule type="expression" dxfId="754" priority="142">
      <formula>#REF!="S"</formula>
    </cfRule>
  </conditionalFormatting>
  <conditionalFormatting sqref="G21">
    <cfRule type="expression" dxfId="753" priority="141">
      <formula>#REF!="S"</formula>
    </cfRule>
  </conditionalFormatting>
  <conditionalFormatting sqref="G22">
    <cfRule type="expression" dxfId="752" priority="140">
      <formula>#REF!="S"</formula>
    </cfRule>
  </conditionalFormatting>
  <conditionalFormatting sqref="L20">
    <cfRule type="expression" dxfId="751" priority="139">
      <formula>#REF!="S"</formula>
    </cfRule>
  </conditionalFormatting>
  <conditionalFormatting sqref="L21">
    <cfRule type="expression" dxfId="750" priority="138">
      <formula>#REF!="S"</formula>
    </cfRule>
  </conditionalFormatting>
  <conditionalFormatting sqref="L22">
    <cfRule type="expression" dxfId="749" priority="137">
      <formula>#REF!="S"</formula>
    </cfRule>
  </conditionalFormatting>
  <conditionalFormatting sqref="A23:F23 H23:XFD23">
    <cfRule type="expression" dxfId="748" priority="136">
      <formula>#REF!="S"</formula>
    </cfRule>
  </conditionalFormatting>
  <conditionalFormatting sqref="G23">
    <cfRule type="expression" dxfId="747" priority="135">
      <formula>#REF!="S"</formula>
    </cfRule>
  </conditionalFormatting>
  <conditionalFormatting sqref="A24:F24 H24:XFD24 L25">
    <cfRule type="expression" dxfId="746" priority="134">
      <formula>#REF!="S"</formula>
    </cfRule>
  </conditionalFormatting>
  <conditionalFormatting sqref="G24">
    <cfRule type="expression" dxfId="745" priority="133">
      <formula>#REF!="S"</formula>
    </cfRule>
  </conditionalFormatting>
  <conditionalFormatting sqref="G25">
    <cfRule type="expression" dxfId="744" priority="132">
      <formula>#REF!="S"</formula>
    </cfRule>
  </conditionalFormatting>
  <conditionalFormatting sqref="F25">
    <cfRule type="expression" dxfId="743" priority="131">
      <formula>IF($U25="X",1,"")</formula>
    </cfRule>
  </conditionalFormatting>
  <conditionalFormatting sqref="E25">
    <cfRule type="expression" dxfId="742" priority="130">
      <formula>IF($U25="X",1,"")</formula>
    </cfRule>
  </conditionalFormatting>
  <conditionalFormatting sqref="H25">
    <cfRule type="expression" dxfId="741" priority="129">
      <formula>#REF!="S"</formula>
    </cfRule>
  </conditionalFormatting>
  <conditionalFormatting sqref="E26">
    <cfRule type="expression" dxfId="740" priority="128">
      <formula>IF($U26="X",1,"")</formula>
    </cfRule>
  </conditionalFormatting>
  <conditionalFormatting sqref="F26">
    <cfRule type="expression" dxfId="739" priority="127">
      <formula>IF($U26="X",1,"")</formula>
    </cfRule>
  </conditionalFormatting>
  <conditionalFormatting sqref="G26">
    <cfRule type="expression" dxfId="738" priority="126">
      <formula>$E26="S"</formula>
    </cfRule>
  </conditionalFormatting>
  <conditionalFormatting sqref="A27:D27 H27:XFD27">
    <cfRule type="expression" dxfId="737" priority="121">
      <formula>#REF!="S"</formula>
    </cfRule>
  </conditionalFormatting>
  <conditionalFormatting sqref="E27">
    <cfRule type="expression" dxfId="736" priority="120">
      <formula>IF($U27="X",1,"")</formula>
    </cfRule>
  </conditionalFormatting>
  <conditionalFormatting sqref="F27">
    <cfRule type="expression" dxfId="735" priority="119">
      <formula>IF($U27="X",1,"")</formula>
    </cfRule>
  </conditionalFormatting>
  <conditionalFormatting sqref="G27">
    <cfRule type="expression" dxfId="734" priority="118">
      <formula>$E27="S"</formula>
    </cfRule>
  </conditionalFormatting>
  <conditionalFormatting sqref="G28">
    <cfRule type="expression" dxfId="733" priority="117">
      <formula>#REF!="S"</formula>
    </cfRule>
  </conditionalFormatting>
  <conditionalFormatting sqref="G29">
    <cfRule type="expression" dxfId="732" priority="116">
      <formula>#REF!="S"</formula>
    </cfRule>
  </conditionalFormatting>
  <conditionalFormatting sqref="A29:D29">
    <cfRule type="expression" dxfId="731" priority="114">
      <formula>#REF!="S"</formula>
    </cfRule>
  </conditionalFormatting>
  <conditionalFormatting sqref="F29">
    <cfRule type="expression" dxfId="730" priority="113">
      <formula>#REF!="S"</formula>
    </cfRule>
  </conditionalFormatting>
  <conditionalFormatting sqref="E29">
    <cfRule type="expression" dxfId="729" priority="115">
      <formula>IF(#REF!="X",1,"")</formula>
    </cfRule>
  </conditionalFormatting>
  <conditionalFormatting sqref="H28">
    <cfRule type="expression" dxfId="728" priority="112">
      <formula>#REF!="S"</formula>
    </cfRule>
  </conditionalFormatting>
  <conditionalFormatting sqref="H29">
    <cfRule type="expression" dxfId="727" priority="111">
      <formula>#REF!="S"</formula>
    </cfRule>
  </conditionalFormatting>
  <conditionalFormatting sqref="L28">
    <cfRule type="expression" dxfId="726" priority="110">
      <formula>#REF!="S"</formula>
    </cfRule>
  </conditionalFormatting>
  <conditionalFormatting sqref="L29">
    <cfRule type="expression" dxfId="725" priority="109">
      <formula>#REF!="S"</formula>
    </cfRule>
  </conditionalFormatting>
  <conditionalFormatting sqref="G30:G31">
    <cfRule type="expression" dxfId="724" priority="108">
      <formula>#REF!="S"</formula>
    </cfRule>
  </conditionalFormatting>
  <conditionalFormatting sqref="A30:D31">
    <cfRule type="expression" dxfId="723" priority="106">
      <formula>#REF!="S"</formula>
    </cfRule>
  </conditionalFormatting>
  <conditionalFormatting sqref="F30:F31">
    <cfRule type="expression" dxfId="722" priority="105">
      <formula>#REF!="S"</formula>
    </cfRule>
  </conditionalFormatting>
  <conditionalFormatting sqref="E30:E31">
    <cfRule type="expression" dxfId="721" priority="107">
      <formula>IF(#REF!="X",1,"")</formula>
    </cfRule>
  </conditionalFormatting>
  <conditionalFormatting sqref="H30:H31">
    <cfRule type="expression" dxfId="720" priority="104">
      <formula>#REF!="S"</formula>
    </cfRule>
  </conditionalFormatting>
  <conditionalFormatting sqref="I32:XFD32">
    <cfRule type="expression" dxfId="719" priority="103">
      <formula>#REF!="S"</formula>
    </cfRule>
  </conditionalFormatting>
  <conditionalFormatting sqref="G32">
    <cfRule type="expression" dxfId="718" priority="102">
      <formula>#REF!="S"</formula>
    </cfRule>
  </conditionalFormatting>
  <conditionalFormatting sqref="A32:D32">
    <cfRule type="expression" dxfId="717" priority="100">
      <formula>#REF!="S"</formula>
    </cfRule>
  </conditionalFormatting>
  <conditionalFormatting sqref="F32">
    <cfRule type="expression" dxfId="716" priority="99">
      <formula>#REF!="S"</formula>
    </cfRule>
  </conditionalFormatting>
  <conditionalFormatting sqref="E32">
    <cfRule type="expression" dxfId="715" priority="101">
      <formula>IF(#REF!="X",1,"")</formula>
    </cfRule>
  </conditionalFormatting>
  <conditionalFormatting sqref="H32">
    <cfRule type="expression" dxfId="714" priority="98">
      <formula>#REF!="S"</formula>
    </cfRule>
  </conditionalFormatting>
  <conditionalFormatting sqref="H33">
    <cfRule type="expression" dxfId="713" priority="97">
      <formula>#REF!="S"</formula>
    </cfRule>
  </conditionalFormatting>
  <conditionalFormatting sqref="H34">
    <cfRule type="expression" dxfId="712" priority="96">
      <formula>#REF!="S"</formula>
    </cfRule>
  </conditionalFormatting>
  <conditionalFormatting sqref="G35">
    <cfRule type="expression" dxfId="711" priority="95">
      <formula>$E35="S"</formula>
    </cfRule>
  </conditionalFormatting>
  <conditionalFormatting sqref="E35">
    <cfRule type="expression" dxfId="710" priority="94">
      <formula>IF($U35="X",1,"")</formula>
    </cfRule>
  </conditionalFormatting>
  <conditionalFormatting sqref="F35">
    <cfRule type="expression" dxfId="709" priority="93">
      <formula>IF($U35="X",1,"")</formula>
    </cfRule>
  </conditionalFormatting>
  <conditionalFormatting sqref="H35">
    <cfRule type="expression" dxfId="708" priority="92">
      <formula>#REF!="S"</formula>
    </cfRule>
  </conditionalFormatting>
  <conditionalFormatting sqref="A36:D36">
    <cfRule type="expression" dxfId="707" priority="91">
      <formula>#REF!="S"</formula>
    </cfRule>
  </conditionalFormatting>
  <conditionalFormatting sqref="G36">
    <cfRule type="expression" dxfId="706" priority="90">
      <formula>$E36="S"</formula>
    </cfRule>
  </conditionalFormatting>
  <conditionalFormatting sqref="E36">
    <cfRule type="expression" dxfId="705" priority="89">
      <formula>IF($U36="X",1,"")</formula>
    </cfRule>
  </conditionalFormatting>
  <conditionalFormatting sqref="F36">
    <cfRule type="expression" dxfId="704" priority="88">
      <formula>IF($U36="X",1,"")</formula>
    </cfRule>
  </conditionalFormatting>
  <conditionalFormatting sqref="H36">
    <cfRule type="expression" dxfId="703" priority="87">
      <formula>#REF!="S"</formula>
    </cfRule>
  </conditionalFormatting>
  <conditionalFormatting sqref="I37:XFD37">
    <cfRule type="expression" dxfId="702" priority="86">
      <formula>#REF!="S"</formula>
    </cfRule>
  </conditionalFormatting>
  <conditionalFormatting sqref="G37">
    <cfRule type="expression" dxfId="701" priority="85">
      <formula>#REF!="S"</formula>
    </cfRule>
  </conditionalFormatting>
  <conditionalFormatting sqref="A37:D37">
    <cfRule type="expression" dxfId="700" priority="83">
      <formula>#REF!="S"</formula>
    </cfRule>
  </conditionalFormatting>
  <conditionalFormatting sqref="F37">
    <cfRule type="expression" dxfId="699" priority="82">
      <formula>#REF!="S"</formula>
    </cfRule>
  </conditionalFormatting>
  <conditionalFormatting sqref="E37">
    <cfRule type="expression" dxfId="698" priority="84">
      <formula>IF(#REF!="X",1,"")</formula>
    </cfRule>
  </conditionalFormatting>
  <conditionalFormatting sqref="H37">
    <cfRule type="expression" dxfId="697" priority="81">
      <formula>#REF!="S"</formula>
    </cfRule>
  </conditionalFormatting>
  <conditionalFormatting sqref="I38:XFD38">
    <cfRule type="expression" dxfId="696" priority="80">
      <formula>#REF!="S"</formula>
    </cfRule>
  </conditionalFormatting>
  <conditionalFormatting sqref="G38">
    <cfRule type="expression" dxfId="695" priority="79">
      <formula>#REF!="S"</formula>
    </cfRule>
  </conditionalFormatting>
  <conditionalFormatting sqref="A38:D38">
    <cfRule type="expression" dxfId="694" priority="77">
      <formula>#REF!="S"</formula>
    </cfRule>
  </conditionalFormatting>
  <conditionalFormatting sqref="F38">
    <cfRule type="expression" dxfId="693" priority="76">
      <formula>#REF!="S"</formula>
    </cfRule>
  </conditionalFormatting>
  <conditionalFormatting sqref="E38">
    <cfRule type="expression" dxfId="692" priority="78">
      <formula>IF(#REF!="X",1,"")</formula>
    </cfRule>
  </conditionalFormatting>
  <conditionalFormatting sqref="H38">
    <cfRule type="expression" dxfId="691" priority="75">
      <formula>#REF!="S"</formula>
    </cfRule>
  </conditionalFormatting>
  <conditionalFormatting sqref="I39:XFD39">
    <cfRule type="expression" dxfId="690" priority="74">
      <formula>#REF!="S"</formula>
    </cfRule>
  </conditionalFormatting>
  <conditionalFormatting sqref="G39">
    <cfRule type="expression" dxfId="689" priority="73">
      <formula>#REF!="S"</formula>
    </cfRule>
  </conditionalFormatting>
  <conditionalFormatting sqref="A39:D39">
    <cfRule type="expression" dxfId="688" priority="71">
      <formula>#REF!="S"</formula>
    </cfRule>
  </conditionalFormatting>
  <conditionalFormatting sqref="F39">
    <cfRule type="expression" dxfId="687" priority="70">
      <formula>#REF!="S"</formula>
    </cfRule>
  </conditionalFormatting>
  <conditionalFormatting sqref="E39">
    <cfRule type="expression" dxfId="686" priority="72">
      <formula>IF(#REF!="X",1,"")</formula>
    </cfRule>
  </conditionalFormatting>
  <conditionalFormatting sqref="H39">
    <cfRule type="expression" dxfId="685" priority="69">
      <formula>#REF!="S"</formula>
    </cfRule>
  </conditionalFormatting>
  <conditionalFormatting sqref="I40:XFD40">
    <cfRule type="expression" dxfId="684" priority="68">
      <formula>#REF!="S"</formula>
    </cfRule>
  </conditionalFormatting>
  <conditionalFormatting sqref="G40">
    <cfRule type="expression" dxfId="683" priority="67">
      <formula>#REF!="S"</formula>
    </cfRule>
  </conditionalFormatting>
  <conditionalFormatting sqref="A40:D40">
    <cfRule type="expression" dxfId="682" priority="65">
      <formula>#REF!="S"</formula>
    </cfRule>
  </conditionalFormatting>
  <conditionalFormatting sqref="F40">
    <cfRule type="expression" dxfId="681" priority="64">
      <formula>#REF!="S"</formula>
    </cfRule>
  </conditionalFormatting>
  <conditionalFormatting sqref="E40">
    <cfRule type="expression" dxfId="680" priority="66">
      <formula>IF(#REF!="X",1,"")</formula>
    </cfRule>
  </conditionalFormatting>
  <conditionalFormatting sqref="H40">
    <cfRule type="expression" dxfId="679" priority="63">
      <formula>#REF!="S"</formula>
    </cfRule>
  </conditionalFormatting>
  <conditionalFormatting sqref="G41">
    <cfRule type="expression" dxfId="678" priority="62">
      <formula>#REF!="S"</formula>
    </cfRule>
  </conditionalFormatting>
  <conditionalFormatting sqref="H41">
    <cfRule type="expression" dxfId="677" priority="61">
      <formula>#REF!="S"</formula>
    </cfRule>
  </conditionalFormatting>
  <conditionalFormatting sqref="E42:F42">
    <cfRule type="expression" dxfId="676" priority="60">
      <formula>#REF!="S"</formula>
    </cfRule>
  </conditionalFormatting>
  <conditionalFormatting sqref="G42">
    <cfRule type="expression" dxfId="675" priority="59">
      <formula>#REF!="S"</formula>
    </cfRule>
  </conditionalFormatting>
  <conditionalFormatting sqref="H42">
    <cfRule type="expression" dxfId="674" priority="58">
      <formula>#REF!="S"</formula>
    </cfRule>
  </conditionalFormatting>
  <conditionalFormatting sqref="L41">
    <cfRule type="expression" dxfId="673" priority="57">
      <formula>#REF!="S"</formula>
    </cfRule>
  </conditionalFormatting>
  <conditionalFormatting sqref="L42">
    <cfRule type="expression" dxfId="672" priority="56">
      <formula>#REF!="S"</formula>
    </cfRule>
  </conditionalFormatting>
  <conditionalFormatting sqref="I43:XFD43">
    <cfRule type="expression" dxfId="671" priority="55">
      <formula>#REF!="S"</formula>
    </cfRule>
  </conditionalFormatting>
  <conditionalFormatting sqref="G43">
    <cfRule type="expression" dxfId="670" priority="54">
      <formula>#REF!="S"</formula>
    </cfRule>
  </conditionalFormatting>
  <conditionalFormatting sqref="A43:D43">
    <cfRule type="expression" dxfId="669" priority="52">
      <formula>#REF!="S"</formula>
    </cfRule>
  </conditionalFormatting>
  <conditionalFormatting sqref="F43">
    <cfRule type="expression" dxfId="668" priority="51">
      <formula>#REF!="S"</formula>
    </cfRule>
  </conditionalFormatting>
  <conditionalFormatting sqref="E43">
    <cfRule type="expression" dxfId="667" priority="53">
      <formula>IF(#REF!="X",1,"")</formula>
    </cfRule>
  </conditionalFormatting>
  <conditionalFormatting sqref="H43">
    <cfRule type="expression" dxfId="666" priority="50">
      <formula>#REF!="S"</formula>
    </cfRule>
  </conditionalFormatting>
  <conditionalFormatting sqref="I44:XFD44">
    <cfRule type="expression" dxfId="665" priority="49">
      <formula>#REF!="S"</formula>
    </cfRule>
  </conditionalFormatting>
  <conditionalFormatting sqref="G44">
    <cfRule type="expression" dxfId="664" priority="48">
      <formula>#REF!="S"</formula>
    </cfRule>
  </conditionalFormatting>
  <conditionalFormatting sqref="A44:D44">
    <cfRule type="expression" dxfId="663" priority="46">
      <formula>#REF!="S"</formula>
    </cfRule>
  </conditionalFormatting>
  <conditionalFormatting sqref="F44">
    <cfRule type="expression" dxfId="662" priority="45">
      <formula>#REF!="S"</formula>
    </cfRule>
  </conditionalFormatting>
  <conditionalFormatting sqref="E44">
    <cfRule type="expression" dxfId="661" priority="47">
      <formula>IF(#REF!="X",1,"")</formula>
    </cfRule>
  </conditionalFormatting>
  <conditionalFormatting sqref="E45">
    <cfRule type="expression" dxfId="660" priority="43">
      <formula>IF($U45="X",1,"")</formula>
    </cfRule>
  </conditionalFormatting>
  <conditionalFormatting sqref="F45">
    <cfRule type="expression" dxfId="659" priority="42">
      <formula>IF($U45="X",1,"")</formula>
    </cfRule>
  </conditionalFormatting>
  <conditionalFormatting sqref="H45">
    <cfRule type="expression" dxfId="658" priority="41">
      <formula>#REF!="S"</formula>
    </cfRule>
  </conditionalFormatting>
  <conditionalFormatting sqref="L45">
    <cfRule type="expression" dxfId="657" priority="40">
      <formula>#REF!="S"</formula>
    </cfRule>
  </conditionalFormatting>
  <conditionalFormatting sqref="E46">
    <cfRule type="expression" dxfId="656" priority="39">
      <formula>IF($U46="X",1,"")</formula>
    </cfRule>
  </conditionalFormatting>
  <conditionalFormatting sqref="F46">
    <cfRule type="expression" dxfId="655" priority="38">
      <formula>IF($U46="X",1,"")</formula>
    </cfRule>
  </conditionalFormatting>
  <conditionalFormatting sqref="L46">
    <cfRule type="expression" dxfId="654" priority="37">
      <formula>#REF!="S"</formula>
    </cfRule>
  </conditionalFormatting>
  <conditionalFormatting sqref="A47:D47 G47:K47 M47:XFD47">
    <cfRule type="expression" dxfId="653" priority="36">
      <formula>#REF!="S"</formula>
    </cfRule>
  </conditionalFormatting>
  <conditionalFormatting sqref="E47">
    <cfRule type="expression" dxfId="652" priority="35">
      <formula>IF($U47="X",1,"")</formula>
    </cfRule>
  </conditionalFormatting>
  <conditionalFormatting sqref="F47">
    <cfRule type="expression" dxfId="651" priority="34">
      <formula>IF($U47="X",1,"")</formula>
    </cfRule>
  </conditionalFormatting>
  <conditionalFormatting sqref="L47">
    <cfRule type="expression" dxfId="650" priority="33">
      <formula>#REF!="S"</formula>
    </cfRule>
  </conditionalFormatting>
  <conditionalFormatting sqref="E48">
    <cfRule type="expression" dxfId="649" priority="32">
      <formula>IF($U48="X",1,"")</formula>
    </cfRule>
  </conditionalFormatting>
  <conditionalFormatting sqref="F48">
    <cfRule type="expression" dxfId="648" priority="31">
      <formula>IF($U48="X",1,"")</formula>
    </cfRule>
  </conditionalFormatting>
  <conditionalFormatting sqref="H48">
    <cfRule type="expression" dxfId="647" priority="30">
      <formula>#REF!="S"</formula>
    </cfRule>
  </conditionalFormatting>
  <conditionalFormatting sqref="K48">
    <cfRule type="expression" dxfId="646" priority="29">
      <formula>#REF!="S"</formula>
    </cfRule>
  </conditionalFormatting>
  <conditionalFormatting sqref="L48">
    <cfRule type="expression" dxfId="645" priority="28">
      <formula>#REF!="S"</formula>
    </cfRule>
  </conditionalFormatting>
  <conditionalFormatting sqref="H49">
    <cfRule type="expression" dxfId="644" priority="27">
      <formula>#REF!="S"</formula>
    </cfRule>
  </conditionalFormatting>
  <conditionalFormatting sqref="L49">
    <cfRule type="expression" dxfId="643" priority="26">
      <formula>#REF!="S"</formula>
    </cfRule>
  </conditionalFormatting>
  <conditionalFormatting sqref="H50">
    <cfRule type="expression" dxfId="642" priority="25">
      <formula>#REF!="S"</formula>
    </cfRule>
  </conditionalFormatting>
  <conditionalFormatting sqref="L50">
    <cfRule type="expression" dxfId="641" priority="24">
      <formula>#REF!="S"</formula>
    </cfRule>
  </conditionalFormatting>
  <conditionalFormatting sqref="H51">
    <cfRule type="expression" dxfId="640" priority="23">
      <formula>#REF!="S"</formula>
    </cfRule>
  </conditionalFormatting>
  <conditionalFormatting sqref="L51">
    <cfRule type="expression" dxfId="639" priority="22">
      <formula>#REF!="S"</formula>
    </cfRule>
  </conditionalFormatting>
  <conditionalFormatting sqref="H52">
    <cfRule type="expression" dxfId="638" priority="21">
      <formula>#REF!="S"</formula>
    </cfRule>
  </conditionalFormatting>
  <conditionalFormatting sqref="L52">
    <cfRule type="expression" dxfId="637" priority="20">
      <formula>#REF!="S"</formula>
    </cfRule>
  </conditionalFormatting>
  <conditionalFormatting sqref="K53">
    <cfRule type="expression" dxfId="636" priority="19">
      <formula>#REF!="S"</formula>
    </cfRule>
  </conditionalFormatting>
  <conditionalFormatting sqref="H44">
    <cfRule type="expression" dxfId="635" priority="18">
      <formula>#REF!="S"</formula>
    </cfRule>
  </conditionalFormatting>
  <conditionalFormatting sqref="F54">
    <cfRule type="expression" dxfId="634" priority="17">
      <formula>#REF!="S"</formula>
    </cfRule>
  </conditionalFormatting>
  <conditionalFormatting sqref="L54">
    <cfRule type="expression" dxfId="633" priority="16">
      <formula>#REF!="S"</formula>
    </cfRule>
  </conditionalFormatting>
  <conditionalFormatting sqref="H55">
    <cfRule type="expression" dxfId="632" priority="15">
      <formula>#REF!="S"</formula>
    </cfRule>
  </conditionalFormatting>
  <conditionalFormatting sqref="H57">
    <cfRule type="expression" dxfId="631" priority="14">
      <formula>#REF!="S"</formula>
    </cfRule>
  </conditionalFormatting>
  <conditionalFormatting sqref="G61">
    <cfRule type="expression" dxfId="630" priority="13">
      <formula>$E61="S"</formula>
    </cfRule>
  </conditionalFormatting>
  <conditionalFormatting sqref="F61">
    <cfRule type="expression" dxfId="629" priority="12">
      <formula>IF($U61="X",1,"")</formula>
    </cfRule>
  </conditionalFormatting>
  <conditionalFormatting sqref="G62">
    <cfRule type="expression" dxfId="628" priority="11">
      <formula>#REF!="S"</formula>
    </cfRule>
  </conditionalFormatting>
  <conditionalFormatting sqref="F62">
    <cfRule type="expression" dxfId="627" priority="10">
      <formula>#REF!="S"</formula>
    </cfRule>
  </conditionalFormatting>
  <conditionalFormatting sqref="G64">
    <cfRule type="expression" dxfId="626" priority="9">
      <formula>#REF!="S"</formula>
    </cfRule>
  </conditionalFormatting>
  <conditionalFormatting sqref="F64">
    <cfRule type="expression" dxfId="625" priority="8">
      <formula>#REF!="S"</formula>
    </cfRule>
  </conditionalFormatting>
  <conditionalFormatting sqref="G66">
    <cfRule type="expression" dxfId="624" priority="7">
      <formula>#REF!="S"</formula>
    </cfRule>
  </conditionalFormatting>
  <conditionalFormatting sqref="D68:F68">
    <cfRule type="expression" dxfId="623" priority="6">
      <formula>#REF!="S"</formula>
    </cfRule>
  </conditionalFormatting>
  <conditionalFormatting sqref="A72:D72 F72">
    <cfRule type="expression" dxfId="622" priority="5">
      <formula>#REF!="S"</formula>
    </cfRule>
  </conditionalFormatting>
  <conditionalFormatting sqref="I72">
    <cfRule type="expression" dxfId="621" priority="4">
      <formula>#REF!="S"</formula>
    </cfRule>
  </conditionalFormatting>
  <conditionalFormatting sqref="E72">
    <cfRule type="expression" dxfId="620" priority="3">
      <formula>#REF!="S"</formula>
    </cfRule>
  </conditionalFormatting>
  <conditionalFormatting sqref="F76">
    <cfRule type="expression" dxfId="619" priority="2">
      <formula>IF($R76="X",1,"")</formula>
    </cfRule>
  </conditionalFormatting>
  <conditionalFormatting sqref="A86:G86">
    <cfRule type="expression" dxfId="618" priority="1">
      <formula>#REF!="S"</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AA692"/>
  <sheetViews>
    <sheetView tabSelected="1" topLeftCell="A433" zoomScale="89" zoomScaleNormal="89" workbookViewId="0">
      <selection activeCell="U433" sqref="U1:AA1048576"/>
    </sheetView>
  </sheetViews>
  <sheetFormatPr baseColWidth="10" defaultRowHeight="12.75" x14ac:dyDescent="0.2"/>
  <cols>
    <col min="1" max="1" width="12.7109375" style="9" customWidth="1"/>
    <col min="2" max="2" width="6" style="36" customWidth="1"/>
    <col min="3" max="3" width="11.42578125" style="259"/>
    <col min="4" max="4" width="10.7109375" style="9" hidden="1" customWidth="1"/>
    <col min="5" max="6" width="8.85546875" style="9" hidden="1" customWidth="1"/>
    <col min="7" max="7" width="24" style="9" hidden="1" customWidth="1"/>
    <col min="8" max="8" width="30.5703125" style="9" hidden="1" customWidth="1"/>
    <col min="9" max="9" width="16.5703125" style="9" hidden="1" customWidth="1"/>
    <col min="10" max="10" width="14.85546875" style="9" hidden="1" customWidth="1"/>
    <col min="11" max="11" width="10" style="16" hidden="1" customWidth="1"/>
    <col min="12" max="12" width="10" style="36" hidden="1" customWidth="1"/>
    <col min="13" max="13" width="12.7109375" style="36" hidden="1" customWidth="1"/>
    <col min="14" max="14" width="7.5703125" style="16" hidden="1" customWidth="1"/>
    <col min="15" max="15" width="10.7109375" style="9" hidden="1" customWidth="1"/>
    <col min="16" max="16" width="15.5703125" style="9" hidden="1" customWidth="1"/>
    <col min="17" max="17" width="11.140625" style="16" hidden="1" customWidth="1"/>
    <col min="18" max="18" width="14" style="9" hidden="1" customWidth="1"/>
    <col min="19" max="19" width="16.5703125" style="31" customWidth="1"/>
    <col min="20" max="20" width="22.5703125" style="31" customWidth="1"/>
    <col min="21" max="21" width="12.28515625" style="9" hidden="1" customWidth="1"/>
    <col min="22" max="22" width="11.85546875" style="23" hidden="1" customWidth="1"/>
    <col min="23" max="23" width="8.7109375" style="9" hidden="1" customWidth="1"/>
    <col min="24" max="24" width="17.42578125" style="137" hidden="1" customWidth="1"/>
    <col min="25" max="25" width="13.85546875" style="9" hidden="1" customWidth="1"/>
    <col min="26" max="26" width="18" style="9" hidden="1" customWidth="1"/>
    <col min="27" max="27" width="15.5703125" style="9" hidden="1" customWidth="1"/>
  </cols>
  <sheetData>
    <row r="1" spans="1:27" ht="13.5" thickBot="1" x14ac:dyDescent="0.25">
      <c r="A1" s="190">
        <v>43895</v>
      </c>
      <c r="D1" s="36"/>
    </row>
    <row r="2" spans="1:27" ht="115.5" x14ac:dyDescent="0.2">
      <c r="A2" s="11" t="s">
        <v>3150</v>
      </c>
      <c r="B2" s="253" t="s">
        <v>212</v>
      </c>
      <c r="C2" s="260" t="s">
        <v>3232</v>
      </c>
      <c r="D2" s="46" t="s">
        <v>136</v>
      </c>
      <c r="E2" s="11" t="s">
        <v>4</v>
      </c>
      <c r="F2" s="11" t="s">
        <v>5</v>
      </c>
      <c r="G2" s="12" t="s">
        <v>11</v>
      </c>
      <c r="H2" s="11" t="s">
        <v>7</v>
      </c>
      <c r="I2" s="11" t="s">
        <v>8</v>
      </c>
      <c r="J2" s="11" t="s">
        <v>9</v>
      </c>
      <c r="K2" s="213" t="s">
        <v>3131</v>
      </c>
      <c r="L2" s="18" t="s">
        <v>124</v>
      </c>
      <c r="M2" s="18" t="s">
        <v>1109</v>
      </c>
      <c r="N2" s="11" t="s">
        <v>126</v>
      </c>
      <c r="O2" s="11" t="s">
        <v>10</v>
      </c>
      <c r="P2" s="11" t="s">
        <v>13</v>
      </c>
      <c r="Q2" s="11" t="s">
        <v>1133</v>
      </c>
      <c r="R2" s="11" t="s">
        <v>129</v>
      </c>
      <c r="S2" s="57" t="s">
        <v>878</v>
      </c>
      <c r="T2" s="57" t="s">
        <v>3208</v>
      </c>
      <c r="U2" s="47" t="s">
        <v>15</v>
      </c>
      <c r="V2" s="11" t="s">
        <v>958</v>
      </c>
      <c r="W2" s="66" t="s">
        <v>959</v>
      </c>
      <c r="X2" s="57" t="s">
        <v>131</v>
      </c>
      <c r="Y2" s="11" t="s">
        <v>18</v>
      </c>
      <c r="Z2" s="11" t="s">
        <v>19</v>
      </c>
      <c r="AA2" s="13" t="s">
        <v>1096</v>
      </c>
    </row>
    <row r="3" spans="1:27" ht="63.75" x14ac:dyDescent="0.2">
      <c r="A3" s="111" t="s">
        <v>776</v>
      </c>
      <c r="B3" s="254" t="s">
        <v>213</v>
      </c>
      <c r="C3" s="258" t="str">
        <f ca="1">IF(B3="E",IF(ISERROR(DATEDIF(TODAY(),T3,"d")),"Noir",IF(DATEDIF(TODAY(),T3,"d")&lt;31,"Rouge",IF(DATEDIF(TODAY(),T3,"d")&lt;90, "Orange",IF(DATEDIF(TODAY(),T3,"d")&lt;180,"Vert","")))),"")</f>
        <v/>
      </c>
      <c r="D3" s="119" t="s">
        <v>36</v>
      </c>
      <c r="E3" s="117" t="s">
        <v>0</v>
      </c>
      <c r="F3" s="117" t="s">
        <v>31</v>
      </c>
      <c r="G3" s="118" t="s">
        <v>110</v>
      </c>
      <c r="H3" s="117" t="s">
        <v>961</v>
      </c>
      <c r="I3" s="112" t="s">
        <v>960</v>
      </c>
      <c r="J3" s="117" t="s">
        <v>49</v>
      </c>
      <c r="K3" s="27"/>
      <c r="L3" s="113" t="s">
        <v>195</v>
      </c>
      <c r="M3" s="113"/>
      <c r="N3" s="112" t="s">
        <v>45</v>
      </c>
      <c r="O3" s="112" t="s">
        <v>42</v>
      </c>
      <c r="P3" s="112" t="s">
        <v>245</v>
      </c>
      <c r="Q3" s="114">
        <v>38813</v>
      </c>
      <c r="R3" s="112" t="s">
        <v>186</v>
      </c>
      <c r="S3" s="158">
        <v>39908</v>
      </c>
      <c r="T3" s="158">
        <v>39908</v>
      </c>
      <c r="U3" s="112"/>
      <c r="V3" s="112"/>
      <c r="W3" s="112" t="s">
        <v>45</v>
      </c>
      <c r="X3" s="138"/>
      <c r="Y3" s="148">
        <v>418060.2</v>
      </c>
      <c r="Z3" s="148">
        <v>1672240.8</v>
      </c>
      <c r="AA3" s="115"/>
    </row>
    <row r="4" spans="1:27" ht="51" x14ac:dyDescent="0.2">
      <c r="A4" s="1" t="s">
        <v>88</v>
      </c>
      <c r="B4" s="255" t="s">
        <v>213</v>
      </c>
      <c r="C4" s="258" t="str">
        <f t="shared" ref="C4:C67" ca="1" si="0">IF(B4="E",IF(ISERROR(DATEDIF(TODAY(),T4,"d")),"Noir",IF(DATEDIF(TODAY(),T4,"d")&lt;31,"Rouge",IF(DATEDIF(TODAY(),T4,"d")&lt;90, "Orange",IF(DATEDIF(TODAY(),T4,"d")&lt;180,"Vert","")))),"")</f>
        <v/>
      </c>
      <c r="D4" s="241" t="s">
        <v>37</v>
      </c>
      <c r="E4" s="5" t="s">
        <v>3</v>
      </c>
      <c r="F4" s="5"/>
      <c r="G4" s="17" t="s">
        <v>89</v>
      </c>
      <c r="H4" s="2" t="s">
        <v>407</v>
      </c>
      <c r="I4" s="5"/>
      <c r="J4" s="5" t="s">
        <v>40</v>
      </c>
      <c r="K4" s="27"/>
      <c r="L4" s="67" t="s">
        <v>125</v>
      </c>
      <c r="M4" s="67"/>
      <c r="N4" s="7" t="s">
        <v>45</v>
      </c>
      <c r="O4" s="5" t="s">
        <v>43</v>
      </c>
      <c r="P4" s="5" t="s">
        <v>106</v>
      </c>
      <c r="Q4" s="135">
        <v>39281</v>
      </c>
      <c r="R4" s="1" t="s">
        <v>71</v>
      </c>
      <c r="S4" s="159"/>
      <c r="T4" s="238"/>
      <c r="U4" s="4">
        <v>39337</v>
      </c>
      <c r="V4" s="7"/>
      <c r="W4" s="7" t="s">
        <v>44</v>
      </c>
      <c r="X4" s="139" t="s">
        <v>107</v>
      </c>
      <c r="Y4" s="14">
        <v>5000</v>
      </c>
      <c r="Z4" s="14">
        <v>20000</v>
      </c>
      <c r="AA4" s="216" t="s">
        <v>116</v>
      </c>
    </row>
    <row r="5" spans="1:27" ht="38.25" x14ac:dyDescent="0.2">
      <c r="A5" s="1" t="s">
        <v>303</v>
      </c>
      <c r="B5" s="255" t="s">
        <v>213</v>
      </c>
      <c r="C5" s="258" t="str">
        <f t="shared" ca="1" si="0"/>
        <v/>
      </c>
      <c r="D5" s="241" t="s">
        <v>37</v>
      </c>
      <c r="E5" s="5" t="s">
        <v>0</v>
      </c>
      <c r="F5" s="5" t="s">
        <v>29</v>
      </c>
      <c r="G5" s="17" t="s">
        <v>304</v>
      </c>
      <c r="H5" s="2" t="s">
        <v>408</v>
      </c>
      <c r="I5" s="5"/>
      <c r="J5" s="5" t="s">
        <v>40</v>
      </c>
      <c r="K5" s="27"/>
      <c r="L5" s="67"/>
      <c r="M5" s="67"/>
      <c r="N5" s="7" t="s">
        <v>45</v>
      </c>
      <c r="O5" s="5" t="s">
        <v>42</v>
      </c>
      <c r="P5" s="5" t="s">
        <v>51</v>
      </c>
      <c r="Q5" s="135">
        <v>39419</v>
      </c>
      <c r="R5" s="1" t="s">
        <v>465</v>
      </c>
      <c r="S5" s="159"/>
      <c r="T5" s="238"/>
      <c r="U5" s="4">
        <v>39595</v>
      </c>
      <c r="V5" s="7"/>
      <c r="W5" s="7" t="s">
        <v>45</v>
      </c>
      <c r="X5" s="139"/>
      <c r="Y5" s="14"/>
      <c r="Z5" s="14"/>
      <c r="AA5" s="216"/>
    </row>
    <row r="6" spans="1:27" ht="51" x14ac:dyDescent="0.2">
      <c r="A6" s="1" t="s">
        <v>117</v>
      </c>
      <c r="B6" s="255" t="s">
        <v>213</v>
      </c>
      <c r="C6" s="258" t="str">
        <f t="shared" ca="1" si="0"/>
        <v/>
      </c>
      <c r="D6" s="241" t="s">
        <v>35</v>
      </c>
      <c r="E6" s="5" t="s">
        <v>0</v>
      </c>
      <c r="F6" s="5" t="s">
        <v>31</v>
      </c>
      <c r="G6" s="17" t="s">
        <v>386</v>
      </c>
      <c r="H6" s="2" t="s">
        <v>409</v>
      </c>
      <c r="I6" s="5"/>
      <c r="J6" s="5" t="s">
        <v>49</v>
      </c>
      <c r="K6" s="27"/>
      <c r="L6" s="34" t="s">
        <v>125</v>
      </c>
      <c r="M6" s="34"/>
      <c r="N6" s="7" t="s">
        <v>45</v>
      </c>
      <c r="O6" s="5" t="s">
        <v>43</v>
      </c>
      <c r="P6" s="5" t="s">
        <v>118</v>
      </c>
      <c r="Q6" s="89">
        <v>39475</v>
      </c>
      <c r="R6" s="1" t="s">
        <v>71</v>
      </c>
      <c r="S6" s="159"/>
      <c r="T6" s="238"/>
      <c r="U6" s="4">
        <v>39540</v>
      </c>
      <c r="V6" s="7"/>
      <c r="W6" s="7" t="s">
        <v>44</v>
      </c>
      <c r="X6" s="139" t="s">
        <v>119</v>
      </c>
      <c r="Y6" s="14">
        <v>50000</v>
      </c>
      <c r="Z6" s="14">
        <v>150000</v>
      </c>
      <c r="AA6" s="217">
        <v>85000</v>
      </c>
    </row>
    <row r="7" spans="1:27" ht="51" x14ac:dyDescent="0.2">
      <c r="A7" s="1" t="s">
        <v>591</v>
      </c>
      <c r="B7" s="255" t="s">
        <v>213</v>
      </c>
      <c r="C7" s="258" t="str">
        <f t="shared" ca="1" si="0"/>
        <v/>
      </c>
      <c r="D7" s="241" t="s">
        <v>36</v>
      </c>
      <c r="E7" s="5" t="s">
        <v>1</v>
      </c>
      <c r="F7" s="5"/>
      <c r="G7" s="17" t="s">
        <v>466</v>
      </c>
      <c r="H7" s="2" t="s">
        <v>962</v>
      </c>
      <c r="I7" s="5"/>
      <c r="J7" s="5" t="s">
        <v>49</v>
      </c>
      <c r="K7" s="27"/>
      <c r="L7" s="34" t="s">
        <v>125</v>
      </c>
      <c r="M7" s="34"/>
      <c r="N7" s="7" t="s">
        <v>45</v>
      </c>
      <c r="O7" s="5" t="s">
        <v>41</v>
      </c>
      <c r="P7" s="5" t="s">
        <v>245</v>
      </c>
      <c r="Q7" s="89">
        <v>39666</v>
      </c>
      <c r="R7" s="1" t="s">
        <v>246</v>
      </c>
      <c r="S7" s="159"/>
      <c r="T7" s="238"/>
      <c r="U7" s="4"/>
      <c r="V7" s="7"/>
      <c r="W7" s="7" t="s">
        <v>45</v>
      </c>
      <c r="X7" s="139"/>
      <c r="Y7" s="14">
        <v>91435</v>
      </c>
      <c r="Z7" s="14">
        <v>365740</v>
      </c>
      <c r="AA7" s="218" t="s">
        <v>527</v>
      </c>
    </row>
    <row r="8" spans="1:27" ht="38.25" x14ac:dyDescent="0.2">
      <c r="A8" s="1" t="s">
        <v>590</v>
      </c>
      <c r="B8" s="255" t="s">
        <v>213</v>
      </c>
      <c r="C8" s="258" t="str">
        <f t="shared" ca="1" si="0"/>
        <v/>
      </c>
      <c r="D8" s="241" t="s">
        <v>36</v>
      </c>
      <c r="E8" s="5" t="s">
        <v>3</v>
      </c>
      <c r="F8" s="5"/>
      <c r="G8" s="17" t="s">
        <v>400</v>
      </c>
      <c r="H8" s="2" t="s">
        <v>87</v>
      </c>
      <c r="I8" s="5"/>
      <c r="J8" s="5" t="s">
        <v>49</v>
      </c>
      <c r="K8" s="27"/>
      <c r="L8" s="34" t="s">
        <v>125</v>
      </c>
      <c r="M8" s="34"/>
      <c r="N8" s="7" t="s">
        <v>45</v>
      </c>
      <c r="O8" s="5" t="s">
        <v>43</v>
      </c>
      <c r="P8" s="5" t="s">
        <v>111</v>
      </c>
      <c r="Q8" s="135">
        <v>39814</v>
      </c>
      <c r="R8" s="1" t="s">
        <v>186</v>
      </c>
      <c r="S8" s="159" t="s">
        <v>904</v>
      </c>
      <c r="T8" s="238" t="s">
        <v>904</v>
      </c>
      <c r="U8" s="4">
        <v>39815</v>
      </c>
      <c r="V8" s="7">
        <v>1</v>
      </c>
      <c r="W8" s="7" t="s">
        <v>44</v>
      </c>
      <c r="X8" s="139" t="s">
        <v>373</v>
      </c>
      <c r="Y8" s="25" t="s">
        <v>401</v>
      </c>
      <c r="Z8" s="25" t="s">
        <v>401</v>
      </c>
      <c r="AA8" s="217">
        <v>342500</v>
      </c>
    </row>
    <row r="9" spans="1:27" ht="25.5" x14ac:dyDescent="0.2">
      <c r="A9" s="1" t="s">
        <v>589</v>
      </c>
      <c r="B9" s="255" t="s">
        <v>213</v>
      </c>
      <c r="C9" s="258" t="str">
        <f t="shared" ca="1" si="0"/>
        <v/>
      </c>
      <c r="D9" s="241" t="s">
        <v>36</v>
      </c>
      <c r="E9" s="5" t="s">
        <v>1</v>
      </c>
      <c r="F9" s="5" t="s">
        <v>24</v>
      </c>
      <c r="G9" s="17" t="s">
        <v>402</v>
      </c>
      <c r="H9" s="2" t="s">
        <v>410</v>
      </c>
      <c r="I9" s="5"/>
      <c r="J9" s="5" t="s">
        <v>49</v>
      </c>
      <c r="K9" s="27"/>
      <c r="L9" s="34" t="s">
        <v>125</v>
      </c>
      <c r="M9" s="34"/>
      <c r="N9" s="7" t="s">
        <v>45</v>
      </c>
      <c r="O9" s="5" t="s">
        <v>41</v>
      </c>
      <c r="P9" s="5" t="s">
        <v>245</v>
      </c>
      <c r="Q9" s="135">
        <v>39752</v>
      </c>
      <c r="R9" s="1" t="s">
        <v>246</v>
      </c>
      <c r="S9" s="159"/>
      <c r="T9" s="238"/>
      <c r="U9" s="4">
        <v>39840</v>
      </c>
      <c r="V9" s="7"/>
      <c r="W9" s="7" t="s">
        <v>45</v>
      </c>
      <c r="X9" s="139" t="s">
        <v>403</v>
      </c>
      <c r="Y9" s="14"/>
      <c r="Z9" s="14">
        <v>134338</v>
      </c>
      <c r="AA9" s="217">
        <v>134338</v>
      </c>
    </row>
    <row r="10" spans="1:27" ht="38.25" x14ac:dyDescent="0.2">
      <c r="A10" s="1" t="s">
        <v>588</v>
      </c>
      <c r="B10" s="255" t="s">
        <v>213</v>
      </c>
      <c r="C10" s="258" t="str">
        <f t="shared" ca="1" si="0"/>
        <v/>
      </c>
      <c r="D10" s="241" t="s">
        <v>36</v>
      </c>
      <c r="E10" s="5" t="s">
        <v>0</v>
      </c>
      <c r="F10" s="5" t="s">
        <v>24</v>
      </c>
      <c r="G10" s="17" t="s">
        <v>388</v>
      </c>
      <c r="H10" s="2" t="s">
        <v>389</v>
      </c>
      <c r="I10" s="5"/>
      <c r="J10" s="5" t="s">
        <v>49</v>
      </c>
      <c r="K10" s="27"/>
      <c r="L10" s="34"/>
      <c r="M10" s="34"/>
      <c r="N10" s="7" t="s">
        <v>45</v>
      </c>
      <c r="O10" s="5" t="s">
        <v>41</v>
      </c>
      <c r="P10" s="5" t="s">
        <v>245</v>
      </c>
      <c r="Q10" s="135">
        <v>39867</v>
      </c>
      <c r="R10" s="1"/>
      <c r="S10" s="159"/>
      <c r="T10" s="238"/>
      <c r="U10" s="4">
        <v>39932</v>
      </c>
      <c r="V10" s="7"/>
      <c r="W10" s="7" t="s">
        <v>45</v>
      </c>
      <c r="X10" s="139"/>
      <c r="Y10" s="14">
        <v>79975</v>
      </c>
      <c r="Z10" s="14">
        <v>319900</v>
      </c>
      <c r="AA10" s="217"/>
    </row>
    <row r="11" spans="1:27" ht="38.25" x14ac:dyDescent="0.2">
      <c r="A11" s="1" t="s">
        <v>247</v>
      </c>
      <c r="B11" s="255" t="s">
        <v>213</v>
      </c>
      <c r="C11" s="258" t="str">
        <f t="shared" ca="1" si="0"/>
        <v/>
      </c>
      <c r="D11" s="241" t="s">
        <v>34</v>
      </c>
      <c r="E11" s="5" t="s">
        <v>0</v>
      </c>
      <c r="F11" s="5" t="s">
        <v>31</v>
      </c>
      <c r="G11" s="17" t="s">
        <v>404</v>
      </c>
      <c r="H11" s="2" t="s">
        <v>411</v>
      </c>
      <c r="I11" s="5"/>
      <c r="J11" s="5" t="s">
        <v>49</v>
      </c>
      <c r="K11" s="27"/>
      <c r="L11" s="34" t="s">
        <v>125</v>
      </c>
      <c r="M11" s="34"/>
      <c r="N11" s="7" t="s">
        <v>45</v>
      </c>
      <c r="O11" s="5" t="s">
        <v>42</v>
      </c>
      <c r="P11" s="5" t="s">
        <v>51</v>
      </c>
      <c r="Q11" s="135">
        <v>39864</v>
      </c>
      <c r="R11" s="1" t="s">
        <v>248</v>
      </c>
      <c r="S11" s="159"/>
      <c r="T11" s="238"/>
      <c r="U11" s="4">
        <v>39892</v>
      </c>
      <c r="V11" s="7"/>
      <c r="W11" s="5"/>
      <c r="X11" s="139"/>
      <c r="Y11" s="14">
        <v>180000</v>
      </c>
      <c r="Z11" s="14">
        <v>700000</v>
      </c>
      <c r="AA11" s="217">
        <v>180000</v>
      </c>
    </row>
    <row r="12" spans="1:27" ht="38.25" x14ac:dyDescent="0.2">
      <c r="A12" s="1" t="s">
        <v>243</v>
      </c>
      <c r="B12" s="255" t="s">
        <v>213</v>
      </c>
      <c r="C12" s="258" t="str">
        <f t="shared" ca="1" si="0"/>
        <v/>
      </c>
      <c r="D12" s="241" t="s">
        <v>34</v>
      </c>
      <c r="E12" s="5" t="s">
        <v>0</v>
      </c>
      <c r="F12" s="5" t="s">
        <v>31</v>
      </c>
      <c r="G12" s="17" t="s">
        <v>405</v>
      </c>
      <c r="H12" s="2" t="s">
        <v>406</v>
      </c>
      <c r="I12" s="5"/>
      <c r="J12" s="5" t="s">
        <v>49</v>
      </c>
      <c r="K12" s="27"/>
      <c r="L12" s="34" t="s">
        <v>125</v>
      </c>
      <c r="M12" s="34"/>
      <c r="N12" s="7" t="s">
        <v>45</v>
      </c>
      <c r="O12" s="5" t="s">
        <v>41</v>
      </c>
      <c r="P12" s="5" t="s">
        <v>51</v>
      </c>
      <c r="Q12" s="135">
        <v>39863</v>
      </c>
      <c r="R12" s="1" t="s">
        <v>187</v>
      </c>
      <c r="S12" s="159"/>
      <c r="T12" s="238"/>
      <c r="U12" s="4">
        <v>39869</v>
      </c>
      <c r="V12" s="7"/>
      <c r="W12" s="7" t="s">
        <v>45</v>
      </c>
      <c r="X12" s="139"/>
      <c r="Y12" s="14"/>
      <c r="Z12" s="14"/>
      <c r="AA12" s="217">
        <v>16920</v>
      </c>
    </row>
    <row r="13" spans="1:27" ht="38.25" x14ac:dyDescent="0.2">
      <c r="A13" s="1" t="s">
        <v>244</v>
      </c>
      <c r="B13" s="255" t="s">
        <v>213</v>
      </c>
      <c r="C13" s="258" t="str">
        <f t="shared" ca="1" si="0"/>
        <v/>
      </c>
      <c r="D13" s="241" t="s">
        <v>34</v>
      </c>
      <c r="E13" s="5" t="s">
        <v>0</v>
      </c>
      <c r="F13" s="5" t="s">
        <v>31</v>
      </c>
      <c r="G13" s="17" t="s">
        <v>412</v>
      </c>
      <c r="H13" s="2" t="s">
        <v>413</v>
      </c>
      <c r="I13" s="5"/>
      <c r="J13" s="5" t="s">
        <v>40</v>
      </c>
      <c r="K13" s="27"/>
      <c r="L13" s="34" t="s">
        <v>125</v>
      </c>
      <c r="M13" s="34"/>
      <c r="N13" s="7" t="s">
        <v>45</v>
      </c>
      <c r="O13" s="5" t="s">
        <v>41</v>
      </c>
      <c r="P13" s="5" t="s">
        <v>245</v>
      </c>
      <c r="Q13" s="135">
        <v>39848</v>
      </c>
      <c r="R13" s="1" t="s">
        <v>246</v>
      </c>
      <c r="S13" s="159"/>
      <c r="T13" s="238"/>
      <c r="U13" s="4">
        <v>39860</v>
      </c>
      <c r="V13" s="7"/>
      <c r="W13" s="5" t="s">
        <v>45</v>
      </c>
      <c r="X13" s="139"/>
      <c r="Y13" s="14"/>
      <c r="Z13" s="14">
        <v>180000</v>
      </c>
      <c r="AA13" s="218">
        <v>180000</v>
      </c>
    </row>
    <row r="14" spans="1:27" ht="63.75" x14ac:dyDescent="0.2">
      <c r="A14" s="1" t="s">
        <v>77</v>
      </c>
      <c r="B14" s="255" t="s">
        <v>213</v>
      </c>
      <c r="C14" s="258" t="str">
        <f t="shared" ca="1" si="0"/>
        <v/>
      </c>
      <c r="D14" s="241" t="s">
        <v>34</v>
      </c>
      <c r="E14" s="5" t="s">
        <v>0</v>
      </c>
      <c r="F14" s="5" t="s">
        <v>28</v>
      </c>
      <c r="G14" s="17" t="s">
        <v>78</v>
      </c>
      <c r="H14" s="2" t="s">
        <v>414</v>
      </c>
      <c r="I14" s="5"/>
      <c r="J14" s="5" t="s">
        <v>40</v>
      </c>
      <c r="K14" s="27"/>
      <c r="L14" s="34" t="s">
        <v>125</v>
      </c>
      <c r="M14" s="34"/>
      <c r="N14" s="7" t="s">
        <v>45</v>
      </c>
      <c r="O14" s="5" t="s">
        <v>42</v>
      </c>
      <c r="P14" s="5" t="s">
        <v>51</v>
      </c>
      <c r="Q14" s="135">
        <v>39861</v>
      </c>
      <c r="R14" s="1" t="s">
        <v>71</v>
      </c>
      <c r="S14" s="159"/>
      <c r="T14" s="238"/>
      <c r="U14" s="4">
        <v>39867</v>
      </c>
      <c r="V14" s="7"/>
      <c r="W14" s="7" t="s">
        <v>44</v>
      </c>
      <c r="X14" s="139" t="s">
        <v>79</v>
      </c>
      <c r="Y14" s="14">
        <v>68000</v>
      </c>
      <c r="Z14" s="14">
        <v>81328</v>
      </c>
      <c r="AA14" s="217">
        <v>64600</v>
      </c>
    </row>
    <row r="15" spans="1:27" ht="38.25" x14ac:dyDescent="0.2">
      <c r="A15" s="1" t="s">
        <v>253</v>
      </c>
      <c r="B15" s="255" t="s">
        <v>213</v>
      </c>
      <c r="C15" s="258" t="str">
        <f t="shared" ca="1" si="0"/>
        <v/>
      </c>
      <c r="D15" s="241" t="s">
        <v>34</v>
      </c>
      <c r="E15" s="5" t="s">
        <v>0</v>
      </c>
      <c r="F15" s="5" t="s">
        <v>31</v>
      </c>
      <c r="G15" s="17" t="s">
        <v>254</v>
      </c>
      <c r="H15" s="2" t="s">
        <v>415</v>
      </c>
      <c r="I15" s="5"/>
      <c r="J15" s="5" t="s">
        <v>40</v>
      </c>
      <c r="K15" s="27"/>
      <c r="L15" s="34" t="s">
        <v>192</v>
      </c>
      <c r="M15" s="34"/>
      <c r="N15" s="7" t="s">
        <v>45</v>
      </c>
      <c r="O15" s="5" t="s">
        <v>42</v>
      </c>
      <c r="P15" s="5" t="s">
        <v>51</v>
      </c>
      <c r="Q15" s="135">
        <v>39874</v>
      </c>
      <c r="R15" s="1" t="s">
        <v>255</v>
      </c>
      <c r="S15" s="159"/>
      <c r="T15" s="238"/>
      <c r="U15" s="4">
        <v>39930</v>
      </c>
      <c r="V15" s="7"/>
      <c r="W15" s="7" t="s">
        <v>45</v>
      </c>
      <c r="X15" s="139"/>
      <c r="Y15" s="14">
        <v>48690</v>
      </c>
      <c r="Z15" s="14"/>
      <c r="AA15" s="217"/>
    </row>
    <row r="16" spans="1:27" ht="51" x14ac:dyDescent="0.2">
      <c r="A16" s="1" t="s">
        <v>67</v>
      </c>
      <c r="B16" s="255" t="s">
        <v>213</v>
      </c>
      <c r="C16" s="258" t="str">
        <f t="shared" ca="1" si="0"/>
        <v/>
      </c>
      <c r="D16" s="241" t="s">
        <v>35</v>
      </c>
      <c r="E16" s="5" t="s">
        <v>3</v>
      </c>
      <c r="F16" s="5"/>
      <c r="G16" s="5" t="s">
        <v>69</v>
      </c>
      <c r="H16" s="2" t="s">
        <v>68</v>
      </c>
      <c r="I16" s="5"/>
      <c r="J16" s="5" t="s">
        <v>40</v>
      </c>
      <c r="K16" s="27"/>
      <c r="L16" s="34" t="s">
        <v>125</v>
      </c>
      <c r="M16" s="34"/>
      <c r="N16" s="7" t="s">
        <v>45</v>
      </c>
      <c r="O16" s="5" t="s">
        <v>43</v>
      </c>
      <c r="P16" s="5" t="s">
        <v>70</v>
      </c>
      <c r="Q16" s="135">
        <v>39890</v>
      </c>
      <c r="R16" s="1" t="s">
        <v>71</v>
      </c>
      <c r="S16" s="159"/>
      <c r="T16" s="238"/>
      <c r="U16" s="4">
        <v>39894</v>
      </c>
      <c r="V16" s="7"/>
      <c r="W16" s="7" t="s">
        <v>44</v>
      </c>
      <c r="X16" s="139" t="s">
        <v>76</v>
      </c>
      <c r="Y16" s="14">
        <v>30000</v>
      </c>
      <c r="Z16" s="14">
        <v>102000</v>
      </c>
      <c r="AA16" s="217">
        <v>60058.75</v>
      </c>
    </row>
    <row r="17" spans="1:27" ht="63.75" x14ac:dyDescent="0.2">
      <c r="A17" s="1" t="s">
        <v>72</v>
      </c>
      <c r="B17" s="255" t="s">
        <v>213</v>
      </c>
      <c r="C17" s="258" t="str">
        <f t="shared" ca="1" si="0"/>
        <v/>
      </c>
      <c r="D17" s="241" t="s">
        <v>34</v>
      </c>
      <c r="E17" s="5" t="s">
        <v>3</v>
      </c>
      <c r="F17" s="5"/>
      <c r="G17" s="5" t="s">
        <v>74</v>
      </c>
      <c r="H17" s="2" t="s">
        <v>73</v>
      </c>
      <c r="I17" s="5"/>
      <c r="J17" s="5" t="s">
        <v>40</v>
      </c>
      <c r="K17" s="27"/>
      <c r="L17" s="34" t="s">
        <v>125</v>
      </c>
      <c r="M17" s="34"/>
      <c r="N17" s="7" t="s">
        <v>45</v>
      </c>
      <c r="O17" s="5" t="s">
        <v>43</v>
      </c>
      <c r="P17" s="5" t="s">
        <v>75</v>
      </c>
      <c r="Q17" s="89">
        <v>39919</v>
      </c>
      <c r="R17" s="1" t="s">
        <v>71</v>
      </c>
      <c r="S17" s="159"/>
      <c r="T17" s="238"/>
      <c r="U17" s="4">
        <v>39989</v>
      </c>
      <c r="V17" s="7">
        <v>1</v>
      </c>
      <c r="W17" s="7" t="s">
        <v>44</v>
      </c>
      <c r="X17" s="139" t="s">
        <v>422</v>
      </c>
      <c r="Y17" s="14">
        <v>8000</v>
      </c>
      <c r="Z17" s="14">
        <v>32000</v>
      </c>
      <c r="AA17" s="217">
        <v>15220</v>
      </c>
    </row>
    <row r="18" spans="1:27" ht="38.25" x14ac:dyDescent="0.2">
      <c r="A18" s="1" t="s">
        <v>81</v>
      </c>
      <c r="B18" s="255" t="s">
        <v>213</v>
      </c>
      <c r="C18" s="258" t="str">
        <f t="shared" ca="1" si="0"/>
        <v/>
      </c>
      <c r="D18" s="241" t="s">
        <v>38</v>
      </c>
      <c r="E18" s="5" t="s">
        <v>0</v>
      </c>
      <c r="F18" s="5" t="s">
        <v>31</v>
      </c>
      <c r="G18" s="71" t="s">
        <v>80</v>
      </c>
      <c r="H18" s="2" t="s">
        <v>82</v>
      </c>
      <c r="I18" s="5"/>
      <c r="J18" s="5" t="s">
        <v>40</v>
      </c>
      <c r="K18" s="27"/>
      <c r="L18" s="34" t="s">
        <v>125</v>
      </c>
      <c r="M18" s="34"/>
      <c r="N18" s="7" t="s">
        <v>45</v>
      </c>
      <c r="O18" s="5" t="s">
        <v>41</v>
      </c>
      <c r="P18" s="5" t="s">
        <v>51</v>
      </c>
      <c r="Q18" s="89">
        <v>39919</v>
      </c>
      <c r="R18" s="1" t="s">
        <v>71</v>
      </c>
      <c r="S18" s="159"/>
      <c r="T18" s="238"/>
      <c r="U18" s="4">
        <v>39980</v>
      </c>
      <c r="V18" s="7"/>
      <c r="W18" s="7" t="s">
        <v>44</v>
      </c>
      <c r="X18" s="139" t="s">
        <v>83</v>
      </c>
      <c r="Y18" s="25" t="s">
        <v>48</v>
      </c>
      <c r="Z18" s="14">
        <v>20000</v>
      </c>
      <c r="AA18" s="217">
        <v>13800</v>
      </c>
    </row>
    <row r="19" spans="1:27" ht="38.25" x14ac:dyDescent="0.2">
      <c r="A19" s="1" t="s">
        <v>249</v>
      </c>
      <c r="B19" s="255" t="s">
        <v>213</v>
      </c>
      <c r="C19" s="258" t="str">
        <f t="shared" ca="1" si="0"/>
        <v/>
      </c>
      <c r="D19" s="241" t="s">
        <v>34</v>
      </c>
      <c r="E19" s="5" t="s">
        <v>0</v>
      </c>
      <c r="F19" s="5" t="s">
        <v>28</v>
      </c>
      <c r="G19" s="71" t="s">
        <v>251</v>
      </c>
      <c r="H19" s="2" t="s">
        <v>250</v>
      </c>
      <c r="I19" s="5"/>
      <c r="J19" s="5" t="s">
        <v>40</v>
      </c>
      <c r="K19" s="27"/>
      <c r="L19" s="34" t="s">
        <v>192</v>
      </c>
      <c r="M19" s="34"/>
      <c r="N19" s="7" t="s">
        <v>45</v>
      </c>
      <c r="O19" s="5" t="s">
        <v>42</v>
      </c>
      <c r="P19" s="5" t="s">
        <v>51</v>
      </c>
      <c r="Q19" s="89">
        <v>39930</v>
      </c>
      <c r="R19" s="1" t="s">
        <v>252</v>
      </c>
      <c r="S19" s="159"/>
      <c r="T19" s="238"/>
      <c r="U19" s="4">
        <v>39972</v>
      </c>
      <c r="V19" s="7"/>
      <c r="W19" s="7" t="s">
        <v>45</v>
      </c>
      <c r="X19" s="139"/>
      <c r="Y19" s="25">
        <v>68050.84</v>
      </c>
      <c r="Z19" s="14"/>
      <c r="AA19" s="217">
        <v>68050.84</v>
      </c>
    </row>
    <row r="20" spans="1:27" ht="51" x14ac:dyDescent="0.2">
      <c r="A20" s="1" t="s">
        <v>592</v>
      </c>
      <c r="B20" s="255" t="s">
        <v>213</v>
      </c>
      <c r="C20" s="258" t="str">
        <f t="shared" ca="1" si="0"/>
        <v/>
      </c>
      <c r="D20" s="241" t="s">
        <v>36</v>
      </c>
      <c r="E20" s="5" t="s">
        <v>3</v>
      </c>
      <c r="F20" s="5"/>
      <c r="G20" s="17" t="s">
        <v>53</v>
      </c>
      <c r="H20" s="2" t="s">
        <v>54</v>
      </c>
      <c r="I20" s="72" t="s">
        <v>416</v>
      </c>
      <c r="J20" s="5" t="s">
        <v>40</v>
      </c>
      <c r="K20" s="27"/>
      <c r="L20" s="34" t="s">
        <v>195</v>
      </c>
      <c r="M20" s="34"/>
      <c r="N20" s="7" t="s">
        <v>45</v>
      </c>
      <c r="O20" s="5" t="s">
        <v>42</v>
      </c>
      <c r="P20" s="5" t="s">
        <v>51</v>
      </c>
      <c r="Q20" s="135">
        <v>39944</v>
      </c>
      <c r="R20" s="1" t="s">
        <v>71</v>
      </c>
      <c r="S20" s="159" t="s">
        <v>904</v>
      </c>
      <c r="T20" s="238" t="s">
        <v>904</v>
      </c>
      <c r="U20" s="4">
        <v>40058</v>
      </c>
      <c r="V20" s="7"/>
      <c r="W20" s="7" t="s">
        <v>44</v>
      </c>
      <c r="X20" s="139" t="s">
        <v>55</v>
      </c>
      <c r="Y20" s="14">
        <v>20000</v>
      </c>
      <c r="Z20" s="14">
        <v>70000</v>
      </c>
      <c r="AA20" s="217">
        <v>21310</v>
      </c>
    </row>
    <row r="21" spans="1:27" ht="51" x14ac:dyDescent="0.2">
      <c r="A21" s="1" t="s">
        <v>56</v>
      </c>
      <c r="B21" s="255" t="s">
        <v>213</v>
      </c>
      <c r="C21" s="258" t="str">
        <f t="shared" ca="1" si="0"/>
        <v/>
      </c>
      <c r="D21" s="241" t="s">
        <v>38</v>
      </c>
      <c r="E21" s="5" t="s">
        <v>3</v>
      </c>
      <c r="F21" s="5"/>
      <c r="G21" s="5" t="s">
        <v>53</v>
      </c>
      <c r="H21" s="2" t="s">
        <v>57</v>
      </c>
      <c r="I21" s="72" t="s">
        <v>417</v>
      </c>
      <c r="J21" s="5" t="s">
        <v>40</v>
      </c>
      <c r="K21" s="27"/>
      <c r="L21" s="34" t="s">
        <v>195</v>
      </c>
      <c r="M21" s="34"/>
      <c r="N21" s="7" t="s">
        <v>45</v>
      </c>
      <c r="O21" s="5" t="s">
        <v>42</v>
      </c>
      <c r="P21" s="5" t="s">
        <v>51</v>
      </c>
      <c r="Q21" s="135">
        <v>39942</v>
      </c>
      <c r="R21" s="1" t="s">
        <v>71</v>
      </c>
      <c r="S21" s="159" t="s">
        <v>904</v>
      </c>
      <c r="T21" s="238" t="s">
        <v>904</v>
      </c>
      <c r="U21" s="4">
        <v>40037</v>
      </c>
      <c r="V21" s="7"/>
      <c r="W21" s="7" t="s">
        <v>44</v>
      </c>
      <c r="X21" s="139" t="s">
        <v>55</v>
      </c>
      <c r="Y21" s="14">
        <v>20000</v>
      </c>
      <c r="Z21" s="14">
        <v>70000</v>
      </c>
      <c r="AA21" s="217">
        <v>25180</v>
      </c>
    </row>
    <row r="22" spans="1:27" ht="51" x14ac:dyDescent="0.2">
      <c r="A22" s="1" t="s">
        <v>61</v>
      </c>
      <c r="B22" s="255" t="s">
        <v>213</v>
      </c>
      <c r="C22" s="258" t="str">
        <f t="shared" ca="1" si="0"/>
        <v/>
      </c>
      <c r="D22" s="241" t="s">
        <v>35</v>
      </c>
      <c r="E22" s="5" t="s">
        <v>3</v>
      </c>
      <c r="F22" s="5"/>
      <c r="G22" s="5" t="s">
        <v>53</v>
      </c>
      <c r="H22" s="2" t="s">
        <v>58</v>
      </c>
      <c r="I22" s="72" t="s">
        <v>420</v>
      </c>
      <c r="J22" s="5" t="s">
        <v>40</v>
      </c>
      <c r="K22" s="27"/>
      <c r="L22" s="34" t="s">
        <v>195</v>
      </c>
      <c r="M22" s="34"/>
      <c r="N22" s="7" t="s">
        <v>45</v>
      </c>
      <c r="O22" s="5" t="s">
        <v>42</v>
      </c>
      <c r="P22" s="5" t="s">
        <v>51</v>
      </c>
      <c r="Q22" s="135">
        <v>39942</v>
      </c>
      <c r="R22" s="1" t="s">
        <v>71</v>
      </c>
      <c r="S22" s="159" t="s">
        <v>904</v>
      </c>
      <c r="T22" s="238" t="s">
        <v>904</v>
      </c>
      <c r="U22" s="4">
        <v>40039</v>
      </c>
      <c r="V22" s="7"/>
      <c r="W22" s="7" t="s">
        <v>44</v>
      </c>
      <c r="X22" s="139" t="s">
        <v>55</v>
      </c>
      <c r="Y22" s="14">
        <v>20000</v>
      </c>
      <c r="Z22" s="14">
        <v>70000</v>
      </c>
      <c r="AA22" s="217">
        <v>37450</v>
      </c>
    </row>
    <row r="23" spans="1:27" ht="51" x14ac:dyDescent="0.2">
      <c r="A23" s="1" t="s">
        <v>62</v>
      </c>
      <c r="B23" s="255" t="s">
        <v>213</v>
      </c>
      <c r="C23" s="258" t="str">
        <f t="shared" ca="1" si="0"/>
        <v/>
      </c>
      <c r="D23" s="241" t="s">
        <v>37</v>
      </c>
      <c r="E23" s="5" t="s">
        <v>3</v>
      </c>
      <c r="F23" s="5"/>
      <c r="G23" s="5" t="s">
        <v>53</v>
      </c>
      <c r="H23" s="2" t="s">
        <v>59</v>
      </c>
      <c r="I23" s="72" t="s">
        <v>418</v>
      </c>
      <c r="J23" s="5" t="s">
        <v>40</v>
      </c>
      <c r="K23" s="27"/>
      <c r="L23" s="34" t="s">
        <v>195</v>
      </c>
      <c r="M23" s="34"/>
      <c r="N23" s="7" t="s">
        <v>45</v>
      </c>
      <c r="O23" s="5" t="s">
        <v>42</v>
      </c>
      <c r="P23" s="5" t="s">
        <v>51</v>
      </c>
      <c r="Q23" s="135">
        <v>39942</v>
      </c>
      <c r="R23" s="1" t="s">
        <v>71</v>
      </c>
      <c r="S23" s="159" t="s">
        <v>904</v>
      </c>
      <c r="T23" s="238" t="s">
        <v>904</v>
      </c>
      <c r="U23" s="4">
        <v>39942</v>
      </c>
      <c r="V23" s="7"/>
      <c r="W23" s="7" t="s">
        <v>44</v>
      </c>
      <c r="X23" s="139" t="s">
        <v>55</v>
      </c>
      <c r="Y23" s="14">
        <v>20000</v>
      </c>
      <c r="Z23" s="14">
        <v>70000</v>
      </c>
      <c r="AA23" s="217">
        <v>20710</v>
      </c>
    </row>
    <row r="24" spans="1:27" ht="51" x14ac:dyDescent="0.2">
      <c r="A24" s="1" t="s">
        <v>63</v>
      </c>
      <c r="B24" s="255" t="s">
        <v>213</v>
      </c>
      <c r="C24" s="258" t="str">
        <f t="shared" ca="1" si="0"/>
        <v/>
      </c>
      <c r="D24" s="241" t="s">
        <v>34</v>
      </c>
      <c r="E24" s="5" t="s">
        <v>3</v>
      </c>
      <c r="F24" s="5"/>
      <c r="G24" s="5" t="s">
        <v>53</v>
      </c>
      <c r="H24" s="2" t="s">
        <v>60</v>
      </c>
      <c r="I24" s="72" t="s">
        <v>419</v>
      </c>
      <c r="J24" s="5" t="s">
        <v>40</v>
      </c>
      <c r="K24" s="27"/>
      <c r="L24" s="34" t="s">
        <v>195</v>
      </c>
      <c r="M24" s="34"/>
      <c r="N24" s="7" t="s">
        <v>45</v>
      </c>
      <c r="O24" s="5" t="s">
        <v>42</v>
      </c>
      <c r="P24" s="5" t="s">
        <v>51</v>
      </c>
      <c r="Q24" s="135">
        <v>39942</v>
      </c>
      <c r="R24" s="1" t="s">
        <v>71</v>
      </c>
      <c r="S24" s="159" t="s">
        <v>904</v>
      </c>
      <c r="T24" s="238" t="s">
        <v>904</v>
      </c>
      <c r="U24" s="4">
        <v>40106</v>
      </c>
      <c r="V24" s="7"/>
      <c r="W24" s="7" t="s">
        <v>44</v>
      </c>
      <c r="X24" s="139" t="s">
        <v>55</v>
      </c>
      <c r="Y24" s="14">
        <v>20000</v>
      </c>
      <c r="Z24" s="14">
        <v>70000</v>
      </c>
      <c r="AA24" s="217">
        <v>20340</v>
      </c>
    </row>
    <row r="25" spans="1:27" ht="63.75" x14ac:dyDescent="0.2">
      <c r="A25" s="1" t="s">
        <v>587</v>
      </c>
      <c r="B25" s="255" t="s">
        <v>213</v>
      </c>
      <c r="C25" s="258" t="str">
        <f t="shared" ca="1" si="0"/>
        <v/>
      </c>
      <c r="D25" s="241" t="s">
        <v>36</v>
      </c>
      <c r="E25" s="5" t="s">
        <v>0</v>
      </c>
      <c r="F25" s="5" t="s">
        <v>31</v>
      </c>
      <c r="G25" s="5" t="s">
        <v>50</v>
      </c>
      <c r="H25" s="2" t="s">
        <v>84</v>
      </c>
      <c r="I25" s="5"/>
      <c r="J25" s="5" t="s">
        <v>49</v>
      </c>
      <c r="K25" s="27"/>
      <c r="L25" s="34" t="s">
        <v>125</v>
      </c>
      <c r="M25" s="34"/>
      <c r="N25" s="7" t="s">
        <v>45</v>
      </c>
      <c r="O25" s="5" t="s">
        <v>42</v>
      </c>
      <c r="P25" s="5" t="s">
        <v>51</v>
      </c>
      <c r="Q25" s="135">
        <v>39952</v>
      </c>
      <c r="R25" s="1" t="s">
        <v>71</v>
      </c>
      <c r="S25" s="159"/>
      <c r="T25" s="238"/>
      <c r="U25" s="4">
        <v>39952</v>
      </c>
      <c r="V25" s="7"/>
      <c r="W25" s="7" t="s">
        <v>44</v>
      </c>
      <c r="X25" s="139" t="s">
        <v>1324</v>
      </c>
      <c r="Y25" s="14">
        <v>400000</v>
      </c>
      <c r="Z25" s="14">
        <v>1600000</v>
      </c>
      <c r="AA25" s="217">
        <v>603510</v>
      </c>
    </row>
    <row r="26" spans="1:27" ht="38.25" x14ac:dyDescent="0.2">
      <c r="A26" s="1" t="s">
        <v>585</v>
      </c>
      <c r="B26" s="255" t="s">
        <v>213</v>
      </c>
      <c r="C26" s="258" t="str">
        <f t="shared" ca="1" si="0"/>
        <v/>
      </c>
      <c r="D26" s="241" t="s">
        <v>36</v>
      </c>
      <c r="E26" s="5" t="s">
        <v>0</v>
      </c>
      <c r="F26" s="5" t="s">
        <v>31</v>
      </c>
      <c r="G26" s="5" t="s">
        <v>85</v>
      </c>
      <c r="H26" s="2" t="s">
        <v>421</v>
      </c>
      <c r="I26" s="5"/>
      <c r="J26" s="5" t="s">
        <v>40</v>
      </c>
      <c r="K26" s="27"/>
      <c r="L26" s="34" t="s">
        <v>125</v>
      </c>
      <c r="M26" s="34"/>
      <c r="N26" s="7" t="s">
        <v>45</v>
      </c>
      <c r="O26" s="5" t="s">
        <v>42</v>
      </c>
      <c r="P26" s="5" t="s">
        <v>51</v>
      </c>
      <c r="Q26" s="89">
        <v>39951</v>
      </c>
      <c r="R26" s="1" t="s">
        <v>71</v>
      </c>
      <c r="S26" s="159"/>
      <c r="T26" s="238"/>
      <c r="U26" s="4">
        <v>39976</v>
      </c>
      <c r="V26" s="7"/>
      <c r="W26" s="7" t="s">
        <v>44</v>
      </c>
      <c r="X26" s="139" t="s">
        <v>86</v>
      </c>
      <c r="Y26" s="25" t="s">
        <v>48</v>
      </c>
      <c r="Z26" s="14">
        <v>900000</v>
      </c>
      <c r="AA26" s="217">
        <v>691074</v>
      </c>
    </row>
    <row r="27" spans="1:27" ht="38.25" x14ac:dyDescent="0.2">
      <c r="A27" s="1" t="s">
        <v>90</v>
      </c>
      <c r="B27" s="255" t="s">
        <v>213</v>
      </c>
      <c r="C27" s="258" t="str">
        <f t="shared" ca="1" si="0"/>
        <v/>
      </c>
      <c r="D27" s="241" t="s">
        <v>35</v>
      </c>
      <c r="E27" s="5" t="s">
        <v>3</v>
      </c>
      <c r="F27" s="5"/>
      <c r="G27" s="5" t="s">
        <v>92</v>
      </c>
      <c r="H27" s="2" t="s">
        <v>91</v>
      </c>
      <c r="I27" s="5"/>
      <c r="J27" s="5" t="s">
        <v>40</v>
      </c>
      <c r="K27" s="27"/>
      <c r="L27" s="34" t="s">
        <v>125</v>
      </c>
      <c r="M27" s="34"/>
      <c r="N27" s="7" t="s">
        <v>45</v>
      </c>
      <c r="O27" s="5" t="s">
        <v>43</v>
      </c>
      <c r="P27" s="5" t="s">
        <v>75</v>
      </c>
      <c r="Q27" s="89">
        <v>39939</v>
      </c>
      <c r="R27" s="1" t="s">
        <v>71</v>
      </c>
      <c r="S27" s="159"/>
      <c r="T27" s="238"/>
      <c r="U27" s="4">
        <v>40050</v>
      </c>
      <c r="V27" s="7">
        <v>1</v>
      </c>
      <c r="W27" s="7" t="s">
        <v>44</v>
      </c>
      <c r="X27" s="139" t="s">
        <v>93</v>
      </c>
      <c r="Y27" s="14">
        <v>15000</v>
      </c>
      <c r="Z27" s="14">
        <v>65000</v>
      </c>
      <c r="AA27" s="217">
        <v>32087</v>
      </c>
    </row>
    <row r="28" spans="1:27" ht="63.75" x14ac:dyDescent="0.2">
      <c r="A28" s="1" t="s">
        <v>94</v>
      </c>
      <c r="B28" s="255" t="s">
        <v>213</v>
      </c>
      <c r="C28" s="258" t="str">
        <f t="shared" ca="1" si="0"/>
        <v/>
      </c>
      <c r="D28" s="241" t="s">
        <v>38</v>
      </c>
      <c r="E28" s="5" t="s">
        <v>0</v>
      </c>
      <c r="F28" s="5" t="s">
        <v>31</v>
      </c>
      <c r="G28" s="5" t="s">
        <v>96</v>
      </c>
      <c r="H28" s="2" t="s">
        <v>95</v>
      </c>
      <c r="I28" s="5"/>
      <c r="J28" s="5" t="s">
        <v>40</v>
      </c>
      <c r="K28" s="27"/>
      <c r="L28" s="34" t="s">
        <v>125</v>
      </c>
      <c r="M28" s="34"/>
      <c r="N28" s="7" t="s">
        <v>45</v>
      </c>
      <c r="O28" s="5" t="s">
        <v>42</v>
      </c>
      <c r="P28" s="5" t="s">
        <v>51</v>
      </c>
      <c r="Q28" s="89">
        <v>39969</v>
      </c>
      <c r="R28" s="1" t="s">
        <v>71</v>
      </c>
      <c r="S28" s="159"/>
      <c r="T28" s="238"/>
      <c r="U28" s="4">
        <v>39993</v>
      </c>
      <c r="V28" s="73">
        <v>1</v>
      </c>
      <c r="W28" s="7" t="s">
        <v>44</v>
      </c>
      <c r="X28" s="139" t="s">
        <v>1325</v>
      </c>
      <c r="Y28" s="14">
        <v>140000</v>
      </c>
      <c r="Z28" s="14">
        <v>420000</v>
      </c>
      <c r="AA28" s="217">
        <v>162478.20000000001</v>
      </c>
    </row>
    <row r="29" spans="1:27" ht="63.75" x14ac:dyDescent="0.2">
      <c r="A29" s="1" t="s">
        <v>586</v>
      </c>
      <c r="B29" s="255" t="s">
        <v>213</v>
      </c>
      <c r="C29" s="258" t="str">
        <f t="shared" ca="1" si="0"/>
        <v/>
      </c>
      <c r="D29" s="241" t="s">
        <v>36</v>
      </c>
      <c r="E29" s="5" t="s">
        <v>0</v>
      </c>
      <c r="F29" s="5" t="s">
        <v>31</v>
      </c>
      <c r="G29" s="5" t="s">
        <v>50</v>
      </c>
      <c r="H29" s="2" t="s">
        <v>97</v>
      </c>
      <c r="I29" s="5"/>
      <c r="J29" s="5" t="s">
        <v>40</v>
      </c>
      <c r="K29" s="27"/>
      <c r="L29" s="34" t="s">
        <v>125</v>
      </c>
      <c r="M29" s="34"/>
      <c r="N29" s="7" t="s">
        <v>45</v>
      </c>
      <c r="O29" s="5" t="s">
        <v>42</v>
      </c>
      <c r="P29" s="5" t="s">
        <v>51</v>
      </c>
      <c r="Q29" s="89">
        <v>39979</v>
      </c>
      <c r="R29" s="1" t="s">
        <v>71</v>
      </c>
      <c r="S29" s="159"/>
      <c r="T29" s="238"/>
      <c r="U29" s="4">
        <v>40071</v>
      </c>
      <c r="V29" s="7"/>
      <c r="W29" s="7" t="s">
        <v>44</v>
      </c>
      <c r="X29" s="139" t="s">
        <v>423</v>
      </c>
      <c r="Y29" s="14">
        <v>83600</v>
      </c>
      <c r="Z29" s="14">
        <v>334400</v>
      </c>
      <c r="AA29" s="217">
        <v>250803</v>
      </c>
    </row>
    <row r="30" spans="1:27" ht="38.25" x14ac:dyDescent="0.2">
      <c r="A30" s="1" t="s">
        <v>99</v>
      </c>
      <c r="B30" s="255" t="s">
        <v>213</v>
      </c>
      <c r="C30" s="258" t="str">
        <f t="shared" ca="1" si="0"/>
        <v/>
      </c>
      <c r="D30" s="241" t="s">
        <v>35</v>
      </c>
      <c r="E30" s="5" t="s">
        <v>3</v>
      </c>
      <c r="F30" s="5"/>
      <c r="G30" s="5" t="s">
        <v>100</v>
      </c>
      <c r="H30" s="2" t="s">
        <v>424</v>
      </c>
      <c r="I30" s="5"/>
      <c r="J30" s="5" t="s">
        <v>40</v>
      </c>
      <c r="K30" s="27"/>
      <c r="L30" s="34" t="s">
        <v>125</v>
      </c>
      <c r="M30" s="34"/>
      <c r="N30" s="7" t="s">
        <v>45</v>
      </c>
      <c r="O30" s="5" t="s">
        <v>42</v>
      </c>
      <c r="P30" s="5" t="s">
        <v>51</v>
      </c>
      <c r="Q30" s="89">
        <v>39955</v>
      </c>
      <c r="R30" s="1" t="s">
        <v>894</v>
      </c>
      <c r="S30" s="159" t="s">
        <v>893</v>
      </c>
      <c r="T30" s="238" t="s">
        <v>893</v>
      </c>
      <c r="U30" s="4">
        <v>40031</v>
      </c>
      <c r="V30" s="7"/>
      <c r="W30" s="7" t="s">
        <v>44</v>
      </c>
      <c r="X30" s="139" t="s">
        <v>98</v>
      </c>
      <c r="Y30" s="25" t="s">
        <v>48</v>
      </c>
      <c r="Z30" s="14">
        <v>300000</v>
      </c>
      <c r="AA30" s="217">
        <v>65520</v>
      </c>
    </row>
    <row r="31" spans="1:27" ht="51" x14ac:dyDescent="0.2">
      <c r="A31" s="1" t="s">
        <v>101</v>
      </c>
      <c r="B31" s="255" t="s">
        <v>213</v>
      </c>
      <c r="C31" s="258" t="str">
        <f t="shared" ca="1" si="0"/>
        <v/>
      </c>
      <c r="D31" s="241" t="s">
        <v>34</v>
      </c>
      <c r="E31" s="5" t="s">
        <v>0</v>
      </c>
      <c r="F31" s="5" t="s">
        <v>28</v>
      </c>
      <c r="G31" s="2" t="s">
        <v>102</v>
      </c>
      <c r="H31" s="2" t="s">
        <v>425</v>
      </c>
      <c r="I31" s="5"/>
      <c r="J31" s="5" t="s">
        <v>40</v>
      </c>
      <c r="K31" s="27"/>
      <c r="L31" s="34" t="s">
        <v>125</v>
      </c>
      <c r="M31" s="34"/>
      <c r="N31" s="7" t="s">
        <v>45</v>
      </c>
      <c r="O31" s="5" t="s">
        <v>41</v>
      </c>
      <c r="P31" s="5" t="s">
        <v>51</v>
      </c>
      <c r="Q31" s="89">
        <v>39975</v>
      </c>
      <c r="R31" s="1" t="s">
        <v>71</v>
      </c>
      <c r="S31" s="159"/>
      <c r="T31" s="238"/>
      <c r="U31" s="4">
        <v>39980</v>
      </c>
      <c r="V31" s="7"/>
      <c r="W31" s="7" t="s">
        <v>44</v>
      </c>
      <c r="X31" s="139" t="s">
        <v>98</v>
      </c>
      <c r="Y31" s="25" t="s">
        <v>48</v>
      </c>
      <c r="Z31" s="14">
        <v>25000</v>
      </c>
      <c r="AA31" s="217">
        <v>14000</v>
      </c>
    </row>
    <row r="32" spans="1:27" ht="38.25" x14ac:dyDescent="0.2">
      <c r="A32" s="1" t="s">
        <v>233</v>
      </c>
      <c r="B32" s="255" t="s">
        <v>213</v>
      </c>
      <c r="C32" s="258" t="str">
        <f t="shared" ca="1" si="0"/>
        <v/>
      </c>
      <c r="D32" s="241" t="s">
        <v>34</v>
      </c>
      <c r="E32" s="5" t="s">
        <v>0</v>
      </c>
      <c r="F32" s="5" t="s">
        <v>31</v>
      </c>
      <c r="G32" s="2" t="s">
        <v>346</v>
      </c>
      <c r="H32" s="2" t="s">
        <v>234</v>
      </c>
      <c r="I32" s="5"/>
      <c r="J32" s="5" t="s">
        <v>49</v>
      </c>
      <c r="K32" s="27"/>
      <c r="L32" s="34" t="s">
        <v>192</v>
      </c>
      <c r="M32" s="34"/>
      <c r="N32" s="7" t="s">
        <v>45</v>
      </c>
      <c r="O32" s="5" t="s">
        <v>42</v>
      </c>
      <c r="P32" s="5" t="s">
        <v>51</v>
      </c>
      <c r="Q32" s="89">
        <v>40018</v>
      </c>
      <c r="R32" s="1" t="s">
        <v>235</v>
      </c>
      <c r="S32" s="159"/>
      <c r="T32" s="238"/>
      <c r="U32" s="4">
        <v>40063</v>
      </c>
      <c r="V32" s="7">
        <v>2</v>
      </c>
      <c r="W32" s="7" t="s">
        <v>45</v>
      </c>
      <c r="X32" s="139" t="s">
        <v>48</v>
      </c>
      <c r="Y32" s="25" t="s">
        <v>48</v>
      </c>
      <c r="Z32" s="25" t="s">
        <v>48</v>
      </c>
      <c r="AA32" s="217">
        <v>2916846.18</v>
      </c>
    </row>
    <row r="33" spans="1:27" ht="51" x14ac:dyDescent="0.2">
      <c r="A33" s="1" t="s">
        <v>796</v>
      </c>
      <c r="B33" s="255" t="s">
        <v>213</v>
      </c>
      <c r="C33" s="258" t="str">
        <f t="shared" ca="1" si="0"/>
        <v/>
      </c>
      <c r="D33" s="241" t="s">
        <v>37</v>
      </c>
      <c r="E33" s="5" t="s">
        <v>1</v>
      </c>
      <c r="F33" s="5" t="s">
        <v>24</v>
      </c>
      <c r="G33" s="2" t="s">
        <v>466</v>
      </c>
      <c r="H33" s="2" t="s">
        <v>797</v>
      </c>
      <c r="I33" s="5"/>
      <c r="J33" s="5" t="s">
        <v>40</v>
      </c>
      <c r="K33" s="27"/>
      <c r="L33" s="34"/>
      <c r="M33" s="34"/>
      <c r="N33" s="7" t="s">
        <v>45</v>
      </c>
      <c r="O33" s="5" t="s">
        <v>41</v>
      </c>
      <c r="P33" s="5" t="s">
        <v>245</v>
      </c>
      <c r="Q33" s="89">
        <v>40044</v>
      </c>
      <c r="R33" s="1" t="s">
        <v>1464</v>
      </c>
      <c r="S33" s="159" t="s">
        <v>527</v>
      </c>
      <c r="T33" s="238"/>
      <c r="U33" s="4">
        <v>40077</v>
      </c>
      <c r="V33" s="7"/>
      <c r="W33" s="7" t="s">
        <v>45</v>
      </c>
      <c r="X33" s="139"/>
      <c r="Y33" s="25"/>
      <c r="Z33" s="25"/>
      <c r="AA33" s="217">
        <v>107420</v>
      </c>
    </row>
    <row r="34" spans="1:27" x14ac:dyDescent="0.2">
      <c r="A34" s="1" t="s">
        <v>242</v>
      </c>
      <c r="B34" s="255" t="s">
        <v>213</v>
      </c>
      <c r="C34" s="258" t="str">
        <f t="shared" ca="1" si="0"/>
        <v/>
      </c>
      <c r="D34" s="241" t="s">
        <v>34</v>
      </c>
      <c r="E34" s="5" t="s">
        <v>0</v>
      </c>
      <c r="F34" s="5" t="s">
        <v>31</v>
      </c>
      <c r="G34" s="2" t="s">
        <v>142</v>
      </c>
      <c r="H34" s="2" t="s">
        <v>288</v>
      </c>
      <c r="I34" s="5"/>
      <c r="J34" s="5" t="s">
        <v>40</v>
      </c>
      <c r="K34" s="27"/>
      <c r="L34" s="34" t="s">
        <v>192</v>
      </c>
      <c r="M34" s="34"/>
      <c r="N34" s="7" t="s">
        <v>45</v>
      </c>
      <c r="O34" s="5" t="s">
        <v>42</v>
      </c>
      <c r="P34" s="5" t="s">
        <v>51</v>
      </c>
      <c r="Q34" s="89">
        <v>40039</v>
      </c>
      <c r="R34" s="1" t="s">
        <v>174</v>
      </c>
      <c r="S34" s="159"/>
      <c r="T34" s="238"/>
      <c r="U34" s="4">
        <v>40094</v>
      </c>
      <c r="V34" s="7"/>
      <c r="W34" s="7" t="s">
        <v>45</v>
      </c>
      <c r="X34" s="139"/>
      <c r="Y34" s="25"/>
      <c r="Z34" s="25" t="s">
        <v>48</v>
      </c>
      <c r="AA34" s="217">
        <v>199672.1</v>
      </c>
    </row>
    <row r="35" spans="1:27" ht="51" x14ac:dyDescent="0.2">
      <c r="A35" s="1" t="s">
        <v>103</v>
      </c>
      <c r="B35" s="255" t="s">
        <v>213</v>
      </c>
      <c r="C35" s="258" t="str">
        <f t="shared" ca="1" si="0"/>
        <v/>
      </c>
      <c r="D35" s="241" t="s">
        <v>38</v>
      </c>
      <c r="E35" s="5" t="s">
        <v>3</v>
      </c>
      <c r="F35" s="5"/>
      <c r="G35" s="2" t="s">
        <v>105</v>
      </c>
      <c r="H35" s="2" t="s">
        <v>104</v>
      </c>
      <c r="I35" s="5"/>
      <c r="J35" s="5" t="s">
        <v>40</v>
      </c>
      <c r="K35" s="27"/>
      <c r="L35" s="34" t="s">
        <v>125</v>
      </c>
      <c r="M35" s="34"/>
      <c r="N35" s="7" t="s">
        <v>45</v>
      </c>
      <c r="O35" s="5" t="s">
        <v>42</v>
      </c>
      <c r="P35" s="5" t="s">
        <v>112</v>
      </c>
      <c r="Q35" s="89">
        <v>40031</v>
      </c>
      <c r="R35" s="1" t="s">
        <v>71</v>
      </c>
      <c r="S35" s="159"/>
      <c r="T35" s="238"/>
      <c r="U35" s="4">
        <v>40072</v>
      </c>
      <c r="V35" s="7">
        <v>1</v>
      </c>
      <c r="W35" s="7" t="s">
        <v>44</v>
      </c>
      <c r="X35" s="139" t="s">
        <v>98</v>
      </c>
      <c r="Y35" s="14">
        <v>15000</v>
      </c>
      <c r="Z35" s="14">
        <v>67000</v>
      </c>
      <c r="AA35" s="217">
        <v>49655</v>
      </c>
    </row>
    <row r="36" spans="1:27" ht="25.5" x14ac:dyDescent="0.2">
      <c r="A36" s="1" t="s">
        <v>236</v>
      </c>
      <c r="B36" s="255" t="s">
        <v>213</v>
      </c>
      <c r="C36" s="258" t="str">
        <f t="shared" ca="1" si="0"/>
        <v/>
      </c>
      <c r="D36" s="241" t="s">
        <v>35</v>
      </c>
      <c r="E36" s="5" t="s">
        <v>0</v>
      </c>
      <c r="F36" s="5" t="s">
        <v>28</v>
      </c>
      <c r="G36" s="2" t="s">
        <v>240</v>
      </c>
      <c r="H36" s="2" t="s">
        <v>965</v>
      </c>
      <c r="I36" s="2" t="s">
        <v>964</v>
      </c>
      <c r="J36" s="5" t="s">
        <v>49</v>
      </c>
      <c r="K36" s="27"/>
      <c r="L36" s="34" t="s">
        <v>192</v>
      </c>
      <c r="M36" s="34"/>
      <c r="N36" s="7" t="s">
        <v>45</v>
      </c>
      <c r="O36" s="5" t="s">
        <v>41</v>
      </c>
      <c r="P36" s="5" t="s">
        <v>51</v>
      </c>
      <c r="Q36" s="89">
        <v>40107</v>
      </c>
      <c r="R36" s="1" t="s">
        <v>187</v>
      </c>
      <c r="S36" s="159" t="s">
        <v>1362</v>
      </c>
      <c r="T36" s="238" t="s">
        <v>1362</v>
      </c>
      <c r="U36" s="4"/>
      <c r="V36" s="7"/>
      <c r="W36" s="7" t="s">
        <v>45</v>
      </c>
      <c r="X36" s="139"/>
      <c r="Y36" s="14"/>
      <c r="Z36" s="14"/>
      <c r="AA36" s="217">
        <v>14535</v>
      </c>
    </row>
    <row r="37" spans="1:27" ht="38.25" x14ac:dyDescent="0.2">
      <c r="A37" s="1" t="s">
        <v>237</v>
      </c>
      <c r="B37" s="255" t="s">
        <v>213</v>
      </c>
      <c r="C37" s="258" t="str">
        <f t="shared" ca="1" si="0"/>
        <v/>
      </c>
      <c r="D37" s="241" t="s">
        <v>35</v>
      </c>
      <c r="E37" s="5" t="s">
        <v>0</v>
      </c>
      <c r="F37" s="5" t="s">
        <v>28</v>
      </c>
      <c r="G37" s="2" t="s">
        <v>241</v>
      </c>
      <c r="H37" s="2" t="s">
        <v>966</v>
      </c>
      <c r="I37" s="2" t="s">
        <v>963</v>
      </c>
      <c r="J37" s="5" t="s">
        <v>49</v>
      </c>
      <c r="K37" s="27"/>
      <c r="L37" s="34"/>
      <c r="M37" s="34"/>
      <c r="N37" s="7" t="s">
        <v>45</v>
      </c>
      <c r="O37" s="5" t="s">
        <v>41</v>
      </c>
      <c r="P37" s="5" t="s">
        <v>51</v>
      </c>
      <c r="Q37" s="89">
        <v>40107</v>
      </c>
      <c r="R37" s="1" t="s">
        <v>187</v>
      </c>
      <c r="S37" s="159"/>
      <c r="T37" s="238"/>
      <c r="U37" s="4"/>
      <c r="V37" s="7"/>
      <c r="W37" s="7" t="s">
        <v>45</v>
      </c>
      <c r="X37" s="139"/>
      <c r="Y37" s="14"/>
      <c r="Z37" s="14"/>
      <c r="AA37" s="217">
        <v>22425</v>
      </c>
    </row>
    <row r="38" spans="1:27" ht="38.25" x14ac:dyDescent="0.2">
      <c r="A38" s="1" t="s">
        <v>238</v>
      </c>
      <c r="B38" s="255" t="s">
        <v>213</v>
      </c>
      <c r="C38" s="258" t="str">
        <f t="shared" ca="1" si="0"/>
        <v/>
      </c>
      <c r="D38" s="241" t="s">
        <v>34</v>
      </c>
      <c r="E38" s="5" t="s">
        <v>0</v>
      </c>
      <c r="F38" s="5" t="s">
        <v>28</v>
      </c>
      <c r="G38" s="2" t="s">
        <v>140</v>
      </c>
      <c r="H38" s="2" t="s">
        <v>967</v>
      </c>
      <c r="I38" s="2" t="s">
        <v>963</v>
      </c>
      <c r="J38" s="5" t="s">
        <v>49</v>
      </c>
      <c r="K38" s="27"/>
      <c r="L38" s="34" t="s">
        <v>125</v>
      </c>
      <c r="M38" s="34"/>
      <c r="N38" s="7" t="s">
        <v>45</v>
      </c>
      <c r="O38" s="5" t="s">
        <v>41</v>
      </c>
      <c r="P38" s="5" t="s">
        <v>51</v>
      </c>
      <c r="Q38" s="89">
        <v>40100</v>
      </c>
      <c r="R38" s="1" t="s">
        <v>187</v>
      </c>
      <c r="S38" s="159"/>
      <c r="T38" s="238"/>
      <c r="U38" s="4">
        <v>40294</v>
      </c>
      <c r="V38" s="7"/>
      <c r="W38" s="7" t="s">
        <v>45</v>
      </c>
      <c r="X38" s="139"/>
      <c r="Y38" s="14">
        <v>50000</v>
      </c>
      <c r="Z38" s="14">
        <v>200000</v>
      </c>
      <c r="AA38" s="217"/>
    </row>
    <row r="39" spans="1:27" ht="25.5" x14ac:dyDescent="0.2">
      <c r="A39" s="1" t="s">
        <v>239</v>
      </c>
      <c r="B39" s="255" t="s">
        <v>213</v>
      </c>
      <c r="C39" s="258" t="str">
        <f t="shared" ca="1" si="0"/>
        <v/>
      </c>
      <c r="D39" s="241" t="s">
        <v>34</v>
      </c>
      <c r="E39" s="5" t="s">
        <v>0</v>
      </c>
      <c r="F39" s="5" t="s">
        <v>28</v>
      </c>
      <c r="G39" s="2" t="s">
        <v>140</v>
      </c>
      <c r="H39" s="2" t="s">
        <v>968</v>
      </c>
      <c r="I39" s="2" t="s">
        <v>964</v>
      </c>
      <c r="J39" s="5" t="s">
        <v>49</v>
      </c>
      <c r="K39" s="27"/>
      <c r="L39" s="34" t="s">
        <v>125</v>
      </c>
      <c r="M39" s="34"/>
      <c r="N39" s="7" t="s">
        <v>45</v>
      </c>
      <c r="O39" s="5" t="s">
        <v>41</v>
      </c>
      <c r="P39" s="5" t="s">
        <v>51</v>
      </c>
      <c r="Q39" s="89">
        <v>40100</v>
      </c>
      <c r="R39" s="1" t="s">
        <v>187</v>
      </c>
      <c r="S39" s="159"/>
      <c r="T39" s="238"/>
      <c r="U39" s="4">
        <v>40274</v>
      </c>
      <c r="V39" s="7"/>
      <c r="W39" s="7" t="s">
        <v>45</v>
      </c>
      <c r="X39" s="139"/>
      <c r="Y39" s="14">
        <v>30000</v>
      </c>
      <c r="Z39" s="14">
        <v>120000</v>
      </c>
      <c r="AA39" s="217"/>
    </row>
    <row r="40" spans="1:27" ht="51" x14ac:dyDescent="0.2">
      <c r="A40" s="1" t="s">
        <v>777</v>
      </c>
      <c r="B40" s="255" t="s">
        <v>213</v>
      </c>
      <c r="C40" s="258" t="str">
        <f t="shared" ca="1" si="0"/>
        <v/>
      </c>
      <c r="D40" s="241" t="s">
        <v>36</v>
      </c>
      <c r="E40" s="5" t="s">
        <v>0</v>
      </c>
      <c r="F40" s="5" t="s">
        <v>28</v>
      </c>
      <c r="G40" s="2" t="s">
        <v>778</v>
      </c>
      <c r="H40" s="2" t="s">
        <v>970</v>
      </c>
      <c r="I40" s="2" t="s">
        <v>969</v>
      </c>
      <c r="J40" s="5" t="s">
        <v>40</v>
      </c>
      <c r="K40" s="27"/>
      <c r="L40" s="34" t="s">
        <v>195</v>
      </c>
      <c r="M40" s="34"/>
      <c r="N40" s="7" t="s">
        <v>45</v>
      </c>
      <c r="O40" s="2" t="s">
        <v>43</v>
      </c>
      <c r="P40" s="5"/>
      <c r="Q40" s="89">
        <v>40109</v>
      </c>
      <c r="R40" s="1" t="s">
        <v>1363</v>
      </c>
      <c r="S40" s="159" t="s">
        <v>527</v>
      </c>
      <c r="T40" s="238"/>
      <c r="U40" s="4"/>
      <c r="V40" s="7"/>
      <c r="W40" s="7" t="s">
        <v>45</v>
      </c>
      <c r="X40" s="139"/>
      <c r="Y40" s="14">
        <v>20000</v>
      </c>
      <c r="Z40" s="14">
        <v>80000</v>
      </c>
      <c r="AA40" s="217"/>
    </row>
    <row r="41" spans="1:27" ht="51" x14ac:dyDescent="0.2">
      <c r="A41" s="1" t="s">
        <v>779</v>
      </c>
      <c r="B41" s="255" t="s">
        <v>213</v>
      </c>
      <c r="C41" s="258" t="str">
        <f t="shared" ca="1" si="0"/>
        <v/>
      </c>
      <c r="D41" s="241" t="s">
        <v>36</v>
      </c>
      <c r="E41" s="5" t="s">
        <v>0</v>
      </c>
      <c r="F41" s="5" t="s">
        <v>28</v>
      </c>
      <c r="G41" s="2" t="s">
        <v>293</v>
      </c>
      <c r="H41" s="2" t="s">
        <v>971</v>
      </c>
      <c r="I41" s="2" t="s">
        <v>964</v>
      </c>
      <c r="J41" s="5" t="s">
        <v>40</v>
      </c>
      <c r="K41" s="27"/>
      <c r="L41" s="34" t="s">
        <v>195</v>
      </c>
      <c r="M41" s="34"/>
      <c r="N41" s="7" t="s">
        <v>45</v>
      </c>
      <c r="O41" s="2" t="s">
        <v>43</v>
      </c>
      <c r="P41" s="5"/>
      <c r="Q41" s="89">
        <v>40110</v>
      </c>
      <c r="R41" s="1" t="s">
        <v>1364</v>
      </c>
      <c r="S41" s="159" t="s">
        <v>527</v>
      </c>
      <c r="T41" s="238"/>
      <c r="U41" s="4"/>
      <c r="V41" s="7"/>
      <c r="W41" s="7" t="s">
        <v>45</v>
      </c>
      <c r="X41" s="139"/>
      <c r="Y41" s="14">
        <v>20000</v>
      </c>
      <c r="Z41" s="14">
        <v>80000</v>
      </c>
      <c r="AA41" s="217"/>
    </row>
    <row r="42" spans="1:27" ht="38.25" x14ac:dyDescent="0.2">
      <c r="A42" s="1" t="s">
        <v>230</v>
      </c>
      <c r="B42" s="255" t="s">
        <v>213</v>
      </c>
      <c r="C42" s="258" t="str">
        <f t="shared" ca="1" si="0"/>
        <v/>
      </c>
      <c r="D42" s="242" t="s">
        <v>37</v>
      </c>
      <c r="E42" s="2" t="s">
        <v>1</v>
      </c>
      <c r="F42" s="2" t="s">
        <v>24</v>
      </c>
      <c r="G42" s="2" t="s">
        <v>231</v>
      </c>
      <c r="H42" s="2" t="s">
        <v>232</v>
      </c>
      <c r="I42" s="2"/>
      <c r="J42" s="2" t="s">
        <v>40</v>
      </c>
      <c r="K42" s="27"/>
      <c r="L42" s="34" t="s">
        <v>125</v>
      </c>
      <c r="M42" s="34"/>
      <c r="N42" s="27" t="s">
        <v>45</v>
      </c>
      <c r="O42" s="2" t="s">
        <v>41</v>
      </c>
      <c r="P42" s="2" t="s">
        <v>245</v>
      </c>
      <c r="Q42" s="135">
        <v>40149</v>
      </c>
      <c r="R42" s="1" t="s">
        <v>186</v>
      </c>
      <c r="S42" s="159"/>
      <c r="T42" s="238"/>
      <c r="U42" s="2"/>
      <c r="V42" s="27"/>
      <c r="W42" s="27" t="s">
        <v>44</v>
      </c>
      <c r="X42" s="139" t="s">
        <v>287</v>
      </c>
      <c r="Y42" s="33">
        <v>17000</v>
      </c>
      <c r="Z42" s="33">
        <v>68000</v>
      </c>
      <c r="AA42" s="219"/>
    </row>
    <row r="43" spans="1:27" ht="38.25" x14ac:dyDescent="0.2">
      <c r="A43" s="1" t="s">
        <v>593</v>
      </c>
      <c r="B43" s="255" t="s">
        <v>213</v>
      </c>
      <c r="C43" s="258" t="str">
        <f t="shared" ca="1" si="0"/>
        <v/>
      </c>
      <c r="D43" s="242" t="s">
        <v>36</v>
      </c>
      <c r="E43" s="2" t="s">
        <v>1</v>
      </c>
      <c r="F43" s="2" t="s">
        <v>24</v>
      </c>
      <c r="G43" s="2" t="s">
        <v>426</v>
      </c>
      <c r="H43" s="2" t="s">
        <v>427</v>
      </c>
      <c r="I43" s="2"/>
      <c r="J43" s="2" t="s">
        <v>40</v>
      </c>
      <c r="K43" s="27"/>
      <c r="L43" s="34" t="s">
        <v>125</v>
      </c>
      <c r="M43" s="34"/>
      <c r="N43" s="27" t="s">
        <v>45</v>
      </c>
      <c r="O43" s="2" t="s">
        <v>41</v>
      </c>
      <c r="P43" s="2" t="s">
        <v>245</v>
      </c>
      <c r="Q43" s="135">
        <v>40164</v>
      </c>
      <c r="R43" s="1" t="s">
        <v>543</v>
      </c>
      <c r="S43" s="159"/>
      <c r="T43" s="238"/>
      <c r="U43" s="3">
        <v>40196</v>
      </c>
      <c r="V43" s="27"/>
      <c r="W43" s="2" t="s">
        <v>45</v>
      </c>
      <c r="X43" s="139"/>
      <c r="Y43" s="33"/>
      <c r="Z43" s="33"/>
      <c r="AA43" s="219">
        <v>200282.16</v>
      </c>
    </row>
    <row r="44" spans="1:27" ht="38.25" x14ac:dyDescent="0.2">
      <c r="A44" s="1" t="s">
        <v>503</v>
      </c>
      <c r="B44" s="255" t="s">
        <v>213</v>
      </c>
      <c r="C44" s="258" t="str">
        <f t="shared" ca="1" si="0"/>
        <v/>
      </c>
      <c r="D44" s="241" t="s">
        <v>37</v>
      </c>
      <c r="E44" s="5" t="s">
        <v>0</v>
      </c>
      <c r="F44" s="5" t="s">
        <v>29</v>
      </c>
      <c r="G44" s="17" t="s">
        <v>50</v>
      </c>
      <c r="H44" s="2" t="s">
        <v>428</v>
      </c>
      <c r="I44" s="5"/>
      <c r="J44" s="5" t="s">
        <v>40</v>
      </c>
      <c r="K44" s="27"/>
      <c r="L44" s="34"/>
      <c r="M44" s="34"/>
      <c r="N44" s="7" t="s">
        <v>45</v>
      </c>
      <c r="O44" s="5" t="s">
        <v>42</v>
      </c>
      <c r="P44" s="5" t="s">
        <v>51</v>
      </c>
      <c r="Q44" s="89">
        <v>40211</v>
      </c>
      <c r="R44" s="1" t="s">
        <v>65</v>
      </c>
      <c r="S44" s="159"/>
      <c r="T44" s="238"/>
      <c r="U44" s="4">
        <v>40211</v>
      </c>
      <c r="V44" s="7"/>
      <c r="W44" s="7" t="s">
        <v>45</v>
      </c>
      <c r="X44" s="139" t="s">
        <v>66</v>
      </c>
      <c r="Y44" s="75" t="s">
        <v>48</v>
      </c>
      <c r="Z44" s="14">
        <v>167219</v>
      </c>
      <c r="AA44" s="217">
        <v>360000</v>
      </c>
    </row>
    <row r="45" spans="1:27" ht="51" x14ac:dyDescent="0.2">
      <c r="A45" s="1" t="s">
        <v>467</v>
      </c>
      <c r="B45" s="255" t="s">
        <v>213</v>
      </c>
      <c r="C45" s="258" t="str">
        <f t="shared" ca="1" si="0"/>
        <v/>
      </c>
      <c r="D45" s="243" t="s">
        <v>38</v>
      </c>
      <c r="E45" s="58" t="s">
        <v>0</v>
      </c>
      <c r="F45" s="58" t="s">
        <v>29</v>
      </c>
      <c r="G45" s="5" t="s">
        <v>64</v>
      </c>
      <c r="H45" s="2" t="s">
        <v>429</v>
      </c>
      <c r="I45" s="5"/>
      <c r="J45" s="58" t="s">
        <v>40</v>
      </c>
      <c r="K45" s="27"/>
      <c r="L45" s="34"/>
      <c r="M45" s="34"/>
      <c r="N45" s="7" t="s">
        <v>45</v>
      </c>
      <c r="O45" s="5" t="s">
        <v>42</v>
      </c>
      <c r="P45" s="5" t="s">
        <v>51</v>
      </c>
      <c r="Q45" s="89">
        <v>40235</v>
      </c>
      <c r="R45" s="19" t="s">
        <v>157</v>
      </c>
      <c r="S45" s="159"/>
      <c r="T45" s="238"/>
      <c r="U45" s="4">
        <v>40276</v>
      </c>
      <c r="V45" s="7"/>
      <c r="W45" s="7" t="s">
        <v>45</v>
      </c>
      <c r="X45" s="139"/>
      <c r="Y45" s="75" t="s">
        <v>48</v>
      </c>
      <c r="Z45" s="14">
        <v>158500</v>
      </c>
      <c r="AA45" s="217"/>
    </row>
    <row r="46" spans="1:27" ht="25.5" x14ac:dyDescent="0.2">
      <c r="A46" s="1" t="s">
        <v>504</v>
      </c>
      <c r="B46" s="255" t="s">
        <v>213</v>
      </c>
      <c r="C46" s="258" t="str">
        <f t="shared" ca="1" si="0"/>
        <v/>
      </c>
      <c r="D46" s="243" t="s">
        <v>37</v>
      </c>
      <c r="E46" s="5" t="s">
        <v>0</v>
      </c>
      <c r="F46" s="5" t="s">
        <v>31</v>
      </c>
      <c r="G46" s="58" t="s">
        <v>139</v>
      </c>
      <c r="H46" s="76" t="s">
        <v>138</v>
      </c>
      <c r="I46" s="5"/>
      <c r="J46" s="5" t="s">
        <v>40</v>
      </c>
      <c r="K46" s="27"/>
      <c r="L46" s="34"/>
      <c r="M46" s="34"/>
      <c r="N46" s="7" t="s">
        <v>45</v>
      </c>
      <c r="O46" s="5" t="s">
        <v>42</v>
      </c>
      <c r="P46" s="58" t="s">
        <v>51</v>
      </c>
      <c r="Q46" s="89">
        <v>40275</v>
      </c>
      <c r="R46" s="19" t="s">
        <v>158</v>
      </c>
      <c r="S46" s="159"/>
      <c r="T46" s="238"/>
      <c r="U46" s="4">
        <v>40347</v>
      </c>
      <c r="V46" s="7"/>
      <c r="W46" s="7" t="s">
        <v>45</v>
      </c>
      <c r="X46" s="139"/>
      <c r="Y46" s="77" t="s">
        <v>48</v>
      </c>
      <c r="Z46" s="77" t="s">
        <v>48</v>
      </c>
      <c r="AA46" s="217">
        <v>103266</v>
      </c>
    </row>
    <row r="47" spans="1:27" ht="38.25" x14ac:dyDescent="0.2">
      <c r="A47" s="1" t="s">
        <v>505</v>
      </c>
      <c r="B47" s="255" t="s">
        <v>213</v>
      </c>
      <c r="C47" s="258" t="str">
        <f t="shared" ca="1" si="0"/>
        <v/>
      </c>
      <c r="D47" s="244" t="s">
        <v>38</v>
      </c>
      <c r="E47" s="5" t="s">
        <v>0</v>
      </c>
      <c r="F47" s="5" t="s">
        <v>31</v>
      </c>
      <c r="G47" s="58" t="s">
        <v>142</v>
      </c>
      <c r="H47" s="79" t="s">
        <v>430</v>
      </c>
      <c r="I47" s="5"/>
      <c r="J47" s="58" t="s">
        <v>40</v>
      </c>
      <c r="K47" s="27"/>
      <c r="L47" s="34"/>
      <c r="M47" s="34"/>
      <c r="N47" s="7" t="s">
        <v>45</v>
      </c>
      <c r="O47" s="5" t="s">
        <v>42</v>
      </c>
      <c r="P47" s="58" t="s">
        <v>51</v>
      </c>
      <c r="Q47" s="89">
        <v>40330</v>
      </c>
      <c r="R47" s="19" t="s">
        <v>159</v>
      </c>
      <c r="S47" s="159"/>
      <c r="T47" s="238"/>
      <c r="U47" s="4">
        <v>40351</v>
      </c>
      <c r="V47" s="7"/>
      <c r="W47" s="7" t="s">
        <v>45</v>
      </c>
      <c r="X47" s="139"/>
      <c r="Y47" s="77" t="s">
        <v>48</v>
      </c>
      <c r="Z47" s="77" t="s">
        <v>48</v>
      </c>
      <c r="AA47" s="217">
        <v>317947.90000000002</v>
      </c>
    </row>
    <row r="48" spans="1:27" ht="25.5" x14ac:dyDescent="0.2">
      <c r="A48" s="1" t="s">
        <v>506</v>
      </c>
      <c r="B48" s="255" t="s">
        <v>213</v>
      </c>
      <c r="C48" s="258" t="str">
        <f t="shared" ca="1" si="0"/>
        <v/>
      </c>
      <c r="D48" s="243" t="s">
        <v>38</v>
      </c>
      <c r="E48" s="58" t="s">
        <v>0</v>
      </c>
      <c r="F48" s="5" t="s">
        <v>31</v>
      </c>
      <c r="G48" s="5" t="s">
        <v>183</v>
      </c>
      <c r="H48" s="2" t="s">
        <v>431</v>
      </c>
      <c r="I48" s="5"/>
      <c r="J48" s="58" t="s">
        <v>40</v>
      </c>
      <c r="K48" s="27"/>
      <c r="L48" s="34"/>
      <c r="M48" s="34"/>
      <c r="N48" s="7" t="s">
        <v>45</v>
      </c>
      <c r="O48" s="5" t="s">
        <v>42</v>
      </c>
      <c r="P48" s="58" t="s">
        <v>51</v>
      </c>
      <c r="Q48" s="89">
        <v>40336</v>
      </c>
      <c r="R48" s="19" t="s">
        <v>160</v>
      </c>
      <c r="S48" s="159"/>
      <c r="T48" s="238"/>
      <c r="U48" s="4">
        <v>40339</v>
      </c>
      <c r="V48" s="7"/>
      <c r="W48" s="5"/>
      <c r="X48" s="139"/>
      <c r="Y48" s="77" t="s">
        <v>48</v>
      </c>
      <c r="Z48" s="77" t="s">
        <v>48</v>
      </c>
      <c r="AA48" s="217">
        <v>147057.60000000001</v>
      </c>
    </row>
    <row r="49" spans="1:27" ht="38.25" x14ac:dyDescent="0.2">
      <c r="A49" s="1" t="s">
        <v>507</v>
      </c>
      <c r="B49" s="255" t="s">
        <v>213</v>
      </c>
      <c r="C49" s="258" t="str">
        <f t="shared" ca="1" si="0"/>
        <v/>
      </c>
      <c r="D49" s="243" t="s">
        <v>38</v>
      </c>
      <c r="E49" s="5" t="s">
        <v>1</v>
      </c>
      <c r="F49" s="5" t="s">
        <v>24</v>
      </c>
      <c r="G49" s="58" t="s">
        <v>150</v>
      </c>
      <c r="H49" s="2" t="s">
        <v>432</v>
      </c>
      <c r="I49" s="5"/>
      <c r="J49" s="58" t="s">
        <v>40</v>
      </c>
      <c r="K49" s="27"/>
      <c r="L49" s="34"/>
      <c r="M49" s="34"/>
      <c r="N49" s="7" t="s">
        <v>45</v>
      </c>
      <c r="O49" s="5" t="s">
        <v>41</v>
      </c>
      <c r="P49" s="58" t="s">
        <v>51</v>
      </c>
      <c r="Q49" s="89">
        <v>40343</v>
      </c>
      <c r="R49" s="19" t="s">
        <v>161</v>
      </c>
      <c r="S49" s="159"/>
      <c r="T49" s="238"/>
      <c r="U49" s="4">
        <v>40378</v>
      </c>
      <c r="V49" s="7"/>
      <c r="W49" s="5"/>
      <c r="X49" s="139"/>
      <c r="Y49" s="77" t="s">
        <v>48</v>
      </c>
      <c r="Z49" s="77" t="s">
        <v>48</v>
      </c>
      <c r="AA49" s="217">
        <v>7850</v>
      </c>
    </row>
    <row r="50" spans="1:27" x14ac:dyDescent="0.2">
      <c r="A50" s="1" t="s">
        <v>508</v>
      </c>
      <c r="B50" s="255" t="s">
        <v>213</v>
      </c>
      <c r="C50" s="258" t="str">
        <f t="shared" ca="1" si="0"/>
        <v/>
      </c>
      <c r="D50" s="244" t="s">
        <v>35</v>
      </c>
      <c r="E50" s="5" t="s">
        <v>0</v>
      </c>
      <c r="F50" s="5" t="s">
        <v>29</v>
      </c>
      <c r="G50" s="78" t="s">
        <v>146</v>
      </c>
      <c r="H50" s="79" t="s">
        <v>145</v>
      </c>
      <c r="I50" s="5"/>
      <c r="J50" s="58" t="s">
        <v>40</v>
      </c>
      <c r="K50" s="27"/>
      <c r="L50" s="34"/>
      <c r="M50" s="34"/>
      <c r="N50" s="7" t="s">
        <v>45</v>
      </c>
      <c r="O50" s="5" t="s">
        <v>41</v>
      </c>
      <c r="P50" s="58" t="s">
        <v>51</v>
      </c>
      <c r="Q50" s="89">
        <v>40338</v>
      </c>
      <c r="R50" s="19" t="s">
        <v>156</v>
      </c>
      <c r="S50" s="159"/>
      <c r="T50" s="238"/>
      <c r="U50" s="4">
        <v>40371</v>
      </c>
      <c r="V50" s="7">
        <v>1</v>
      </c>
      <c r="W50" s="5"/>
      <c r="X50" s="139"/>
      <c r="Y50" s="77" t="s">
        <v>48</v>
      </c>
      <c r="Z50" s="77" t="s">
        <v>48</v>
      </c>
      <c r="AA50" s="217">
        <v>94140</v>
      </c>
    </row>
    <row r="51" spans="1:27" ht="25.5" x14ac:dyDescent="0.2">
      <c r="A51" s="1" t="s">
        <v>509</v>
      </c>
      <c r="B51" s="255" t="s">
        <v>213</v>
      </c>
      <c r="C51" s="258" t="str">
        <f t="shared" ca="1" si="0"/>
        <v/>
      </c>
      <c r="D51" s="244" t="s">
        <v>35</v>
      </c>
      <c r="E51" s="5" t="s">
        <v>3</v>
      </c>
      <c r="F51" s="5" t="s">
        <v>31</v>
      </c>
      <c r="G51" s="78" t="s">
        <v>148</v>
      </c>
      <c r="H51" s="79" t="s">
        <v>147</v>
      </c>
      <c r="I51" s="5"/>
      <c r="J51" s="78" t="s">
        <v>40</v>
      </c>
      <c r="K51" s="27"/>
      <c r="L51" s="34" t="s">
        <v>195</v>
      </c>
      <c r="M51" s="34"/>
      <c r="N51" s="7" t="s">
        <v>45</v>
      </c>
      <c r="O51" s="5" t="s">
        <v>42</v>
      </c>
      <c r="P51" s="78" t="s">
        <v>51</v>
      </c>
      <c r="Q51" s="89">
        <v>40386</v>
      </c>
      <c r="R51" s="20" t="s">
        <v>71</v>
      </c>
      <c r="S51" s="159"/>
      <c r="T51" s="238"/>
      <c r="U51" s="4">
        <v>40435</v>
      </c>
      <c r="V51" s="7">
        <v>1</v>
      </c>
      <c r="W51" s="5"/>
      <c r="X51" s="139" t="s">
        <v>162</v>
      </c>
      <c r="Y51" s="77" t="s">
        <v>48</v>
      </c>
      <c r="Z51" s="77" t="s">
        <v>48</v>
      </c>
      <c r="AA51" s="217">
        <v>242490</v>
      </c>
    </row>
    <row r="52" spans="1:27" ht="63.75" x14ac:dyDescent="0.2">
      <c r="A52" s="1" t="s">
        <v>502</v>
      </c>
      <c r="B52" s="255" t="s">
        <v>213</v>
      </c>
      <c r="C52" s="258" t="str">
        <f t="shared" ca="1" si="0"/>
        <v/>
      </c>
      <c r="D52" s="241" t="s">
        <v>38</v>
      </c>
      <c r="E52" s="5" t="s">
        <v>3</v>
      </c>
      <c r="F52" s="5" t="s">
        <v>31</v>
      </c>
      <c r="G52" s="5" t="s">
        <v>346</v>
      </c>
      <c r="H52" s="2" t="s">
        <v>385</v>
      </c>
      <c r="I52" s="5"/>
      <c r="J52" s="5" t="s">
        <v>40</v>
      </c>
      <c r="K52" s="27"/>
      <c r="L52" s="34" t="s">
        <v>195</v>
      </c>
      <c r="M52" s="34"/>
      <c r="N52" s="7" t="s">
        <v>45</v>
      </c>
      <c r="O52" s="5" t="s">
        <v>42</v>
      </c>
      <c r="P52" s="5" t="s">
        <v>51</v>
      </c>
      <c r="Q52" s="89">
        <v>40385</v>
      </c>
      <c r="R52" s="1" t="s">
        <v>71</v>
      </c>
      <c r="S52" s="159"/>
      <c r="T52" s="238"/>
      <c r="U52" s="4">
        <v>40441</v>
      </c>
      <c r="V52" s="7">
        <v>1</v>
      </c>
      <c r="W52" s="5" t="s">
        <v>44</v>
      </c>
      <c r="X52" s="139" t="s">
        <v>163</v>
      </c>
      <c r="Y52" s="25" t="s">
        <v>48</v>
      </c>
      <c r="Z52" s="25" t="s">
        <v>48</v>
      </c>
      <c r="AA52" s="217">
        <v>212364</v>
      </c>
    </row>
    <row r="53" spans="1:27" ht="25.5" x14ac:dyDescent="0.2">
      <c r="A53" s="1" t="s">
        <v>501</v>
      </c>
      <c r="B53" s="255" t="s">
        <v>213</v>
      </c>
      <c r="C53" s="258" t="str">
        <f t="shared" ca="1" si="0"/>
        <v/>
      </c>
      <c r="D53" s="244" t="s">
        <v>34</v>
      </c>
      <c r="E53" s="5" t="s">
        <v>0</v>
      </c>
      <c r="F53" s="5" t="s">
        <v>31</v>
      </c>
      <c r="G53" s="78" t="s">
        <v>142</v>
      </c>
      <c r="H53" s="79" t="s">
        <v>433</v>
      </c>
      <c r="I53" s="5"/>
      <c r="J53" s="5" t="s">
        <v>40</v>
      </c>
      <c r="K53" s="27"/>
      <c r="L53" s="34" t="s">
        <v>194</v>
      </c>
      <c r="M53" s="34"/>
      <c r="N53" s="7" t="s">
        <v>45</v>
      </c>
      <c r="O53" s="5" t="s">
        <v>42</v>
      </c>
      <c r="P53" s="58" t="s">
        <v>51</v>
      </c>
      <c r="Q53" s="89">
        <v>40353</v>
      </c>
      <c r="R53" s="19" t="s">
        <v>164</v>
      </c>
      <c r="S53" s="159"/>
      <c r="T53" s="238"/>
      <c r="U53" s="4">
        <v>40372</v>
      </c>
      <c r="V53" s="7"/>
      <c r="W53" s="7" t="s">
        <v>45</v>
      </c>
      <c r="X53" s="139"/>
      <c r="Y53" s="77" t="s">
        <v>48</v>
      </c>
      <c r="Z53" s="77" t="s">
        <v>48</v>
      </c>
      <c r="AA53" s="220">
        <v>199676.35</v>
      </c>
    </row>
    <row r="54" spans="1:27" ht="25.5" x14ac:dyDescent="0.2">
      <c r="A54" s="1" t="s">
        <v>594</v>
      </c>
      <c r="B54" s="255" t="s">
        <v>213</v>
      </c>
      <c r="C54" s="258" t="str">
        <f t="shared" ca="1" si="0"/>
        <v/>
      </c>
      <c r="D54" s="244" t="s">
        <v>36</v>
      </c>
      <c r="E54" s="5" t="s">
        <v>0</v>
      </c>
      <c r="F54" s="5" t="s">
        <v>31</v>
      </c>
      <c r="G54" s="78" t="s">
        <v>183</v>
      </c>
      <c r="H54" s="79" t="s">
        <v>434</v>
      </c>
      <c r="I54" s="5"/>
      <c r="J54" s="5" t="s">
        <v>40</v>
      </c>
      <c r="K54" s="27"/>
      <c r="L54" s="34"/>
      <c r="M54" s="34"/>
      <c r="N54" s="7" t="s">
        <v>45</v>
      </c>
      <c r="O54" s="5" t="s">
        <v>42</v>
      </c>
      <c r="P54" s="78" t="s">
        <v>51</v>
      </c>
      <c r="Q54" s="89">
        <v>40359</v>
      </c>
      <c r="R54" s="20" t="s">
        <v>170</v>
      </c>
      <c r="S54" s="159"/>
      <c r="T54" s="238"/>
      <c r="U54" s="4">
        <v>40366</v>
      </c>
      <c r="V54" s="7">
        <v>1</v>
      </c>
      <c r="W54" s="7" t="s">
        <v>45</v>
      </c>
      <c r="X54" s="139"/>
      <c r="Y54" s="81" t="s">
        <v>48</v>
      </c>
      <c r="Z54" s="81" t="s">
        <v>48</v>
      </c>
      <c r="AA54" s="217">
        <v>365249.24</v>
      </c>
    </row>
    <row r="55" spans="1:27" ht="63.75" x14ac:dyDescent="0.2">
      <c r="A55" s="1" t="s">
        <v>595</v>
      </c>
      <c r="B55" s="255" t="s">
        <v>213</v>
      </c>
      <c r="C55" s="258" t="str">
        <f t="shared" ca="1" si="0"/>
        <v/>
      </c>
      <c r="D55" s="244" t="s">
        <v>36</v>
      </c>
      <c r="E55" s="5" t="s">
        <v>0</v>
      </c>
      <c r="F55" s="5" t="s">
        <v>32</v>
      </c>
      <c r="G55" s="78" t="s">
        <v>183</v>
      </c>
      <c r="H55" s="79" t="s">
        <v>435</v>
      </c>
      <c r="I55" s="5"/>
      <c r="J55" s="5" t="s">
        <v>49</v>
      </c>
      <c r="K55" s="27"/>
      <c r="L55" s="34" t="s">
        <v>194</v>
      </c>
      <c r="M55" s="34"/>
      <c r="N55" s="7" t="s">
        <v>45</v>
      </c>
      <c r="O55" s="5" t="s">
        <v>42</v>
      </c>
      <c r="P55" s="78" t="s">
        <v>51</v>
      </c>
      <c r="Q55" s="89">
        <v>40389</v>
      </c>
      <c r="R55" s="20" t="s">
        <v>171</v>
      </c>
      <c r="S55" s="159"/>
      <c r="T55" s="238"/>
      <c r="U55" s="4">
        <v>40401</v>
      </c>
      <c r="V55" s="7"/>
      <c r="W55" s="7" t="s">
        <v>44</v>
      </c>
      <c r="X55" s="139" t="s">
        <v>172</v>
      </c>
      <c r="Y55" s="81" t="s">
        <v>48</v>
      </c>
      <c r="Z55" s="81" t="s">
        <v>48</v>
      </c>
      <c r="AA55" s="217">
        <v>1172967.1100000001</v>
      </c>
    </row>
    <row r="56" spans="1:27" ht="25.5" x14ac:dyDescent="0.2">
      <c r="A56" s="1" t="s">
        <v>500</v>
      </c>
      <c r="B56" s="255" t="s">
        <v>213</v>
      </c>
      <c r="C56" s="258" t="str">
        <f t="shared" ca="1" si="0"/>
        <v/>
      </c>
      <c r="D56" s="244" t="s">
        <v>37</v>
      </c>
      <c r="E56" s="5" t="s">
        <v>0</v>
      </c>
      <c r="F56" s="5" t="s">
        <v>28</v>
      </c>
      <c r="G56" s="78" t="s">
        <v>140</v>
      </c>
      <c r="H56" s="79" t="s">
        <v>436</v>
      </c>
      <c r="I56" s="5"/>
      <c r="J56" s="5" t="s">
        <v>49</v>
      </c>
      <c r="K56" s="27"/>
      <c r="L56" s="34" t="s">
        <v>125</v>
      </c>
      <c r="M56" s="34"/>
      <c r="N56" s="7" t="s">
        <v>45</v>
      </c>
      <c r="O56" s="5" t="s">
        <v>42</v>
      </c>
      <c r="P56" s="58" t="s">
        <v>51</v>
      </c>
      <c r="Q56" s="89">
        <v>40375</v>
      </c>
      <c r="R56" s="19" t="s">
        <v>165</v>
      </c>
      <c r="S56" s="159" t="s">
        <v>930</v>
      </c>
      <c r="T56" s="238" t="s">
        <v>930</v>
      </c>
      <c r="U56" s="4">
        <v>40388</v>
      </c>
      <c r="V56" s="7"/>
      <c r="W56" s="7" t="s">
        <v>45</v>
      </c>
      <c r="X56" s="139"/>
      <c r="Y56" s="77" t="s">
        <v>48</v>
      </c>
      <c r="Z56" s="77" t="s">
        <v>48</v>
      </c>
      <c r="AA56" s="217">
        <v>49225</v>
      </c>
    </row>
    <row r="57" spans="1:27" ht="38.25" x14ac:dyDescent="0.2">
      <c r="A57" s="1" t="s">
        <v>499</v>
      </c>
      <c r="B57" s="255" t="s">
        <v>213</v>
      </c>
      <c r="C57" s="258" t="str">
        <f t="shared" ca="1" si="0"/>
        <v/>
      </c>
      <c r="D57" s="244" t="s">
        <v>34</v>
      </c>
      <c r="E57" s="5" t="s">
        <v>0</v>
      </c>
      <c r="F57" s="5" t="s">
        <v>31</v>
      </c>
      <c r="G57" s="78" t="s">
        <v>142</v>
      </c>
      <c r="H57" s="79" t="s">
        <v>437</v>
      </c>
      <c r="I57" s="5"/>
      <c r="J57" s="5" t="s">
        <v>40</v>
      </c>
      <c r="K57" s="27"/>
      <c r="L57" s="34" t="s">
        <v>194</v>
      </c>
      <c r="M57" s="34"/>
      <c r="N57" s="7" t="s">
        <v>45</v>
      </c>
      <c r="O57" s="5" t="s">
        <v>42</v>
      </c>
      <c r="P57" s="58" t="s">
        <v>51</v>
      </c>
      <c r="Q57" s="89">
        <v>40403</v>
      </c>
      <c r="R57" s="19" t="s">
        <v>159</v>
      </c>
      <c r="S57" s="159"/>
      <c r="T57" s="238"/>
      <c r="U57" s="4">
        <v>40427</v>
      </c>
      <c r="V57" s="7"/>
      <c r="W57" s="7" t="s">
        <v>45</v>
      </c>
      <c r="X57" s="139"/>
      <c r="Y57" s="77" t="s">
        <v>48</v>
      </c>
      <c r="Z57" s="77" t="s">
        <v>48</v>
      </c>
      <c r="AA57" s="217">
        <v>546626.5</v>
      </c>
    </row>
    <row r="58" spans="1:27" ht="38.25" x14ac:dyDescent="0.2">
      <c r="A58" s="1" t="s">
        <v>596</v>
      </c>
      <c r="B58" s="255" t="s">
        <v>213</v>
      </c>
      <c r="C58" s="258" t="str">
        <f t="shared" ca="1" si="0"/>
        <v/>
      </c>
      <c r="D58" s="244" t="s">
        <v>36</v>
      </c>
      <c r="E58" s="78" t="s">
        <v>0</v>
      </c>
      <c r="F58" s="5" t="s">
        <v>28</v>
      </c>
      <c r="G58" s="79" t="s">
        <v>1365</v>
      </c>
      <c r="H58" s="79" t="s">
        <v>1366</v>
      </c>
      <c r="I58" s="5"/>
      <c r="J58" s="5" t="s">
        <v>49</v>
      </c>
      <c r="K58" s="27"/>
      <c r="L58" s="34"/>
      <c r="M58" s="34"/>
      <c r="N58" s="7" t="s">
        <v>45</v>
      </c>
      <c r="O58" s="5" t="s">
        <v>41</v>
      </c>
      <c r="P58" s="78" t="s">
        <v>51</v>
      </c>
      <c r="Q58" s="89">
        <v>40402</v>
      </c>
      <c r="R58" s="1" t="s">
        <v>1618</v>
      </c>
      <c r="S58" s="159" t="s">
        <v>1623</v>
      </c>
      <c r="T58" s="238" t="s">
        <v>3209</v>
      </c>
      <c r="U58" s="4">
        <v>40402</v>
      </c>
      <c r="V58" s="7">
        <v>1</v>
      </c>
      <c r="W58" s="7" t="s">
        <v>45</v>
      </c>
      <c r="X58" s="139"/>
      <c r="Y58" s="77" t="s">
        <v>48</v>
      </c>
      <c r="Z58" s="77" t="s">
        <v>48</v>
      </c>
      <c r="AA58" s="217">
        <v>293404</v>
      </c>
    </row>
    <row r="59" spans="1:27" ht="38.25" x14ac:dyDescent="0.2">
      <c r="A59" s="1" t="s">
        <v>498</v>
      </c>
      <c r="B59" s="255" t="s">
        <v>213</v>
      </c>
      <c r="C59" s="258" t="str">
        <f t="shared" ca="1" si="0"/>
        <v/>
      </c>
      <c r="D59" s="244" t="s">
        <v>35</v>
      </c>
      <c r="E59" s="5" t="s">
        <v>0</v>
      </c>
      <c r="F59" s="5" t="s">
        <v>28</v>
      </c>
      <c r="G59" s="78" t="s">
        <v>387</v>
      </c>
      <c r="H59" s="79" t="s">
        <v>438</v>
      </c>
      <c r="I59" s="5"/>
      <c r="J59" s="5" t="s">
        <v>49</v>
      </c>
      <c r="K59" s="27"/>
      <c r="L59" s="34"/>
      <c r="M59" s="34"/>
      <c r="N59" s="7" t="s">
        <v>45</v>
      </c>
      <c r="O59" s="5" t="s">
        <v>42</v>
      </c>
      <c r="P59" s="58" t="s">
        <v>51</v>
      </c>
      <c r="Q59" s="89">
        <v>40401</v>
      </c>
      <c r="R59" s="19" t="s">
        <v>166</v>
      </c>
      <c r="S59" s="159"/>
      <c r="T59" s="238"/>
      <c r="U59" s="4">
        <v>40441</v>
      </c>
      <c r="V59" s="7">
        <v>2</v>
      </c>
      <c r="W59" s="7" t="s">
        <v>45</v>
      </c>
      <c r="X59" s="139"/>
      <c r="Y59" s="77" t="s">
        <v>48</v>
      </c>
      <c r="Z59" s="77" t="s">
        <v>48</v>
      </c>
      <c r="AA59" s="217">
        <v>2448445</v>
      </c>
    </row>
    <row r="60" spans="1:27" ht="38.25" x14ac:dyDescent="0.2">
      <c r="A60" s="1" t="s">
        <v>497</v>
      </c>
      <c r="B60" s="255" t="s">
        <v>213</v>
      </c>
      <c r="C60" s="258" t="str">
        <f t="shared" ca="1" si="0"/>
        <v/>
      </c>
      <c r="D60" s="244" t="s">
        <v>34</v>
      </c>
      <c r="E60" s="5" t="s">
        <v>0</v>
      </c>
      <c r="F60" s="5" t="s">
        <v>31</v>
      </c>
      <c r="G60" s="78" t="s">
        <v>143</v>
      </c>
      <c r="H60" s="79" t="s">
        <v>439</v>
      </c>
      <c r="I60" s="5"/>
      <c r="J60" s="5" t="s">
        <v>49</v>
      </c>
      <c r="K60" s="27"/>
      <c r="L60" s="34" t="s">
        <v>194</v>
      </c>
      <c r="M60" s="34"/>
      <c r="N60" s="7" t="s">
        <v>45</v>
      </c>
      <c r="O60" s="5" t="s">
        <v>42</v>
      </c>
      <c r="P60" s="58" t="s">
        <v>51</v>
      </c>
      <c r="Q60" s="89">
        <v>40400</v>
      </c>
      <c r="R60" s="19" t="s">
        <v>167</v>
      </c>
      <c r="S60" s="159"/>
      <c r="T60" s="238"/>
      <c r="U60" s="82">
        <v>40477</v>
      </c>
      <c r="V60" s="7">
        <v>1</v>
      </c>
      <c r="W60" s="7" t="s">
        <v>45</v>
      </c>
      <c r="X60" s="139"/>
      <c r="Y60" s="77" t="s">
        <v>48</v>
      </c>
      <c r="Z60" s="77" t="s">
        <v>48</v>
      </c>
      <c r="AA60" s="217">
        <v>5472562.4400000004</v>
      </c>
    </row>
    <row r="61" spans="1:27" ht="51" x14ac:dyDescent="0.2">
      <c r="A61" s="1" t="s">
        <v>597</v>
      </c>
      <c r="B61" s="255" t="s">
        <v>213</v>
      </c>
      <c r="C61" s="258" t="str">
        <f t="shared" ca="1" si="0"/>
        <v/>
      </c>
      <c r="D61" s="244" t="s">
        <v>36</v>
      </c>
      <c r="E61" s="58" t="s">
        <v>0</v>
      </c>
      <c r="F61" s="5" t="s">
        <v>31</v>
      </c>
      <c r="G61" s="58" t="s">
        <v>144</v>
      </c>
      <c r="H61" s="79" t="s">
        <v>440</v>
      </c>
      <c r="I61" s="5"/>
      <c r="J61" s="58" t="s">
        <v>40</v>
      </c>
      <c r="K61" s="27"/>
      <c r="L61" s="34"/>
      <c r="M61" s="34"/>
      <c r="N61" s="7" t="s">
        <v>45</v>
      </c>
      <c r="O61" s="5" t="s">
        <v>42</v>
      </c>
      <c r="P61" s="58" t="s">
        <v>51</v>
      </c>
      <c r="Q61" s="89">
        <v>40396</v>
      </c>
      <c r="R61" s="1" t="s">
        <v>188</v>
      </c>
      <c r="S61" s="159" t="s">
        <v>1367</v>
      </c>
      <c r="T61" s="238" t="s">
        <v>1367</v>
      </c>
      <c r="U61" s="4">
        <v>40420</v>
      </c>
      <c r="V61" s="7">
        <v>1</v>
      </c>
      <c r="W61" s="7" t="s">
        <v>45</v>
      </c>
      <c r="X61" s="139"/>
      <c r="Y61" s="77" t="s">
        <v>48</v>
      </c>
      <c r="Z61" s="77" t="s">
        <v>48</v>
      </c>
      <c r="AA61" s="217">
        <v>63850</v>
      </c>
    </row>
    <row r="62" spans="1:27" ht="25.5" x14ac:dyDescent="0.2">
      <c r="A62" s="1" t="s">
        <v>496</v>
      </c>
      <c r="B62" s="255" t="s">
        <v>213</v>
      </c>
      <c r="C62" s="258" t="str">
        <f t="shared" ca="1" si="0"/>
        <v/>
      </c>
      <c r="D62" s="244" t="s">
        <v>35</v>
      </c>
      <c r="E62" s="5" t="s">
        <v>0</v>
      </c>
      <c r="F62" s="5" t="s">
        <v>31</v>
      </c>
      <c r="G62" s="78" t="s">
        <v>64</v>
      </c>
      <c r="H62" s="79" t="s">
        <v>441</v>
      </c>
      <c r="I62" s="5"/>
      <c r="J62" s="5" t="s">
        <v>40</v>
      </c>
      <c r="K62" s="27"/>
      <c r="L62" s="34"/>
      <c r="M62" s="34"/>
      <c r="N62" s="7" t="s">
        <v>45</v>
      </c>
      <c r="O62" s="5" t="s">
        <v>42</v>
      </c>
      <c r="P62" s="58" t="s">
        <v>51</v>
      </c>
      <c r="Q62" s="89">
        <v>40406</v>
      </c>
      <c r="R62" s="19" t="s">
        <v>168</v>
      </c>
      <c r="S62" s="159"/>
      <c r="T62" s="238"/>
      <c r="U62" s="4">
        <v>40438</v>
      </c>
      <c r="V62" s="7"/>
      <c r="W62" s="7" t="s">
        <v>45</v>
      </c>
      <c r="X62" s="139"/>
      <c r="Y62" s="77" t="s">
        <v>48</v>
      </c>
      <c r="Z62" s="77" t="s">
        <v>48</v>
      </c>
      <c r="AA62" s="217">
        <v>79390.5</v>
      </c>
    </row>
    <row r="63" spans="1:27" ht="25.5" x14ac:dyDescent="0.2">
      <c r="A63" s="1" t="s">
        <v>495</v>
      </c>
      <c r="B63" s="255" t="s">
        <v>213</v>
      </c>
      <c r="C63" s="258" t="str">
        <f t="shared" ca="1" si="0"/>
        <v/>
      </c>
      <c r="D63" s="244" t="s">
        <v>153</v>
      </c>
      <c r="E63" s="5" t="s">
        <v>0</v>
      </c>
      <c r="F63" s="5" t="s">
        <v>29</v>
      </c>
      <c r="G63" s="78" t="s">
        <v>149</v>
      </c>
      <c r="H63" s="2" t="s">
        <v>442</v>
      </c>
      <c r="I63" s="2" t="s">
        <v>972</v>
      </c>
      <c r="J63" s="5" t="s">
        <v>40</v>
      </c>
      <c r="K63" s="27"/>
      <c r="L63" s="34" t="s">
        <v>192</v>
      </c>
      <c r="M63" s="34"/>
      <c r="N63" s="7" t="s">
        <v>45</v>
      </c>
      <c r="O63" s="5" t="s">
        <v>42</v>
      </c>
      <c r="P63" s="58" t="s">
        <v>51</v>
      </c>
      <c r="Q63" s="89">
        <v>40408</v>
      </c>
      <c r="R63" s="1" t="s">
        <v>391</v>
      </c>
      <c r="S63" s="159"/>
      <c r="T63" s="238"/>
      <c r="U63" s="4">
        <v>40450</v>
      </c>
      <c r="V63" s="7"/>
      <c r="W63" s="7" t="s">
        <v>45</v>
      </c>
      <c r="X63" s="139"/>
      <c r="Y63" s="77" t="s">
        <v>48</v>
      </c>
      <c r="Z63" s="77" t="s">
        <v>48</v>
      </c>
      <c r="AA63" s="217">
        <v>27269</v>
      </c>
    </row>
    <row r="64" spans="1:27" ht="63.75" x14ac:dyDescent="0.2">
      <c r="A64" s="1" t="s">
        <v>494</v>
      </c>
      <c r="B64" s="255" t="s">
        <v>213</v>
      </c>
      <c r="C64" s="258" t="str">
        <f t="shared" ca="1" si="0"/>
        <v/>
      </c>
      <c r="D64" s="244" t="s">
        <v>37</v>
      </c>
      <c r="E64" s="5" t="s">
        <v>0</v>
      </c>
      <c r="F64" s="5" t="s">
        <v>31</v>
      </c>
      <c r="G64" s="78" t="s">
        <v>64</v>
      </c>
      <c r="H64" s="2" t="s">
        <v>973</v>
      </c>
      <c r="I64" s="2" t="s">
        <v>141</v>
      </c>
      <c r="J64" s="5" t="s">
        <v>40</v>
      </c>
      <c r="K64" s="27"/>
      <c r="L64" s="34" t="s">
        <v>194</v>
      </c>
      <c r="M64" s="34"/>
      <c r="N64" s="7" t="s">
        <v>45</v>
      </c>
      <c r="O64" s="5" t="s">
        <v>42</v>
      </c>
      <c r="P64" s="58" t="s">
        <v>51</v>
      </c>
      <c r="Q64" s="89">
        <v>40422</v>
      </c>
      <c r="R64" s="19" t="s">
        <v>156</v>
      </c>
      <c r="S64" s="159"/>
      <c r="T64" s="238"/>
      <c r="U64" s="4">
        <v>40436</v>
      </c>
      <c r="V64" s="7"/>
      <c r="W64" s="7" t="s">
        <v>45</v>
      </c>
      <c r="X64" s="139"/>
      <c r="Y64" s="77" t="s">
        <v>48</v>
      </c>
      <c r="Z64" s="77" t="s">
        <v>48</v>
      </c>
      <c r="AA64" s="217">
        <v>446672.24</v>
      </c>
    </row>
    <row r="65" spans="1:27" ht="25.5" x14ac:dyDescent="0.2">
      <c r="A65" s="1" t="s">
        <v>493</v>
      </c>
      <c r="B65" s="255" t="s">
        <v>213</v>
      </c>
      <c r="C65" s="258" t="str">
        <f t="shared" ca="1" si="0"/>
        <v/>
      </c>
      <c r="D65" s="241" t="s">
        <v>153</v>
      </c>
      <c r="E65" s="58" t="s">
        <v>0</v>
      </c>
      <c r="F65" s="58" t="s">
        <v>29</v>
      </c>
      <c r="G65" s="58" t="s">
        <v>85</v>
      </c>
      <c r="H65" s="2" t="s">
        <v>443</v>
      </c>
      <c r="I65" s="2" t="s">
        <v>974</v>
      </c>
      <c r="J65" s="58" t="s">
        <v>40</v>
      </c>
      <c r="K65" s="27"/>
      <c r="L65" s="34" t="s">
        <v>192</v>
      </c>
      <c r="M65" s="34"/>
      <c r="N65" s="7" t="s">
        <v>45</v>
      </c>
      <c r="O65" s="5" t="s">
        <v>42</v>
      </c>
      <c r="P65" s="58" t="s">
        <v>51</v>
      </c>
      <c r="Q65" s="89">
        <v>40413</v>
      </c>
      <c r="R65" s="1" t="s">
        <v>390</v>
      </c>
      <c r="S65" s="159"/>
      <c r="T65" s="238"/>
      <c r="U65" s="4">
        <v>40448</v>
      </c>
      <c r="V65" s="7"/>
      <c r="W65" s="7" t="s">
        <v>45</v>
      </c>
      <c r="X65" s="139"/>
      <c r="Y65" s="77" t="s">
        <v>48</v>
      </c>
      <c r="Z65" s="77" t="s">
        <v>48</v>
      </c>
      <c r="AA65" s="217">
        <f>136008.36</f>
        <v>136008.35999999999</v>
      </c>
    </row>
    <row r="66" spans="1:27" ht="38.25" x14ac:dyDescent="0.2">
      <c r="A66" s="1" t="s">
        <v>154</v>
      </c>
      <c r="B66" s="255" t="s">
        <v>213</v>
      </c>
      <c r="C66" s="258" t="str">
        <f t="shared" ca="1" si="0"/>
        <v/>
      </c>
      <c r="D66" s="243" t="s">
        <v>38</v>
      </c>
      <c r="E66" s="5" t="s">
        <v>0</v>
      </c>
      <c r="F66" s="5" t="s">
        <v>29</v>
      </c>
      <c r="G66" s="76" t="s">
        <v>152</v>
      </c>
      <c r="H66" s="76" t="s">
        <v>151</v>
      </c>
      <c r="I66" s="5"/>
      <c r="J66" s="5" t="s">
        <v>40</v>
      </c>
      <c r="K66" s="27"/>
      <c r="L66" s="34"/>
      <c r="M66" s="34"/>
      <c r="N66" s="7" t="s">
        <v>45</v>
      </c>
      <c r="O66" s="5" t="s">
        <v>42</v>
      </c>
      <c r="P66" s="58" t="s">
        <v>51</v>
      </c>
      <c r="Q66" s="89">
        <v>40422</v>
      </c>
      <c r="R66" s="19" t="s">
        <v>155</v>
      </c>
      <c r="S66" s="159"/>
      <c r="T66" s="238"/>
      <c r="U66" s="4">
        <v>40441</v>
      </c>
      <c r="V66" s="7"/>
      <c r="W66" s="7"/>
      <c r="X66" s="139" t="s">
        <v>169</v>
      </c>
      <c r="Y66" s="77" t="s">
        <v>48</v>
      </c>
      <c r="Z66" s="77" t="s">
        <v>48</v>
      </c>
      <c r="AA66" s="217">
        <v>57181.96</v>
      </c>
    </row>
    <row r="67" spans="1:27" ht="63.75" x14ac:dyDescent="0.2">
      <c r="A67" s="1" t="s">
        <v>190</v>
      </c>
      <c r="B67" s="255" t="s">
        <v>213</v>
      </c>
      <c r="C67" s="258" t="str">
        <f t="shared" ca="1" si="0"/>
        <v/>
      </c>
      <c r="D67" s="243" t="s">
        <v>37</v>
      </c>
      <c r="E67" s="5" t="s">
        <v>0</v>
      </c>
      <c r="F67" s="5" t="s">
        <v>29</v>
      </c>
      <c r="G67" s="59" t="s">
        <v>191</v>
      </c>
      <c r="H67" s="2" t="s">
        <v>975</v>
      </c>
      <c r="I67" s="2" t="s">
        <v>976</v>
      </c>
      <c r="J67" s="5" t="s">
        <v>49</v>
      </c>
      <c r="K67" s="27"/>
      <c r="L67" s="34" t="s">
        <v>192</v>
      </c>
      <c r="M67" s="34"/>
      <c r="N67" s="7" t="s">
        <v>45</v>
      </c>
      <c r="O67" s="5" t="s">
        <v>41</v>
      </c>
      <c r="P67" s="60" t="s">
        <v>51</v>
      </c>
      <c r="Q67" s="89">
        <v>40487</v>
      </c>
      <c r="R67" s="21" t="s">
        <v>173</v>
      </c>
      <c r="S67" s="159" t="s">
        <v>937</v>
      </c>
      <c r="T67" s="238" t="s">
        <v>937</v>
      </c>
      <c r="U67" s="61">
        <v>40575</v>
      </c>
      <c r="V67" s="7"/>
      <c r="W67" s="7" t="s">
        <v>45</v>
      </c>
      <c r="X67" s="139"/>
      <c r="Y67" s="62" t="s">
        <v>185</v>
      </c>
      <c r="Z67" s="62" t="s">
        <v>185</v>
      </c>
      <c r="AA67" s="217">
        <v>50400</v>
      </c>
    </row>
    <row r="68" spans="1:27" ht="63.75" x14ac:dyDescent="0.2">
      <c r="A68" s="1" t="s">
        <v>176</v>
      </c>
      <c r="B68" s="255" t="s">
        <v>213</v>
      </c>
      <c r="C68" s="258" t="str">
        <f t="shared" ref="C68:C131" ca="1" si="1">IF(B68="E",IF(ISERROR(DATEDIF(TODAY(),T68,"d")),"Noir",IF(DATEDIF(TODAY(),T68,"d")&lt;31,"Rouge",IF(DATEDIF(TODAY(),T68,"d")&lt;90, "Orange",IF(DATEDIF(TODAY(),T68,"d")&lt;180,"Vert","")))),"")</f>
        <v/>
      </c>
      <c r="D68" s="245" t="s">
        <v>35</v>
      </c>
      <c r="E68" s="59" t="s">
        <v>0</v>
      </c>
      <c r="F68" s="59" t="s">
        <v>29</v>
      </c>
      <c r="G68" s="79" t="s">
        <v>952</v>
      </c>
      <c r="H68" s="2" t="s">
        <v>977</v>
      </c>
      <c r="I68" s="2" t="s">
        <v>978</v>
      </c>
      <c r="J68" s="2" t="s">
        <v>49</v>
      </c>
      <c r="K68" s="27"/>
      <c r="L68" s="34" t="s">
        <v>192</v>
      </c>
      <c r="M68" s="34"/>
      <c r="N68" s="27" t="s">
        <v>45</v>
      </c>
      <c r="O68" s="2" t="s">
        <v>41</v>
      </c>
      <c r="P68" s="79" t="s">
        <v>51</v>
      </c>
      <c r="Q68" s="135">
        <v>40486</v>
      </c>
      <c r="R68" s="20" t="s">
        <v>1621</v>
      </c>
      <c r="S68" s="159" t="s">
        <v>1622</v>
      </c>
      <c r="T68" s="238" t="s">
        <v>3210</v>
      </c>
      <c r="U68" s="3">
        <v>40504</v>
      </c>
      <c r="V68" s="27">
        <v>2</v>
      </c>
      <c r="W68" s="2" t="s">
        <v>45</v>
      </c>
      <c r="X68" s="139"/>
      <c r="Y68" s="83" t="s">
        <v>185</v>
      </c>
      <c r="Z68" s="83" t="s">
        <v>185</v>
      </c>
      <c r="AA68" s="219" t="s">
        <v>1620</v>
      </c>
    </row>
    <row r="69" spans="1:27" ht="63.75" x14ac:dyDescent="0.2">
      <c r="A69" s="1" t="s">
        <v>177</v>
      </c>
      <c r="B69" s="255" t="s">
        <v>213</v>
      </c>
      <c r="C69" s="258" t="str">
        <f t="shared" ca="1" si="1"/>
        <v/>
      </c>
      <c r="D69" s="242" t="s">
        <v>36</v>
      </c>
      <c r="E69" s="79" t="s">
        <v>0</v>
      </c>
      <c r="F69" s="79" t="s">
        <v>29</v>
      </c>
      <c r="G69" s="59" t="s">
        <v>178</v>
      </c>
      <c r="H69" s="2" t="s">
        <v>980</v>
      </c>
      <c r="I69" s="2" t="s">
        <v>979</v>
      </c>
      <c r="J69" s="2" t="s">
        <v>49</v>
      </c>
      <c r="K69" s="27"/>
      <c r="L69" s="34" t="s">
        <v>192</v>
      </c>
      <c r="M69" s="34"/>
      <c r="N69" s="27" t="s">
        <v>45</v>
      </c>
      <c r="O69" s="2" t="s">
        <v>41</v>
      </c>
      <c r="P69" s="79" t="s">
        <v>51</v>
      </c>
      <c r="Q69" s="135">
        <v>40485</v>
      </c>
      <c r="R69" s="20" t="s">
        <v>1616</v>
      </c>
      <c r="S69" s="159" t="s">
        <v>1617</v>
      </c>
      <c r="T69" s="238" t="s">
        <v>3211</v>
      </c>
      <c r="U69" s="85">
        <v>40550</v>
      </c>
      <c r="V69" s="27">
        <v>4</v>
      </c>
      <c r="W69" s="2" t="s">
        <v>45</v>
      </c>
      <c r="X69" s="139"/>
      <c r="Y69" s="83" t="s">
        <v>185</v>
      </c>
      <c r="Z69" s="83" t="s">
        <v>185</v>
      </c>
      <c r="AA69" s="219" t="s">
        <v>1615</v>
      </c>
    </row>
    <row r="70" spans="1:27" ht="102" x14ac:dyDescent="0.2">
      <c r="A70" s="1" t="s">
        <v>179</v>
      </c>
      <c r="B70" s="255" t="s">
        <v>213</v>
      </c>
      <c r="C70" s="258" t="str">
        <f t="shared" ca="1" si="1"/>
        <v/>
      </c>
      <c r="D70" s="242" t="s">
        <v>36</v>
      </c>
      <c r="E70" s="2" t="s">
        <v>3</v>
      </c>
      <c r="F70" s="2" t="s">
        <v>48</v>
      </c>
      <c r="G70" s="2" t="s">
        <v>181</v>
      </c>
      <c r="H70" s="59" t="s">
        <v>180</v>
      </c>
      <c r="I70" s="2"/>
      <c r="J70" s="2" t="s">
        <v>40</v>
      </c>
      <c r="K70" s="27"/>
      <c r="L70" s="34" t="s">
        <v>125</v>
      </c>
      <c r="M70" s="34"/>
      <c r="N70" s="27" t="s">
        <v>45</v>
      </c>
      <c r="O70" s="2" t="s">
        <v>43</v>
      </c>
      <c r="P70" s="79" t="s">
        <v>517</v>
      </c>
      <c r="Q70" s="135">
        <v>40473</v>
      </c>
      <c r="R70" s="20" t="s">
        <v>187</v>
      </c>
      <c r="S70" s="159" t="s">
        <v>907</v>
      </c>
      <c r="T70" s="238" t="s">
        <v>907</v>
      </c>
      <c r="U70" s="85">
        <v>40560</v>
      </c>
      <c r="V70" s="27"/>
      <c r="W70" s="27" t="s">
        <v>44</v>
      </c>
      <c r="X70" s="139" t="s">
        <v>518</v>
      </c>
      <c r="Y70" s="83" t="s">
        <v>185</v>
      </c>
      <c r="Z70" s="83" t="s">
        <v>185</v>
      </c>
      <c r="AA70" s="219">
        <v>76800</v>
      </c>
    </row>
    <row r="71" spans="1:27" ht="25.5" x14ac:dyDescent="0.2">
      <c r="A71" s="1" t="s">
        <v>182</v>
      </c>
      <c r="B71" s="255" t="s">
        <v>213</v>
      </c>
      <c r="C71" s="258" t="str">
        <f t="shared" ca="1" si="1"/>
        <v/>
      </c>
      <c r="D71" s="246" t="s">
        <v>153</v>
      </c>
      <c r="E71" s="2" t="s">
        <v>0</v>
      </c>
      <c r="F71" s="2" t="s">
        <v>31</v>
      </c>
      <c r="G71" s="59" t="s">
        <v>183</v>
      </c>
      <c r="H71" s="2" t="s">
        <v>444</v>
      </c>
      <c r="I71" s="2"/>
      <c r="J71" s="2" t="s">
        <v>40</v>
      </c>
      <c r="K71" s="27"/>
      <c r="L71" s="34"/>
      <c r="M71" s="34"/>
      <c r="N71" s="27" t="s">
        <v>45</v>
      </c>
      <c r="O71" s="2" t="s">
        <v>42</v>
      </c>
      <c r="P71" s="79" t="s">
        <v>51</v>
      </c>
      <c r="Q71" s="135">
        <v>40472</v>
      </c>
      <c r="R71" s="20" t="s">
        <v>188</v>
      </c>
      <c r="S71" s="159"/>
      <c r="T71" s="238"/>
      <c r="U71" s="3">
        <v>40501</v>
      </c>
      <c r="V71" s="27"/>
      <c r="W71" s="27" t="s">
        <v>45</v>
      </c>
      <c r="X71" s="139"/>
      <c r="Y71" s="83" t="s">
        <v>189</v>
      </c>
      <c r="Z71" s="83" t="s">
        <v>185</v>
      </c>
      <c r="AA71" s="219">
        <v>259992.49</v>
      </c>
    </row>
    <row r="72" spans="1:27" ht="38.25" x14ac:dyDescent="0.2">
      <c r="A72" s="1" t="s">
        <v>184</v>
      </c>
      <c r="B72" s="255" t="s">
        <v>213</v>
      </c>
      <c r="C72" s="258" t="str">
        <f t="shared" ca="1" si="1"/>
        <v/>
      </c>
      <c r="D72" s="246" t="s">
        <v>34</v>
      </c>
      <c r="E72" s="2" t="s">
        <v>0</v>
      </c>
      <c r="F72" s="2" t="s">
        <v>31</v>
      </c>
      <c r="G72" s="79" t="s">
        <v>148</v>
      </c>
      <c r="H72" s="2" t="s">
        <v>445</v>
      </c>
      <c r="I72" s="2"/>
      <c r="J72" s="2" t="s">
        <v>40</v>
      </c>
      <c r="K72" s="27"/>
      <c r="L72" s="34" t="s">
        <v>192</v>
      </c>
      <c r="M72" s="34"/>
      <c r="N72" s="27" t="s">
        <v>45</v>
      </c>
      <c r="O72" s="2" t="s">
        <v>42</v>
      </c>
      <c r="P72" s="79" t="s">
        <v>51</v>
      </c>
      <c r="Q72" s="135">
        <v>40472</v>
      </c>
      <c r="R72" s="20" t="s">
        <v>174</v>
      </c>
      <c r="S72" s="159"/>
      <c r="T72" s="238"/>
      <c r="U72" s="3">
        <v>40473</v>
      </c>
      <c r="V72" s="27">
        <v>1</v>
      </c>
      <c r="W72" s="27" t="s">
        <v>45</v>
      </c>
      <c r="X72" s="139"/>
      <c r="Y72" s="83" t="s">
        <v>185</v>
      </c>
      <c r="Z72" s="83" t="s">
        <v>185</v>
      </c>
      <c r="AA72" s="219">
        <v>278294</v>
      </c>
    </row>
    <row r="73" spans="1:27" ht="25.5" x14ac:dyDescent="0.2">
      <c r="A73" s="1" t="s">
        <v>196</v>
      </c>
      <c r="B73" s="255" t="s">
        <v>213</v>
      </c>
      <c r="C73" s="258" t="str">
        <f t="shared" ca="1" si="1"/>
        <v/>
      </c>
      <c r="D73" s="242" t="s">
        <v>34</v>
      </c>
      <c r="E73" s="2" t="s">
        <v>0</v>
      </c>
      <c r="F73" s="2" t="s">
        <v>31</v>
      </c>
      <c r="G73" s="79" t="s">
        <v>142</v>
      </c>
      <c r="H73" s="79" t="s">
        <v>207</v>
      </c>
      <c r="I73" s="2"/>
      <c r="J73" s="2" t="s">
        <v>49</v>
      </c>
      <c r="K73" s="27"/>
      <c r="L73" s="34" t="s">
        <v>192</v>
      </c>
      <c r="M73" s="34"/>
      <c r="N73" s="27" t="s">
        <v>45</v>
      </c>
      <c r="O73" s="2" t="s">
        <v>42</v>
      </c>
      <c r="P73" s="79" t="s">
        <v>51</v>
      </c>
      <c r="Q73" s="135">
        <v>40513</v>
      </c>
      <c r="R73" s="20" t="s">
        <v>208</v>
      </c>
      <c r="S73" s="159"/>
      <c r="T73" s="238"/>
      <c r="U73" s="3">
        <v>40555</v>
      </c>
      <c r="V73" s="27"/>
      <c r="W73" s="27"/>
      <c r="X73" s="139"/>
      <c r="Y73" s="83" t="s">
        <v>185</v>
      </c>
      <c r="Z73" s="83" t="s">
        <v>185</v>
      </c>
      <c r="AA73" s="219">
        <v>82864</v>
      </c>
    </row>
    <row r="74" spans="1:27" ht="38.25" x14ac:dyDescent="0.2">
      <c r="A74" s="1" t="s">
        <v>674</v>
      </c>
      <c r="B74" s="255" t="s">
        <v>213</v>
      </c>
      <c r="C74" s="258" t="str">
        <f t="shared" ca="1" si="1"/>
        <v/>
      </c>
      <c r="D74" s="242" t="s">
        <v>35</v>
      </c>
      <c r="E74" s="2" t="s">
        <v>0</v>
      </c>
      <c r="F74" s="2"/>
      <c r="G74" s="79" t="s">
        <v>384</v>
      </c>
      <c r="H74" s="2" t="s">
        <v>675</v>
      </c>
      <c r="I74" s="2"/>
      <c r="J74" s="2" t="s">
        <v>49</v>
      </c>
      <c r="K74" s="27"/>
      <c r="L74" s="34"/>
      <c r="M74" s="34"/>
      <c r="N74" s="27" t="s">
        <v>45</v>
      </c>
      <c r="O74" s="2" t="s">
        <v>41</v>
      </c>
      <c r="P74" s="2" t="s">
        <v>51</v>
      </c>
      <c r="Q74" s="135">
        <v>40527</v>
      </c>
      <c r="R74" s="1" t="s">
        <v>187</v>
      </c>
      <c r="S74" s="159" t="s">
        <v>888</v>
      </c>
      <c r="T74" s="238" t="s">
        <v>888</v>
      </c>
      <c r="U74" s="3"/>
      <c r="V74" s="27"/>
      <c r="W74" s="27" t="s">
        <v>44</v>
      </c>
      <c r="X74" s="139" t="s">
        <v>1368</v>
      </c>
      <c r="Y74" s="83" t="s">
        <v>185</v>
      </c>
      <c r="Z74" s="83" t="s">
        <v>185</v>
      </c>
      <c r="AA74" s="219"/>
    </row>
    <row r="75" spans="1:27" ht="51" x14ac:dyDescent="0.2">
      <c r="A75" s="1" t="s">
        <v>600</v>
      </c>
      <c r="B75" s="255" t="s">
        <v>213</v>
      </c>
      <c r="C75" s="258" t="str">
        <f t="shared" ca="1" si="1"/>
        <v/>
      </c>
      <c r="D75" s="242" t="s">
        <v>36</v>
      </c>
      <c r="E75" s="2" t="s">
        <v>0</v>
      </c>
      <c r="F75" s="2" t="s">
        <v>28</v>
      </c>
      <c r="G75" s="79" t="s">
        <v>384</v>
      </c>
      <c r="H75" s="124" t="s">
        <v>981</v>
      </c>
      <c r="I75" s="124" t="s">
        <v>1369</v>
      </c>
      <c r="J75" s="2" t="s">
        <v>49</v>
      </c>
      <c r="K75" s="27"/>
      <c r="L75" s="34" t="s">
        <v>195</v>
      </c>
      <c r="M75" s="34"/>
      <c r="N75" s="27" t="s">
        <v>45</v>
      </c>
      <c r="O75" s="2" t="s">
        <v>41</v>
      </c>
      <c r="P75" s="2" t="s">
        <v>51</v>
      </c>
      <c r="Q75" s="135">
        <v>40527</v>
      </c>
      <c r="R75" s="1" t="s">
        <v>187</v>
      </c>
      <c r="S75" s="159" t="s">
        <v>888</v>
      </c>
      <c r="T75" s="238" t="s">
        <v>888</v>
      </c>
      <c r="U75" s="2"/>
      <c r="V75" s="27"/>
      <c r="W75" s="27" t="s">
        <v>44</v>
      </c>
      <c r="X75" s="139" t="s">
        <v>1470</v>
      </c>
      <c r="Y75" s="83" t="s">
        <v>677</v>
      </c>
      <c r="Z75" s="83" t="s">
        <v>677</v>
      </c>
      <c r="AA75" s="219"/>
    </row>
    <row r="76" spans="1:27" ht="51" x14ac:dyDescent="0.2">
      <c r="A76" s="1" t="s">
        <v>197</v>
      </c>
      <c r="B76" s="255" t="s">
        <v>213</v>
      </c>
      <c r="C76" s="258" t="str">
        <f t="shared" ca="1" si="1"/>
        <v/>
      </c>
      <c r="D76" s="242" t="s">
        <v>37</v>
      </c>
      <c r="E76" s="2" t="s">
        <v>0</v>
      </c>
      <c r="F76" s="2" t="s">
        <v>28</v>
      </c>
      <c r="G76" s="79" t="s">
        <v>384</v>
      </c>
      <c r="H76" s="124" t="s">
        <v>983</v>
      </c>
      <c r="I76" s="124" t="s">
        <v>982</v>
      </c>
      <c r="J76" s="2" t="s">
        <v>49</v>
      </c>
      <c r="K76" s="27"/>
      <c r="L76" s="34" t="s">
        <v>195</v>
      </c>
      <c r="M76" s="34"/>
      <c r="N76" s="27" t="s">
        <v>45</v>
      </c>
      <c r="O76" s="2" t="s">
        <v>41</v>
      </c>
      <c r="P76" s="79" t="s">
        <v>51</v>
      </c>
      <c r="Q76" s="135" t="s">
        <v>910</v>
      </c>
      <c r="R76" s="20" t="s">
        <v>187</v>
      </c>
      <c r="S76" s="159" t="s">
        <v>888</v>
      </c>
      <c r="T76" s="238" t="s">
        <v>888</v>
      </c>
      <c r="U76" s="3">
        <v>40681</v>
      </c>
      <c r="V76" s="27"/>
      <c r="W76" s="27" t="s">
        <v>44</v>
      </c>
      <c r="X76" s="139" t="s">
        <v>1368</v>
      </c>
      <c r="Y76" s="83" t="s">
        <v>677</v>
      </c>
      <c r="Z76" s="83" t="s">
        <v>677</v>
      </c>
      <c r="AA76" s="219"/>
    </row>
    <row r="77" spans="1:27" ht="63.75" x14ac:dyDescent="0.2">
      <c r="A77" s="1" t="s">
        <v>200</v>
      </c>
      <c r="B77" s="255" t="s">
        <v>213</v>
      </c>
      <c r="C77" s="258" t="str">
        <f t="shared" ca="1" si="1"/>
        <v/>
      </c>
      <c r="D77" s="245" t="s">
        <v>35</v>
      </c>
      <c r="E77" s="2" t="s">
        <v>0</v>
      </c>
      <c r="F77" s="2" t="s">
        <v>28</v>
      </c>
      <c r="G77" s="2" t="s">
        <v>301</v>
      </c>
      <c r="H77" s="79" t="s">
        <v>1370</v>
      </c>
      <c r="I77" s="2"/>
      <c r="J77" s="2" t="s">
        <v>49</v>
      </c>
      <c r="K77" s="27"/>
      <c r="L77" s="34"/>
      <c r="M77" s="34"/>
      <c r="N77" s="27" t="s">
        <v>45</v>
      </c>
      <c r="O77" s="2" t="s">
        <v>41</v>
      </c>
      <c r="P77" s="2" t="s">
        <v>51</v>
      </c>
      <c r="Q77" s="135">
        <v>40504</v>
      </c>
      <c r="R77" s="1" t="s">
        <v>302</v>
      </c>
      <c r="S77" s="159" t="s">
        <v>889</v>
      </c>
      <c r="T77" s="238" t="s">
        <v>889</v>
      </c>
      <c r="U77" s="3">
        <v>40645</v>
      </c>
      <c r="V77" s="27"/>
      <c r="W77" s="2" t="s">
        <v>45</v>
      </c>
      <c r="X77" s="139"/>
      <c r="Y77" s="33"/>
      <c r="Z77" s="33"/>
      <c r="AA77" s="219">
        <v>65020</v>
      </c>
    </row>
    <row r="78" spans="1:27" x14ac:dyDescent="0.2">
      <c r="A78" s="1" t="s">
        <v>201</v>
      </c>
      <c r="B78" s="255" t="s">
        <v>213</v>
      </c>
      <c r="C78" s="258" t="str">
        <f t="shared" ca="1" si="1"/>
        <v/>
      </c>
      <c r="D78" s="242" t="s">
        <v>38</v>
      </c>
      <c r="E78" s="2" t="s">
        <v>0</v>
      </c>
      <c r="F78" s="2" t="s">
        <v>28</v>
      </c>
      <c r="G78" s="2" t="s">
        <v>301</v>
      </c>
      <c r="H78" s="79" t="s">
        <v>198</v>
      </c>
      <c r="I78" s="2"/>
      <c r="J78" s="2" t="s">
        <v>49</v>
      </c>
      <c r="K78" s="27"/>
      <c r="L78" s="34"/>
      <c r="M78" s="34"/>
      <c r="N78" s="27" t="s">
        <v>45</v>
      </c>
      <c r="O78" s="2" t="s">
        <v>41</v>
      </c>
      <c r="P78" s="2" t="s">
        <v>51</v>
      </c>
      <c r="Q78" s="135">
        <v>40473</v>
      </c>
      <c r="R78" s="1" t="s">
        <v>398</v>
      </c>
      <c r="S78" s="159" t="s">
        <v>879</v>
      </c>
      <c r="T78" s="238" t="s">
        <v>879</v>
      </c>
      <c r="U78" s="3">
        <v>40655</v>
      </c>
      <c r="V78" s="27"/>
      <c r="W78" s="27" t="s">
        <v>45</v>
      </c>
      <c r="X78" s="139"/>
      <c r="Y78" s="33"/>
      <c r="Z78" s="33"/>
      <c r="AA78" s="219">
        <v>131250</v>
      </c>
    </row>
    <row r="79" spans="1:27" ht="25.5" x14ac:dyDescent="0.2">
      <c r="A79" s="1" t="s">
        <v>202</v>
      </c>
      <c r="B79" s="255" t="s">
        <v>213</v>
      </c>
      <c r="C79" s="258" t="str">
        <f t="shared" ca="1" si="1"/>
        <v/>
      </c>
      <c r="D79" s="242" t="s">
        <v>36</v>
      </c>
      <c r="E79" s="2" t="s">
        <v>0</v>
      </c>
      <c r="F79" s="2" t="s">
        <v>29</v>
      </c>
      <c r="G79" s="59" t="s">
        <v>205</v>
      </c>
      <c r="H79" s="59" t="s">
        <v>204</v>
      </c>
      <c r="I79" s="2"/>
      <c r="J79" s="2" t="s">
        <v>40</v>
      </c>
      <c r="K79" s="27"/>
      <c r="L79" s="34"/>
      <c r="M79" s="34"/>
      <c r="N79" s="27" t="s">
        <v>45</v>
      </c>
      <c r="O79" s="2" t="s">
        <v>42</v>
      </c>
      <c r="P79" s="59" t="s">
        <v>51</v>
      </c>
      <c r="Q79" s="135">
        <v>40529</v>
      </c>
      <c r="R79" s="21" t="s">
        <v>206</v>
      </c>
      <c r="S79" s="159"/>
      <c r="T79" s="238"/>
      <c r="U79" s="3">
        <v>40529</v>
      </c>
      <c r="V79" s="27">
        <v>1</v>
      </c>
      <c r="W79" s="27" t="s">
        <v>45</v>
      </c>
      <c r="X79" s="139"/>
      <c r="Y79" s="33"/>
      <c r="Z79" s="33"/>
      <c r="AA79" s="219">
        <v>309000</v>
      </c>
    </row>
    <row r="80" spans="1:27" ht="25.5" x14ac:dyDescent="0.2">
      <c r="A80" s="1" t="s">
        <v>203</v>
      </c>
      <c r="B80" s="255" t="s">
        <v>213</v>
      </c>
      <c r="C80" s="258" t="str">
        <f t="shared" ca="1" si="1"/>
        <v/>
      </c>
      <c r="D80" s="242" t="s">
        <v>38</v>
      </c>
      <c r="E80" s="2" t="s">
        <v>0</v>
      </c>
      <c r="F80" s="2" t="s">
        <v>29</v>
      </c>
      <c r="G80" s="79" t="s">
        <v>209</v>
      </c>
      <c r="H80" s="79" t="s">
        <v>199</v>
      </c>
      <c r="I80" s="2"/>
      <c r="J80" s="2" t="s">
        <v>40</v>
      </c>
      <c r="K80" s="27"/>
      <c r="L80" s="34"/>
      <c r="M80" s="34"/>
      <c r="N80" s="27" t="s">
        <v>45</v>
      </c>
      <c r="O80" s="2" t="s">
        <v>42</v>
      </c>
      <c r="P80" s="79" t="s">
        <v>51</v>
      </c>
      <c r="Q80" s="135">
        <v>40546</v>
      </c>
      <c r="R80" s="20" t="s">
        <v>210</v>
      </c>
      <c r="S80" s="159" t="s">
        <v>884</v>
      </c>
      <c r="T80" s="238" t="s">
        <v>884</v>
      </c>
      <c r="U80" s="2"/>
      <c r="V80" s="27"/>
      <c r="W80" s="2" t="s">
        <v>45</v>
      </c>
      <c r="X80" s="139"/>
      <c r="Y80" s="83" t="s">
        <v>185</v>
      </c>
      <c r="Z80" s="83" t="s">
        <v>185</v>
      </c>
      <c r="AA80" s="219">
        <v>44666</v>
      </c>
    </row>
    <row r="81" spans="1:27" ht="25.5" x14ac:dyDescent="0.2">
      <c r="A81" s="1" t="s">
        <v>218</v>
      </c>
      <c r="B81" s="255" t="s">
        <v>213</v>
      </c>
      <c r="C81" s="258" t="str">
        <f t="shared" ca="1" si="1"/>
        <v/>
      </c>
      <c r="D81" s="245" t="s">
        <v>35</v>
      </c>
      <c r="E81" s="79" t="s">
        <v>3</v>
      </c>
      <c r="F81" s="2"/>
      <c r="G81" s="79" t="s">
        <v>69</v>
      </c>
      <c r="H81" s="79" t="s">
        <v>214</v>
      </c>
      <c r="I81" s="2"/>
      <c r="J81" s="2" t="s">
        <v>40</v>
      </c>
      <c r="K81" s="27"/>
      <c r="L81" s="34" t="s">
        <v>125</v>
      </c>
      <c r="M81" s="34"/>
      <c r="N81" s="27" t="s">
        <v>45</v>
      </c>
      <c r="O81" s="2" t="s">
        <v>43</v>
      </c>
      <c r="P81" s="79" t="s">
        <v>70</v>
      </c>
      <c r="Q81" s="135">
        <v>40586</v>
      </c>
      <c r="R81" s="20" t="s">
        <v>215</v>
      </c>
      <c r="S81" s="159" t="s">
        <v>931</v>
      </c>
      <c r="T81" s="238" t="s">
        <v>931</v>
      </c>
      <c r="U81" s="2"/>
      <c r="V81" s="27">
        <v>1</v>
      </c>
      <c r="W81" s="27" t="s">
        <v>45</v>
      </c>
      <c r="X81" s="139"/>
      <c r="Y81" s="33">
        <v>150000</v>
      </c>
      <c r="Z81" s="33">
        <v>180000</v>
      </c>
      <c r="AA81" s="219">
        <v>193000</v>
      </c>
    </row>
    <row r="82" spans="1:27" ht="25.5" x14ac:dyDescent="0.2">
      <c r="A82" s="1" t="s">
        <v>219</v>
      </c>
      <c r="B82" s="255" t="s">
        <v>213</v>
      </c>
      <c r="C82" s="258" t="str">
        <f t="shared" ca="1" si="1"/>
        <v/>
      </c>
      <c r="D82" s="242" t="s">
        <v>153</v>
      </c>
      <c r="E82" s="2" t="s">
        <v>3</v>
      </c>
      <c r="F82" s="2"/>
      <c r="G82" s="79" t="s">
        <v>226</v>
      </c>
      <c r="H82" s="79" t="s">
        <v>225</v>
      </c>
      <c r="I82" s="2"/>
      <c r="J82" s="2" t="s">
        <v>40</v>
      </c>
      <c r="K82" s="27"/>
      <c r="L82" s="34" t="s">
        <v>193</v>
      </c>
      <c r="M82" s="34"/>
      <c r="N82" s="27" t="s">
        <v>45</v>
      </c>
      <c r="O82" s="2" t="s">
        <v>41</v>
      </c>
      <c r="P82" s="2" t="s">
        <v>279</v>
      </c>
      <c r="Q82" s="135"/>
      <c r="R82" s="20"/>
      <c r="S82" s="159"/>
      <c r="T82" s="238"/>
      <c r="U82" s="2"/>
      <c r="V82" s="27"/>
      <c r="W82" s="2" t="s">
        <v>45</v>
      </c>
      <c r="X82" s="139"/>
      <c r="Y82" s="33"/>
      <c r="Z82" s="33"/>
      <c r="AA82" s="219">
        <v>8190</v>
      </c>
    </row>
    <row r="83" spans="1:27" ht="25.5" x14ac:dyDescent="0.2">
      <c r="A83" s="1" t="s">
        <v>598</v>
      </c>
      <c r="B83" s="255" t="s">
        <v>213</v>
      </c>
      <c r="C83" s="258" t="str">
        <f t="shared" ca="1" si="1"/>
        <v/>
      </c>
      <c r="D83" s="242" t="s">
        <v>36</v>
      </c>
      <c r="E83" s="2" t="s">
        <v>0</v>
      </c>
      <c r="F83" s="2" t="s">
        <v>29</v>
      </c>
      <c r="G83" s="79" t="s">
        <v>216</v>
      </c>
      <c r="H83" s="79" t="s">
        <v>446</v>
      </c>
      <c r="I83" s="2"/>
      <c r="J83" s="2" t="s">
        <v>40</v>
      </c>
      <c r="K83" s="27"/>
      <c r="L83" s="34" t="s">
        <v>192</v>
      </c>
      <c r="M83" s="34"/>
      <c r="N83" s="27" t="s">
        <v>45</v>
      </c>
      <c r="O83" s="2" t="s">
        <v>42</v>
      </c>
      <c r="P83" s="2" t="s">
        <v>51</v>
      </c>
      <c r="Q83" s="135">
        <v>40610</v>
      </c>
      <c r="R83" s="20" t="s">
        <v>217</v>
      </c>
      <c r="S83" s="159"/>
      <c r="T83" s="238"/>
      <c r="U83" s="3">
        <v>40638</v>
      </c>
      <c r="V83" s="27">
        <v>2</v>
      </c>
      <c r="W83" s="27" t="s">
        <v>45</v>
      </c>
      <c r="X83" s="139"/>
      <c r="Y83" s="33"/>
      <c r="Z83" s="33"/>
      <c r="AA83" s="219">
        <v>51915</v>
      </c>
    </row>
    <row r="84" spans="1:27" ht="25.5" x14ac:dyDescent="0.2">
      <c r="A84" s="1" t="s">
        <v>599</v>
      </c>
      <c r="B84" s="255" t="s">
        <v>213</v>
      </c>
      <c r="C84" s="258" t="str">
        <f t="shared" ca="1" si="1"/>
        <v/>
      </c>
      <c r="D84" s="242" t="s">
        <v>36</v>
      </c>
      <c r="E84" s="2" t="s">
        <v>0</v>
      </c>
      <c r="F84" s="2" t="s">
        <v>31</v>
      </c>
      <c r="G84" s="79" t="s">
        <v>223</v>
      </c>
      <c r="H84" s="79" t="s">
        <v>222</v>
      </c>
      <c r="I84" s="2"/>
      <c r="J84" s="2" t="s">
        <v>40</v>
      </c>
      <c r="K84" s="27"/>
      <c r="L84" s="34" t="s">
        <v>193</v>
      </c>
      <c r="M84" s="34"/>
      <c r="N84" s="27" t="s">
        <v>45</v>
      </c>
      <c r="O84" s="2" t="s">
        <v>43</v>
      </c>
      <c r="P84" s="2"/>
      <c r="Q84" s="27"/>
      <c r="R84" s="1"/>
      <c r="S84" s="159"/>
      <c r="T84" s="238"/>
      <c r="U84" s="2"/>
      <c r="V84" s="27"/>
      <c r="W84" s="2"/>
      <c r="X84" s="139"/>
      <c r="Y84" s="33"/>
      <c r="Z84" s="33"/>
      <c r="AA84" s="219"/>
    </row>
    <row r="85" spans="1:27" ht="38.25" x14ac:dyDescent="0.2">
      <c r="A85" s="1" t="s">
        <v>220</v>
      </c>
      <c r="B85" s="255" t="s">
        <v>213</v>
      </c>
      <c r="C85" s="258" t="str">
        <f t="shared" ca="1" si="1"/>
        <v/>
      </c>
      <c r="D85" s="242" t="s">
        <v>35</v>
      </c>
      <c r="E85" s="79" t="s">
        <v>0</v>
      </c>
      <c r="F85" s="79" t="s">
        <v>29</v>
      </c>
      <c r="G85" s="79" t="s">
        <v>50</v>
      </c>
      <c r="H85" s="79" t="s">
        <v>224</v>
      </c>
      <c r="I85" s="2"/>
      <c r="J85" s="79" t="s">
        <v>40</v>
      </c>
      <c r="K85" s="27"/>
      <c r="L85" s="34" t="s">
        <v>193</v>
      </c>
      <c r="M85" s="34"/>
      <c r="N85" s="27" t="s">
        <v>45</v>
      </c>
      <c r="O85" s="2" t="s">
        <v>42</v>
      </c>
      <c r="P85" s="79" t="s">
        <v>51</v>
      </c>
      <c r="Q85" s="135">
        <v>40591</v>
      </c>
      <c r="R85" s="20" t="s">
        <v>221</v>
      </c>
      <c r="S85" s="159"/>
      <c r="T85" s="238"/>
      <c r="U85" s="2"/>
      <c r="V85" s="27"/>
      <c r="W85" s="2"/>
      <c r="X85" s="139"/>
      <c r="Y85" s="33"/>
      <c r="Z85" s="33"/>
      <c r="AA85" s="219">
        <v>6250</v>
      </c>
    </row>
    <row r="86" spans="1:27" ht="25.5" x14ac:dyDescent="0.2">
      <c r="A86" s="1" t="s">
        <v>227</v>
      </c>
      <c r="B86" s="255" t="s">
        <v>213</v>
      </c>
      <c r="C86" s="258" t="str">
        <f t="shared" ca="1" si="1"/>
        <v/>
      </c>
      <c r="D86" s="242" t="s">
        <v>34</v>
      </c>
      <c r="E86" s="2" t="s">
        <v>0</v>
      </c>
      <c r="F86" s="2" t="s">
        <v>31</v>
      </c>
      <c r="G86" s="2" t="s">
        <v>229</v>
      </c>
      <c r="H86" s="2" t="s">
        <v>228</v>
      </c>
      <c r="I86" s="2"/>
      <c r="J86" s="2" t="s">
        <v>40</v>
      </c>
      <c r="K86" s="27"/>
      <c r="L86" s="87" t="s">
        <v>193</v>
      </c>
      <c r="M86" s="87"/>
      <c r="N86" s="27" t="s">
        <v>45</v>
      </c>
      <c r="O86" s="2" t="s">
        <v>41</v>
      </c>
      <c r="P86" s="2" t="s">
        <v>51</v>
      </c>
      <c r="Q86" s="135">
        <v>40598</v>
      </c>
      <c r="R86" s="1"/>
      <c r="S86" s="159"/>
      <c r="T86" s="238"/>
      <c r="U86" s="2"/>
      <c r="V86" s="27"/>
      <c r="W86" s="2"/>
      <c r="X86" s="139"/>
      <c r="Y86" s="33"/>
      <c r="Z86" s="33"/>
      <c r="AA86" s="219">
        <v>8955.5</v>
      </c>
    </row>
    <row r="87" spans="1:27" ht="38.25" x14ac:dyDescent="0.2">
      <c r="A87" s="1" t="s">
        <v>256</v>
      </c>
      <c r="B87" s="255" t="s">
        <v>213</v>
      </c>
      <c r="C87" s="258" t="str">
        <f t="shared" ca="1" si="1"/>
        <v/>
      </c>
      <c r="D87" s="242" t="s">
        <v>37</v>
      </c>
      <c r="E87" s="2" t="s">
        <v>1</v>
      </c>
      <c r="F87" s="2" t="s">
        <v>24</v>
      </c>
      <c r="G87" s="2" t="s">
        <v>269</v>
      </c>
      <c r="H87" s="2" t="s">
        <v>268</v>
      </c>
      <c r="I87" s="2"/>
      <c r="J87" s="2" t="s">
        <v>40</v>
      </c>
      <c r="K87" s="27"/>
      <c r="L87" s="34" t="s">
        <v>125</v>
      </c>
      <c r="M87" s="34"/>
      <c r="N87" s="27" t="s">
        <v>45</v>
      </c>
      <c r="O87" s="2" t="s">
        <v>41</v>
      </c>
      <c r="P87" s="2" t="s">
        <v>51</v>
      </c>
      <c r="Q87" s="135">
        <v>40611</v>
      </c>
      <c r="R87" s="1" t="s">
        <v>270</v>
      </c>
      <c r="S87" s="159" t="s">
        <v>934</v>
      </c>
      <c r="T87" s="238" t="s">
        <v>934</v>
      </c>
      <c r="U87" s="3">
        <v>40666</v>
      </c>
      <c r="V87" s="27"/>
      <c r="W87" s="27" t="s">
        <v>45</v>
      </c>
      <c r="X87" s="139"/>
      <c r="Y87" s="33"/>
      <c r="Z87" s="33"/>
      <c r="AA87" s="219">
        <v>103575</v>
      </c>
    </row>
    <row r="88" spans="1:27" ht="38.25" x14ac:dyDescent="0.2">
      <c r="A88" s="1" t="s">
        <v>601</v>
      </c>
      <c r="B88" s="255" t="s">
        <v>213</v>
      </c>
      <c r="C88" s="258" t="str">
        <f t="shared" ca="1" si="1"/>
        <v/>
      </c>
      <c r="D88" s="242" t="s">
        <v>36</v>
      </c>
      <c r="E88" s="2" t="s">
        <v>0</v>
      </c>
      <c r="F88" s="2" t="s">
        <v>31</v>
      </c>
      <c r="G88" s="2" t="s">
        <v>260</v>
      </c>
      <c r="H88" s="2" t="s">
        <v>259</v>
      </c>
      <c r="I88" s="2"/>
      <c r="J88" s="2" t="s">
        <v>49</v>
      </c>
      <c r="K88" s="27"/>
      <c r="L88" s="34" t="s">
        <v>125</v>
      </c>
      <c r="M88" s="34"/>
      <c r="N88" s="27" t="s">
        <v>45</v>
      </c>
      <c r="O88" s="2" t="s">
        <v>43</v>
      </c>
      <c r="P88" s="2" t="s">
        <v>1371</v>
      </c>
      <c r="Q88" s="135">
        <v>40632</v>
      </c>
      <c r="R88" s="1" t="s">
        <v>261</v>
      </c>
      <c r="S88" s="159" t="s">
        <v>913</v>
      </c>
      <c r="T88" s="238" t="s">
        <v>913</v>
      </c>
      <c r="U88" s="3"/>
      <c r="V88" s="27">
        <v>1</v>
      </c>
      <c r="W88" s="27" t="s">
        <v>44</v>
      </c>
      <c r="X88" s="139" t="s">
        <v>1373</v>
      </c>
      <c r="Y88" s="84" t="s">
        <v>677</v>
      </c>
      <c r="Z88" s="84" t="s">
        <v>677</v>
      </c>
      <c r="AA88" s="219">
        <v>87980</v>
      </c>
    </row>
    <row r="89" spans="1:27" ht="38.25" x14ac:dyDescent="0.2">
      <c r="A89" s="1" t="s">
        <v>257</v>
      </c>
      <c r="B89" s="255" t="s">
        <v>213</v>
      </c>
      <c r="C89" s="258" t="str">
        <f t="shared" ca="1" si="1"/>
        <v/>
      </c>
      <c r="D89" s="242" t="s">
        <v>38</v>
      </c>
      <c r="E89" s="2" t="s">
        <v>3</v>
      </c>
      <c r="F89" s="2" t="s">
        <v>31</v>
      </c>
      <c r="G89" s="2" t="s">
        <v>263</v>
      </c>
      <c r="H89" s="2" t="s">
        <v>262</v>
      </c>
      <c r="I89" s="2"/>
      <c r="J89" s="2" t="s">
        <v>49</v>
      </c>
      <c r="K89" s="27"/>
      <c r="L89" s="34" t="s">
        <v>125</v>
      </c>
      <c r="M89" s="34"/>
      <c r="N89" s="27" t="s">
        <v>45</v>
      </c>
      <c r="O89" s="2" t="s">
        <v>43</v>
      </c>
      <c r="P89" s="2" t="s">
        <v>51</v>
      </c>
      <c r="Q89" s="135">
        <v>40627</v>
      </c>
      <c r="R89" s="1" t="s">
        <v>261</v>
      </c>
      <c r="S89" s="159" t="s">
        <v>1130</v>
      </c>
      <c r="T89" s="238" t="s">
        <v>3212</v>
      </c>
      <c r="U89" s="3">
        <v>42453</v>
      </c>
      <c r="V89" s="27"/>
      <c r="W89" s="27" t="s">
        <v>44</v>
      </c>
      <c r="X89" s="139" t="s">
        <v>447</v>
      </c>
      <c r="Y89" s="84" t="s">
        <v>677</v>
      </c>
      <c r="Z89" s="84" t="s">
        <v>677</v>
      </c>
      <c r="AA89" s="219">
        <v>51362.5</v>
      </c>
    </row>
    <row r="90" spans="1:27" ht="51" x14ac:dyDescent="0.2">
      <c r="A90" s="1" t="s">
        <v>258</v>
      </c>
      <c r="B90" s="255" t="s">
        <v>213</v>
      </c>
      <c r="C90" s="258" t="str">
        <f t="shared" ca="1" si="1"/>
        <v/>
      </c>
      <c r="D90" s="242" t="s">
        <v>35</v>
      </c>
      <c r="E90" s="2" t="s">
        <v>0</v>
      </c>
      <c r="F90" s="2" t="s">
        <v>28</v>
      </c>
      <c r="G90" s="2" t="s">
        <v>265</v>
      </c>
      <c r="H90" s="2" t="s">
        <v>448</v>
      </c>
      <c r="I90" s="2"/>
      <c r="J90" s="2" t="s">
        <v>40</v>
      </c>
      <c r="K90" s="27"/>
      <c r="L90" s="34" t="s">
        <v>193</v>
      </c>
      <c r="M90" s="34"/>
      <c r="N90" s="27" t="s">
        <v>45</v>
      </c>
      <c r="O90" s="2" t="s">
        <v>42</v>
      </c>
      <c r="P90" s="2" t="s">
        <v>51</v>
      </c>
      <c r="Q90" s="135">
        <v>40625</v>
      </c>
      <c r="R90" s="1" t="s">
        <v>221</v>
      </c>
      <c r="S90" s="159"/>
      <c r="T90" s="238"/>
      <c r="U90" s="2"/>
      <c r="V90" s="27"/>
      <c r="W90" s="2"/>
      <c r="X90" s="139"/>
      <c r="Y90" s="33"/>
      <c r="Z90" s="33"/>
      <c r="AA90" s="219">
        <v>11040</v>
      </c>
    </row>
    <row r="91" spans="1:27" ht="63.75" x14ac:dyDescent="0.2">
      <c r="A91" s="1" t="s">
        <v>266</v>
      </c>
      <c r="B91" s="255" t="s">
        <v>213</v>
      </c>
      <c r="C91" s="258" t="str">
        <f t="shared" ca="1" si="1"/>
        <v/>
      </c>
      <c r="D91" s="242" t="s">
        <v>36</v>
      </c>
      <c r="E91" s="2" t="s">
        <v>3</v>
      </c>
      <c r="F91" s="2"/>
      <c r="G91" s="2" t="s">
        <v>271</v>
      </c>
      <c r="H91" s="2" t="s">
        <v>274</v>
      </c>
      <c r="I91" s="2"/>
      <c r="J91" s="2" t="s">
        <v>40</v>
      </c>
      <c r="K91" s="27"/>
      <c r="L91" s="34" t="s">
        <v>125</v>
      </c>
      <c r="M91" s="34"/>
      <c r="N91" s="27" t="s">
        <v>45</v>
      </c>
      <c r="O91" s="2" t="s">
        <v>43</v>
      </c>
      <c r="P91" s="2" t="s">
        <v>330</v>
      </c>
      <c r="Q91" s="27" t="s">
        <v>289</v>
      </c>
      <c r="R91" s="1" t="s">
        <v>261</v>
      </c>
      <c r="S91" s="159"/>
      <c r="T91" s="238"/>
      <c r="U91" s="2"/>
      <c r="V91" s="27"/>
      <c r="W91" s="2" t="s">
        <v>45</v>
      </c>
      <c r="X91" s="139"/>
      <c r="Y91" s="33"/>
      <c r="Z91" s="33"/>
      <c r="AA91" s="221"/>
    </row>
    <row r="92" spans="1:27" ht="63.75" x14ac:dyDescent="0.2">
      <c r="A92" s="1" t="s">
        <v>267</v>
      </c>
      <c r="B92" s="255" t="s">
        <v>213</v>
      </c>
      <c r="C92" s="258" t="str">
        <f t="shared" ca="1" si="1"/>
        <v/>
      </c>
      <c r="D92" s="242" t="s">
        <v>34</v>
      </c>
      <c r="E92" s="2" t="s">
        <v>3</v>
      </c>
      <c r="F92" s="2"/>
      <c r="G92" s="2" t="s">
        <v>272</v>
      </c>
      <c r="H92" s="2" t="s">
        <v>275</v>
      </c>
      <c r="I92" s="2"/>
      <c r="J92" s="2" t="s">
        <v>49</v>
      </c>
      <c r="K92" s="27"/>
      <c r="L92" s="34" t="s">
        <v>125</v>
      </c>
      <c r="M92" s="34"/>
      <c r="N92" s="27" t="s">
        <v>45</v>
      </c>
      <c r="O92" s="2" t="s">
        <v>43</v>
      </c>
      <c r="P92" s="2" t="s">
        <v>533</v>
      </c>
      <c r="Q92" s="27" t="s">
        <v>289</v>
      </c>
      <c r="R92" s="1" t="s">
        <v>217</v>
      </c>
      <c r="S92" s="159"/>
      <c r="T92" s="238"/>
      <c r="U92" s="2"/>
      <c r="V92" s="27"/>
      <c r="W92" s="2"/>
      <c r="X92" s="139"/>
      <c r="Y92" s="33"/>
      <c r="Z92" s="33"/>
      <c r="AA92" s="221"/>
    </row>
    <row r="93" spans="1:27" ht="25.5" x14ac:dyDescent="0.2">
      <c r="A93" s="1" t="s">
        <v>481</v>
      </c>
      <c r="B93" s="255" t="s">
        <v>213</v>
      </c>
      <c r="C93" s="258" t="str">
        <f t="shared" ca="1" si="1"/>
        <v/>
      </c>
      <c r="D93" s="242" t="s">
        <v>35</v>
      </c>
      <c r="E93" s="2" t="s">
        <v>1</v>
      </c>
      <c r="F93" s="2" t="s">
        <v>24</v>
      </c>
      <c r="G93" s="2" t="s">
        <v>264</v>
      </c>
      <c r="H93" s="2" t="s">
        <v>449</v>
      </c>
      <c r="I93" s="2"/>
      <c r="J93" s="2" t="s">
        <v>40</v>
      </c>
      <c r="K93" s="27"/>
      <c r="L93" s="34" t="s">
        <v>193</v>
      </c>
      <c r="M93" s="34"/>
      <c r="N93" s="27" t="s">
        <v>45</v>
      </c>
      <c r="O93" s="2" t="s">
        <v>41</v>
      </c>
      <c r="P93" s="2" t="s">
        <v>245</v>
      </c>
      <c r="Q93" s="135">
        <v>40575</v>
      </c>
      <c r="R93" s="1" t="s">
        <v>217</v>
      </c>
      <c r="S93" s="159"/>
      <c r="T93" s="238"/>
      <c r="U93" s="2"/>
      <c r="V93" s="27"/>
      <c r="W93" s="2"/>
      <c r="X93" s="139"/>
      <c r="Y93" s="33"/>
      <c r="Z93" s="33"/>
      <c r="AA93" s="221">
        <v>7000</v>
      </c>
    </row>
    <row r="94" spans="1:27" ht="25.5" x14ac:dyDescent="0.2">
      <c r="A94" s="1" t="s">
        <v>276</v>
      </c>
      <c r="B94" s="255" t="s">
        <v>213</v>
      </c>
      <c r="C94" s="258" t="str">
        <f t="shared" ca="1" si="1"/>
        <v/>
      </c>
      <c r="D94" s="241" t="s">
        <v>35</v>
      </c>
      <c r="E94" s="5" t="s">
        <v>3</v>
      </c>
      <c r="F94" s="5" t="s">
        <v>31</v>
      </c>
      <c r="G94" s="2" t="s">
        <v>226</v>
      </c>
      <c r="H94" s="2" t="s">
        <v>277</v>
      </c>
      <c r="I94" s="5"/>
      <c r="J94" s="5" t="s">
        <v>40</v>
      </c>
      <c r="K94" s="27"/>
      <c r="L94" s="34" t="s">
        <v>193</v>
      </c>
      <c r="M94" s="34"/>
      <c r="N94" s="7" t="s">
        <v>45</v>
      </c>
      <c r="O94" s="5" t="s">
        <v>41</v>
      </c>
      <c r="P94" s="5" t="s">
        <v>245</v>
      </c>
      <c r="Q94" s="89">
        <v>40619</v>
      </c>
      <c r="R94" s="1" t="s">
        <v>278</v>
      </c>
      <c r="S94" s="159"/>
      <c r="T94" s="238"/>
      <c r="U94" s="4">
        <v>40630</v>
      </c>
      <c r="V94" s="7"/>
      <c r="W94" s="5"/>
      <c r="X94" s="139"/>
      <c r="Y94" s="14"/>
      <c r="Z94" s="14"/>
      <c r="AA94" s="222">
        <v>5990</v>
      </c>
    </row>
    <row r="95" spans="1:27" ht="25.5" x14ac:dyDescent="0.2">
      <c r="A95" s="1" t="s">
        <v>280</v>
      </c>
      <c r="B95" s="255" t="s">
        <v>213</v>
      </c>
      <c r="C95" s="258" t="str">
        <f t="shared" ca="1" si="1"/>
        <v/>
      </c>
      <c r="D95" s="241" t="s">
        <v>35</v>
      </c>
      <c r="E95" s="5" t="s">
        <v>3</v>
      </c>
      <c r="F95" s="5"/>
      <c r="G95" s="5" t="s">
        <v>282</v>
      </c>
      <c r="H95" s="2" t="s">
        <v>281</v>
      </c>
      <c r="I95" s="5"/>
      <c r="J95" s="5" t="s">
        <v>40</v>
      </c>
      <c r="K95" s="27"/>
      <c r="L95" s="34" t="s">
        <v>193</v>
      </c>
      <c r="M95" s="34"/>
      <c r="N95" s="7" t="s">
        <v>45</v>
      </c>
      <c r="O95" s="5" t="s">
        <v>43</v>
      </c>
      <c r="P95" s="5" t="s">
        <v>536</v>
      </c>
      <c r="Q95" s="89">
        <v>40632</v>
      </c>
      <c r="R95" s="1" t="s">
        <v>283</v>
      </c>
      <c r="S95" s="159"/>
      <c r="T95" s="238"/>
      <c r="U95" s="5"/>
      <c r="V95" s="7"/>
      <c r="W95" s="5"/>
      <c r="X95" s="139"/>
      <c r="Y95" s="14"/>
      <c r="Z95" s="14"/>
      <c r="AA95" s="222"/>
    </row>
    <row r="96" spans="1:27" ht="38.25" x14ac:dyDescent="0.2">
      <c r="A96" s="1" t="s">
        <v>284</v>
      </c>
      <c r="B96" s="255" t="s">
        <v>213</v>
      </c>
      <c r="C96" s="258" t="str">
        <f t="shared" ca="1" si="1"/>
        <v/>
      </c>
      <c r="D96" s="241" t="s">
        <v>153</v>
      </c>
      <c r="E96" s="5" t="s">
        <v>0</v>
      </c>
      <c r="F96" s="5" t="s">
        <v>29</v>
      </c>
      <c r="G96" s="71" t="s">
        <v>286</v>
      </c>
      <c r="H96" s="2" t="s">
        <v>285</v>
      </c>
      <c r="I96" s="5"/>
      <c r="J96" s="5" t="s">
        <v>40</v>
      </c>
      <c r="K96" s="27"/>
      <c r="L96" s="34" t="s">
        <v>193</v>
      </c>
      <c r="M96" s="34"/>
      <c r="N96" s="7" t="s">
        <v>45</v>
      </c>
      <c r="O96" s="5" t="s">
        <v>42</v>
      </c>
      <c r="P96" s="5" t="s">
        <v>51</v>
      </c>
      <c r="Q96" s="89">
        <v>40625</v>
      </c>
      <c r="R96" s="1" t="s">
        <v>318</v>
      </c>
      <c r="S96" s="159"/>
      <c r="T96" s="238"/>
      <c r="U96" s="5"/>
      <c r="V96" s="7"/>
      <c r="W96" s="5" t="s">
        <v>45</v>
      </c>
      <c r="X96" s="139"/>
      <c r="Y96" s="14"/>
      <c r="Z96" s="14"/>
      <c r="AA96" s="222"/>
    </row>
    <row r="97" spans="1:27" ht="51" x14ac:dyDescent="0.2">
      <c r="A97" s="1" t="s">
        <v>491</v>
      </c>
      <c r="B97" s="255" t="s">
        <v>213</v>
      </c>
      <c r="C97" s="258" t="str">
        <f t="shared" ca="1" si="1"/>
        <v/>
      </c>
      <c r="D97" s="241" t="s">
        <v>35</v>
      </c>
      <c r="E97" s="5" t="s">
        <v>0</v>
      </c>
      <c r="F97" s="5" t="s">
        <v>29</v>
      </c>
      <c r="G97" s="2" t="s">
        <v>384</v>
      </c>
      <c r="H97" s="2" t="s">
        <v>290</v>
      </c>
      <c r="I97" s="5"/>
      <c r="J97" s="5" t="s">
        <v>40</v>
      </c>
      <c r="K97" s="27"/>
      <c r="L97" s="34"/>
      <c r="M97" s="34"/>
      <c r="N97" s="7" t="s">
        <v>44</v>
      </c>
      <c r="O97" s="5" t="s">
        <v>41</v>
      </c>
      <c r="P97" s="5" t="s">
        <v>245</v>
      </c>
      <c r="Q97" s="89">
        <v>40653</v>
      </c>
      <c r="R97" s="1" t="s">
        <v>527</v>
      </c>
      <c r="S97" s="159"/>
      <c r="T97" s="238"/>
      <c r="U97" s="5"/>
      <c r="V97" s="7"/>
      <c r="W97" s="5" t="s">
        <v>45</v>
      </c>
      <c r="X97" s="139"/>
      <c r="Y97" s="14"/>
      <c r="Z97" s="14"/>
      <c r="AA97" s="217">
        <v>4645.57</v>
      </c>
    </row>
    <row r="98" spans="1:27" ht="38.25" x14ac:dyDescent="0.2">
      <c r="A98" s="1" t="s">
        <v>291</v>
      </c>
      <c r="B98" s="255" t="s">
        <v>213</v>
      </c>
      <c r="C98" s="258" t="str">
        <f t="shared" ca="1" si="1"/>
        <v/>
      </c>
      <c r="D98" s="241" t="s">
        <v>37</v>
      </c>
      <c r="E98" s="5" t="s">
        <v>0</v>
      </c>
      <c r="F98" s="5" t="s">
        <v>28</v>
      </c>
      <c r="G98" s="2" t="s">
        <v>293</v>
      </c>
      <c r="H98" s="2" t="s">
        <v>292</v>
      </c>
      <c r="I98" s="5"/>
      <c r="J98" s="5" t="s">
        <v>40</v>
      </c>
      <c r="K98" s="27"/>
      <c r="L98" s="34"/>
      <c r="M98" s="34"/>
      <c r="N98" s="7" t="s">
        <v>45</v>
      </c>
      <c r="O98" s="5" t="s">
        <v>43</v>
      </c>
      <c r="P98" s="5" t="s">
        <v>51</v>
      </c>
      <c r="Q98" s="89">
        <v>40663</v>
      </c>
      <c r="R98" s="1" t="s">
        <v>248</v>
      </c>
      <c r="S98" s="159"/>
      <c r="T98" s="238"/>
      <c r="U98" s="5"/>
      <c r="V98" s="7">
        <v>2</v>
      </c>
      <c r="W98" s="7" t="s">
        <v>45</v>
      </c>
      <c r="X98" s="139"/>
      <c r="Y98" s="14"/>
      <c r="Z98" s="14"/>
      <c r="AA98" s="222">
        <v>68824</v>
      </c>
    </row>
    <row r="99" spans="1:27" ht="25.5" x14ac:dyDescent="0.2">
      <c r="A99" s="1" t="s">
        <v>294</v>
      </c>
      <c r="B99" s="255" t="s">
        <v>213</v>
      </c>
      <c r="C99" s="258" t="str">
        <f t="shared" ca="1" si="1"/>
        <v/>
      </c>
      <c r="D99" s="241" t="s">
        <v>35</v>
      </c>
      <c r="E99" s="5" t="s">
        <v>0</v>
      </c>
      <c r="F99" s="5" t="s">
        <v>28</v>
      </c>
      <c r="G99" s="5" t="s">
        <v>296</v>
      </c>
      <c r="H99" s="2" t="s">
        <v>295</v>
      </c>
      <c r="I99" s="5"/>
      <c r="J99" s="5" t="s">
        <v>40</v>
      </c>
      <c r="K99" s="27"/>
      <c r="L99" s="34" t="s">
        <v>193</v>
      </c>
      <c r="M99" s="34"/>
      <c r="N99" s="7" t="s">
        <v>45</v>
      </c>
      <c r="O99" s="5" t="s">
        <v>41</v>
      </c>
      <c r="P99" s="5" t="s">
        <v>51</v>
      </c>
      <c r="Q99" s="89">
        <v>40652</v>
      </c>
      <c r="R99" s="1" t="s">
        <v>300</v>
      </c>
      <c r="S99" s="159" t="s">
        <v>895</v>
      </c>
      <c r="T99" s="238" t="s">
        <v>895</v>
      </c>
      <c r="U99" s="5"/>
      <c r="V99" s="7"/>
      <c r="W99" s="5"/>
      <c r="X99" s="139"/>
      <c r="Y99" s="14"/>
      <c r="Z99" s="14"/>
      <c r="AA99" s="217">
        <v>5565</v>
      </c>
    </row>
    <row r="100" spans="1:27" ht="38.25" x14ac:dyDescent="0.2">
      <c r="A100" s="1" t="s">
        <v>932</v>
      </c>
      <c r="B100" s="255" t="s">
        <v>213</v>
      </c>
      <c r="C100" s="258" t="str">
        <f t="shared" ca="1" si="1"/>
        <v/>
      </c>
      <c r="D100" s="241" t="s">
        <v>35</v>
      </c>
      <c r="E100" s="5" t="s">
        <v>0</v>
      </c>
      <c r="F100" s="5" t="s">
        <v>29</v>
      </c>
      <c r="G100" s="5" t="s">
        <v>298</v>
      </c>
      <c r="H100" s="2" t="s">
        <v>297</v>
      </c>
      <c r="I100" s="5"/>
      <c r="J100" s="5" t="s">
        <v>40</v>
      </c>
      <c r="K100" s="27"/>
      <c r="L100" s="34" t="s">
        <v>193</v>
      </c>
      <c r="M100" s="34"/>
      <c r="N100" s="7" t="s">
        <v>45</v>
      </c>
      <c r="O100" s="5" t="s">
        <v>41</v>
      </c>
      <c r="P100" s="5" t="s">
        <v>51</v>
      </c>
      <c r="Q100" s="89">
        <v>40652</v>
      </c>
      <c r="R100" s="1" t="s">
        <v>299</v>
      </c>
      <c r="S100" s="159" t="s">
        <v>896</v>
      </c>
      <c r="T100" s="238" t="s">
        <v>896</v>
      </c>
      <c r="U100" s="5"/>
      <c r="V100" s="7"/>
      <c r="W100" s="5"/>
      <c r="X100" s="139"/>
      <c r="Y100" s="14"/>
      <c r="Z100" s="14"/>
      <c r="AA100" s="217">
        <v>4960</v>
      </c>
    </row>
    <row r="101" spans="1:27" ht="38.25" x14ac:dyDescent="0.2">
      <c r="A101" s="1" t="s">
        <v>897</v>
      </c>
      <c r="B101" s="255" t="s">
        <v>213</v>
      </c>
      <c r="C101" s="258" t="str">
        <f t="shared" ca="1" si="1"/>
        <v/>
      </c>
      <c r="D101" s="241" t="s">
        <v>153</v>
      </c>
      <c r="E101" s="5" t="s">
        <v>0</v>
      </c>
      <c r="F101" s="5" t="s">
        <v>31</v>
      </c>
      <c r="G101" s="2" t="s">
        <v>251</v>
      </c>
      <c r="H101" s="2" t="s">
        <v>317</v>
      </c>
      <c r="I101" s="5"/>
      <c r="J101" s="5" t="s">
        <v>40</v>
      </c>
      <c r="K101" s="27"/>
      <c r="L101" s="34" t="s">
        <v>193</v>
      </c>
      <c r="M101" s="34"/>
      <c r="N101" s="7" t="s">
        <v>45</v>
      </c>
      <c r="O101" s="5" t="s">
        <v>42</v>
      </c>
      <c r="P101" s="5" t="s">
        <v>51</v>
      </c>
      <c r="Q101" s="89">
        <v>40678</v>
      </c>
      <c r="R101" s="1" t="s">
        <v>318</v>
      </c>
      <c r="S101" s="159"/>
      <c r="T101" s="238"/>
      <c r="U101" s="5"/>
      <c r="V101" s="7"/>
      <c r="W101" s="5" t="s">
        <v>45</v>
      </c>
      <c r="X101" s="139"/>
      <c r="Y101" s="14"/>
      <c r="Z101" s="14"/>
      <c r="AA101" s="222">
        <v>9258.02</v>
      </c>
    </row>
    <row r="102" spans="1:27" ht="38.25" x14ac:dyDescent="0.2">
      <c r="A102" s="1" t="s">
        <v>305</v>
      </c>
      <c r="B102" s="255" t="s">
        <v>213</v>
      </c>
      <c r="C102" s="258" t="str">
        <f t="shared" ca="1" si="1"/>
        <v/>
      </c>
      <c r="D102" s="241" t="s">
        <v>34</v>
      </c>
      <c r="E102" s="5" t="s">
        <v>0</v>
      </c>
      <c r="F102" s="5" t="s">
        <v>29</v>
      </c>
      <c r="G102" s="5" t="s">
        <v>307</v>
      </c>
      <c r="H102" s="2" t="s">
        <v>306</v>
      </c>
      <c r="I102" s="5"/>
      <c r="J102" s="5" t="s">
        <v>40</v>
      </c>
      <c r="K102" s="27"/>
      <c r="L102" s="34" t="s">
        <v>125</v>
      </c>
      <c r="M102" s="34"/>
      <c r="N102" s="7" t="s">
        <v>45</v>
      </c>
      <c r="O102" s="5" t="s">
        <v>41</v>
      </c>
      <c r="P102" s="5" t="s">
        <v>320</v>
      </c>
      <c r="Q102" s="89">
        <v>40680</v>
      </c>
      <c r="R102" s="1" t="s">
        <v>308</v>
      </c>
      <c r="S102" s="159" t="s">
        <v>927</v>
      </c>
      <c r="T102" s="238" t="s">
        <v>927</v>
      </c>
      <c r="U102" s="5"/>
      <c r="V102" s="7"/>
      <c r="W102" s="7" t="s">
        <v>45</v>
      </c>
      <c r="X102" s="139"/>
      <c r="Y102" s="14"/>
      <c r="Z102" s="14"/>
      <c r="AA102" s="222">
        <v>141356</v>
      </c>
    </row>
    <row r="103" spans="1:27" ht="51" x14ac:dyDescent="0.2">
      <c r="A103" s="1" t="s">
        <v>490</v>
      </c>
      <c r="B103" s="255" t="s">
        <v>213</v>
      </c>
      <c r="C103" s="258" t="str">
        <f t="shared" ca="1" si="1"/>
        <v/>
      </c>
      <c r="D103" s="241" t="s">
        <v>35</v>
      </c>
      <c r="E103" s="5" t="s">
        <v>0</v>
      </c>
      <c r="F103" s="5" t="s">
        <v>31</v>
      </c>
      <c r="G103" s="2" t="s">
        <v>384</v>
      </c>
      <c r="H103" s="2" t="s">
        <v>309</v>
      </c>
      <c r="I103" s="5"/>
      <c r="J103" s="5" t="s">
        <v>40</v>
      </c>
      <c r="K103" s="27"/>
      <c r="L103" s="34"/>
      <c r="M103" s="34"/>
      <c r="N103" s="7" t="s">
        <v>44</v>
      </c>
      <c r="O103" s="5" t="s">
        <v>41</v>
      </c>
      <c r="P103" s="5" t="s">
        <v>51</v>
      </c>
      <c r="Q103" s="89">
        <v>40683</v>
      </c>
      <c r="R103" s="1" t="s">
        <v>527</v>
      </c>
      <c r="S103" s="159"/>
      <c r="T103" s="238"/>
      <c r="U103" s="5"/>
      <c r="V103" s="7">
        <v>1</v>
      </c>
      <c r="W103" s="5"/>
      <c r="X103" s="139"/>
      <c r="Y103" s="14"/>
      <c r="Z103" s="14"/>
      <c r="AA103" s="222">
        <f>17555.71+3342.09</f>
        <v>20897.8</v>
      </c>
    </row>
    <row r="104" spans="1:27" ht="51" x14ac:dyDescent="0.2">
      <c r="A104" s="1" t="s">
        <v>322</v>
      </c>
      <c r="B104" s="255" t="s">
        <v>213</v>
      </c>
      <c r="C104" s="258" t="str">
        <f t="shared" ca="1" si="1"/>
        <v/>
      </c>
      <c r="D104" s="241" t="s">
        <v>35</v>
      </c>
      <c r="E104" s="5" t="s">
        <v>3</v>
      </c>
      <c r="F104" s="5"/>
      <c r="G104" s="2" t="s">
        <v>384</v>
      </c>
      <c r="H104" s="2" t="s">
        <v>310</v>
      </c>
      <c r="I104" s="5"/>
      <c r="J104" s="5" t="s">
        <v>40</v>
      </c>
      <c r="K104" s="27"/>
      <c r="L104" s="34"/>
      <c r="M104" s="34"/>
      <c r="N104" s="7" t="s">
        <v>44</v>
      </c>
      <c r="O104" s="5" t="s">
        <v>41</v>
      </c>
      <c r="P104" s="5" t="s">
        <v>51</v>
      </c>
      <c r="Q104" s="89">
        <v>40680</v>
      </c>
      <c r="R104" s="1" t="s">
        <v>321</v>
      </c>
      <c r="S104" s="159"/>
      <c r="T104" s="238"/>
      <c r="U104" s="5"/>
      <c r="V104" s="7"/>
      <c r="W104" s="5"/>
      <c r="X104" s="139"/>
      <c r="Y104" s="14"/>
      <c r="Z104" s="14"/>
      <c r="AA104" s="222">
        <v>12407.54</v>
      </c>
    </row>
    <row r="105" spans="1:27" ht="25.5" x14ac:dyDescent="0.2">
      <c r="A105" s="1" t="s">
        <v>311</v>
      </c>
      <c r="B105" s="255" t="s">
        <v>213</v>
      </c>
      <c r="C105" s="258" t="str">
        <f t="shared" ca="1" si="1"/>
        <v/>
      </c>
      <c r="D105" s="241" t="s">
        <v>35</v>
      </c>
      <c r="E105" s="5" t="s">
        <v>0</v>
      </c>
      <c r="F105" s="5" t="s">
        <v>31</v>
      </c>
      <c r="G105" s="5" t="s">
        <v>143</v>
      </c>
      <c r="H105" s="5" t="s">
        <v>312</v>
      </c>
      <c r="I105" s="5"/>
      <c r="J105" s="5" t="s">
        <v>40</v>
      </c>
      <c r="K105" s="27"/>
      <c r="L105" s="34" t="s">
        <v>193</v>
      </c>
      <c r="M105" s="34"/>
      <c r="N105" s="7" t="s">
        <v>45</v>
      </c>
      <c r="O105" s="5" t="s">
        <v>42</v>
      </c>
      <c r="P105" s="5" t="s">
        <v>51</v>
      </c>
      <c r="Q105" s="89">
        <v>40673</v>
      </c>
      <c r="R105" s="1" t="s">
        <v>313</v>
      </c>
      <c r="S105" s="159"/>
      <c r="T105" s="238"/>
      <c r="U105" s="5"/>
      <c r="V105" s="7"/>
      <c r="W105" s="5"/>
      <c r="X105" s="139"/>
      <c r="Y105" s="14"/>
      <c r="Z105" s="14"/>
      <c r="AA105" s="222">
        <v>13056.4</v>
      </c>
    </row>
    <row r="106" spans="1:27" ht="38.25" x14ac:dyDescent="0.2">
      <c r="A106" s="1" t="s">
        <v>602</v>
      </c>
      <c r="B106" s="255" t="s">
        <v>213</v>
      </c>
      <c r="C106" s="258" t="str">
        <f t="shared" ca="1" si="1"/>
        <v/>
      </c>
      <c r="D106" s="241" t="s">
        <v>36</v>
      </c>
      <c r="E106" s="5" t="s">
        <v>0</v>
      </c>
      <c r="F106" s="5"/>
      <c r="G106" s="5" t="s">
        <v>53</v>
      </c>
      <c r="H106" s="2" t="s">
        <v>451</v>
      </c>
      <c r="I106" s="90" t="s">
        <v>450</v>
      </c>
      <c r="J106" s="5" t="s">
        <v>40</v>
      </c>
      <c r="K106" s="27"/>
      <c r="L106" s="34" t="s">
        <v>195</v>
      </c>
      <c r="M106" s="34"/>
      <c r="N106" s="7" t="s">
        <v>45</v>
      </c>
      <c r="O106" s="5" t="s">
        <v>43</v>
      </c>
      <c r="P106" s="5" t="s">
        <v>360</v>
      </c>
      <c r="Q106" s="89">
        <v>40687</v>
      </c>
      <c r="R106" s="1" t="s">
        <v>187</v>
      </c>
      <c r="S106" s="159" t="s">
        <v>914</v>
      </c>
      <c r="T106" s="238" t="s">
        <v>914</v>
      </c>
      <c r="U106" s="5"/>
      <c r="V106" s="7">
        <v>1</v>
      </c>
      <c r="W106" s="7" t="s">
        <v>44</v>
      </c>
      <c r="X106" s="139" t="s">
        <v>1471</v>
      </c>
      <c r="Y106" s="14" t="s">
        <v>677</v>
      </c>
      <c r="Z106" s="14" t="s">
        <v>677</v>
      </c>
      <c r="AA106" s="222"/>
    </row>
    <row r="107" spans="1:27" ht="38.25" x14ac:dyDescent="0.2">
      <c r="A107" s="1" t="s">
        <v>314</v>
      </c>
      <c r="B107" s="255" t="s">
        <v>213</v>
      </c>
      <c r="C107" s="258" t="str">
        <f t="shared" ca="1" si="1"/>
        <v/>
      </c>
      <c r="D107" s="241" t="s">
        <v>38</v>
      </c>
      <c r="E107" s="5" t="s">
        <v>0</v>
      </c>
      <c r="F107" s="5"/>
      <c r="G107" s="5" t="s">
        <v>53</v>
      </c>
      <c r="H107" s="2" t="s">
        <v>452</v>
      </c>
      <c r="I107" s="90" t="s">
        <v>453</v>
      </c>
      <c r="J107" s="5" t="s">
        <v>40</v>
      </c>
      <c r="K107" s="27"/>
      <c r="L107" s="34" t="s">
        <v>195</v>
      </c>
      <c r="M107" s="34"/>
      <c r="N107" s="7" t="s">
        <v>45</v>
      </c>
      <c r="O107" s="27" t="s">
        <v>43</v>
      </c>
      <c r="P107" s="5" t="s">
        <v>360</v>
      </c>
      <c r="Q107" s="89">
        <v>40687</v>
      </c>
      <c r="R107" s="1" t="s">
        <v>187</v>
      </c>
      <c r="S107" s="159" t="s">
        <v>914</v>
      </c>
      <c r="T107" s="238" t="s">
        <v>914</v>
      </c>
      <c r="U107" s="5"/>
      <c r="V107" s="7">
        <v>1</v>
      </c>
      <c r="W107" s="7" t="s">
        <v>44</v>
      </c>
      <c r="X107" s="139" t="s">
        <v>1471</v>
      </c>
      <c r="Y107" s="14" t="s">
        <v>677</v>
      </c>
      <c r="Z107" s="14" t="s">
        <v>677</v>
      </c>
      <c r="AA107" s="222"/>
    </row>
    <row r="108" spans="1:27" ht="51" x14ac:dyDescent="0.2">
      <c r="A108" s="1" t="s">
        <v>315</v>
      </c>
      <c r="B108" s="255" t="s">
        <v>213</v>
      </c>
      <c r="C108" s="258" t="str">
        <f t="shared" ca="1" si="1"/>
        <v/>
      </c>
      <c r="D108" s="241" t="s">
        <v>34</v>
      </c>
      <c r="E108" s="5" t="s">
        <v>0</v>
      </c>
      <c r="F108" s="5"/>
      <c r="G108" s="5" t="s">
        <v>454</v>
      </c>
      <c r="H108" s="2" t="s">
        <v>455</v>
      </c>
      <c r="I108" s="90" t="s">
        <v>450</v>
      </c>
      <c r="J108" s="5" t="s">
        <v>40</v>
      </c>
      <c r="K108" s="27"/>
      <c r="L108" s="34" t="s">
        <v>195</v>
      </c>
      <c r="M108" s="34"/>
      <c r="N108" s="7" t="s">
        <v>45</v>
      </c>
      <c r="O108" s="5" t="s">
        <v>43</v>
      </c>
      <c r="P108" s="5" t="s">
        <v>360</v>
      </c>
      <c r="Q108" s="89">
        <v>40687</v>
      </c>
      <c r="R108" s="1" t="s">
        <v>187</v>
      </c>
      <c r="S108" s="159" t="s">
        <v>914</v>
      </c>
      <c r="T108" s="238" t="s">
        <v>914</v>
      </c>
      <c r="U108" s="5"/>
      <c r="V108" s="7"/>
      <c r="W108" s="7" t="s">
        <v>44</v>
      </c>
      <c r="X108" s="139" t="s">
        <v>1374</v>
      </c>
      <c r="Y108" s="14" t="s">
        <v>677</v>
      </c>
      <c r="Z108" s="14" t="s">
        <v>677</v>
      </c>
      <c r="AA108" s="222"/>
    </row>
    <row r="109" spans="1:27" ht="51" x14ac:dyDescent="0.2">
      <c r="A109" s="1" t="s">
        <v>316</v>
      </c>
      <c r="B109" s="255" t="s">
        <v>213</v>
      </c>
      <c r="C109" s="258" t="str">
        <f t="shared" ca="1" si="1"/>
        <v/>
      </c>
      <c r="D109" s="241" t="s">
        <v>35</v>
      </c>
      <c r="E109" s="5" t="s">
        <v>0</v>
      </c>
      <c r="F109" s="5"/>
      <c r="G109" s="5" t="s">
        <v>454</v>
      </c>
      <c r="H109" s="2" t="s">
        <v>456</v>
      </c>
      <c r="I109" s="90" t="s">
        <v>453</v>
      </c>
      <c r="J109" s="5" t="s">
        <v>40</v>
      </c>
      <c r="K109" s="27"/>
      <c r="L109" s="34" t="s">
        <v>195</v>
      </c>
      <c r="M109" s="34"/>
      <c r="N109" s="7" t="s">
        <v>45</v>
      </c>
      <c r="O109" s="5" t="s">
        <v>43</v>
      </c>
      <c r="P109" s="5" t="s">
        <v>360</v>
      </c>
      <c r="Q109" s="89">
        <v>40687</v>
      </c>
      <c r="R109" s="1" t="s">
        <v>187</v>
      </c>
      <c r="S109" s="159" t="s">
        <v>914</v>
      </c>
      <c r="T109" s="238" t="s">
        <v>914</v>
      </c>
      <c r="U109" s="5"/>
      <c r="V109" s="7"/>
      <c r="W109" s="7" t="s">
        <v>44</v>
      </c>
      <c r="X109" s="139" t="s">
        <v>1374</v>
      </c>
      <c r="Y109" s="14" t="s">
        <v>677</v>
      </c>
      <c r="Z109" s="14" t="s">
        <v>677</v>
      </c>
      <c r="AA109" s="222"/>
    </row>
    <row r="110" spans="1:27" ht="38.25" x14ac:dyDescent="0.2">
      <c r="A110" s="1" t="s">
        <v>319</v>
      </c>
      <c r="B110" s="255" t="s">
        <v>213</v>
      </c>
      <c r="C110" s="258" t="str">
        <f t="shared" ca="1" si="1"/>
        <v/>
      </c>
      <c r="D110" s="241" t="s">
        <v>34</v>
      </c>
      <c r="E110" s="5" t="s">
        <v>0</v>
      </c>
      <c r="F110" s="5" t="s">
        <v>29</v>
      </c>
      <c r="G110" s="5" t="s">
        <v>149</v>
      </c>
      <c r="H110" s="96" t="s">
        <v>984</v>
      </c>
      <c r="I110" s="5"/>
      <c r="J110" s="5" t="s">
        <v>40</v>
      </c>
      <c r="K110" s="27"/>
      <c r="L110" s="34"/>
      <c r="M110" s="34"/>
      <c r="N110" s="7" t="s">
        <v>45</v>
      </c>
      <c r="O110" s="5" t="s">
        <v>42</v>
      </c>
      <c r="P110" s="5" t="s">
        <v>51</v>
      </c>
      <c r="Q110" s="89">
        <v>40694</v>
      </c>
      <c r="R110" s="1" t="s">
        <v>318</v>
      </c>
      <c r="S110" s="159"/>
      <c r="T110" s="238"/>
      <c r="U110" s="5"/>
      <c r="V110" s="7">
        <v>1</v>
      </c>
      <c r="W110" s="7" t="s">
        <v>45</v>
      </c>
      <c r="X110" s="139"/>
      <c r="Y110" s="14"/>
      <c r="Z110" s="14"/>
      <c r="AA110" s="222">
        <v>111789</v>
      </c>
    </row>
    <row r="111" spans="1:27" ht="25.5" x14ac:dyDescent="0.2">
      <c r="A111" s="1" t="s">
        <v>323</v>
      </c>
      <c r="B111" s="255" t="s">
        <v>213</v>
      </c>
      <c r="C111" s="258" t="str">
        <f t="shared" ca="1" si="1"/>
        <v/>
      </c>
      <c r="D111" s="241" t="s">
        <v>37</v>
      </c>
      <c r="E111" s="5"/>
      <c r="F111" s="5"/>
      <c r="G111" s="2" t="s">
        <v>325</v>
      </c>
      <c r="H111" s="2" t="s">
        <v>324</v>
      </c>
      <c r="I111" s="5"/>
      <c r="J111" s="5" t="s">
        <v>40</v>
      </c>
      <c r="K111" s="27"/>
      <c r="L111" s="34" t="s">
        <v>193</v>
      </c>
      <c r="M111" s="34"/>
      <c r="N111" s="7" t="s">
        <v>45</v>
      </c>
      <c r="O111" s="5"/>
      <c r="P111" s="5" t="s">
        <v>51</v>
      </c>
      <c r="Q111" s="89">
        <v>40732</v>
      </c>
      <c r="R111" s="1" t="s">
        <v>313</v>
      </c>
      <c r="S111" s="159"/>
      <c r="T111" s="238"/>
      <c r="U111" s="5"/>
      <c r="V111" s="7"/>
      <c r="W111" s="7" t="s">
        <v>45</v>
      </c>
      <c r="X111" s="139" t="s">
        <v>781</v>
      </c>
      <c r="Y111" s="14"/>
      <c r="Z111" s="14"/>
      <c r="AA111" s="222">
        <v>7062</v>
      </c>
    </row>
    <row r="112" spans="1:27" ht="25.5" x14ac:dyDescent="0.2">
      <c r="A112" s="1" t="s">
        <v>326</v>
      </c>
      <c r="B112" s="255" t="s">
        <v>213</v>
      </c>
      <c r="C112" s="258" t="str">
        <f t="shared" ca="1" si="1"/>
        <v/>
      </c>
      <c r="D112" s="241" t="s">
        <v>35</v>
      </c>
      <c r="E112" s="5" t="s">
        <v>0</v>
      </c>
      <c r="F112" s="5"/>
      <c r="G112" s="5" t="s">
        <v>327</v>
      </c>
      <c r="H112" s="2" t="s">
        <v>457</v>
      </c>
      <c r="I112" s="5"/>
      <c r="J112" s="5" t="s">
        <v>40</v>
      </c>
      <c r="K112" s="27"/>
      <c r="L112" s="34" t="s">
        <v>193</v>
      </c>
      <c r="M112" s="34"/>
      <c r="N112" s="7" t="s">
        <v>45</v>
      </c>
      <c r="O112" s="5" t="s">
        <v>41</v>
      </c>
      <c r="P112" s="5" t="s">
        <v>51</v>
      </c>
      <c r="Q112" s="89">
        <v>40703</v>
      </c>
      <c r="R112" s="1" t="s">
        <v>328</v>
      </c>
      <c r="S112" s="159"/>
      <c r="T112" s="238"/>
      <c r="U112" s="5"/>
      <c r="V112" s="7"/>
      <c r="W112" s="5"/>
      <c r="X112" s="139"/>
      <c r="Y112" s="14"/>
      <c r="Z112" s="14"/>
      <c r="AA112" s="222">
        <v>3600</v>
      </c>
    </row>
    <row r="113" spans="1:27" ht="51" x14ac:dyDescent="0.2">
      <c r="A113" s="1" t="s">
        <v>489</v>
      </c>
      <c r="B113" s="255" t="s">
        <v>213</v>
      </c>
      <c r="C113" s="258" t="str">
        <f t="shared" ca="1" si="1"/>
        <v/>
      </c>
      <c r="D113" s="241" t="s">
        <v>35</v>
      </c>
      <c r="E113" s="5" t="s">
        <v>0</v>
      </c>
      <c r="F113" s="5" t="s">
        <v>29</v>
      </c>
      <c r="G113" s="2" t="s">
        <v>384</v>
      </c>
      <c r="H113" s="2" t="s">
        <v>329</v>
      </c>
      <c r="I113" s="2"/>
      <c r="J113" s="5" t="s">
        <v>40</v>
      </c>
      <c r="K113" s="27"/>
      <c r="L113" s="34"/>
      <c r="M113" s="34"/>
      <c r="N113" s="7" t="s">
        <v>44</v>
      </c>
      <c r="O113" s="5" t="s">
        <v>42</v>
      </c>
      <c r="P113" s="5" t="s">
        <v>51</v>
      </c>
      <c r="Q113" s="89">
        <v>40715</v>
      </c>
      <c r="R113" s="1" t="s">
        <v>313</v>
      </c>
      <c r="S113" s="159"/>
      <c r="T113" s="238"/>
      <c r="U113" s="5"/>
      <c r="V113" s="7"/>
      <c r="W113" s="5"/>
      <c r="X113" s="139"/>
      <c r="Y113" s="14"/>
      <c r="Z113" s="14"/>
      <c r="AA113" s="222">
        <v>4326.34</v>
      </c>
    </row>
    <row r="114" spans="1:27" ht="25.5" x14ac:dyDescent="0.2">
      <c r="A114" s="1" t="s">
        <v>332</v>
      </c>
      <c r="B114" s="255" t="s">
        <v>213</v>
      </c>
      <c r="C114" s="258" t="str">
        <f t="shared" ca="1" si="1"/>
        <v/>
      </c>
      <c r="D114" s="241" t="s">
        <v>38</v>
      </c>
      <c r="E114" s="5" t="s">
        <v>0</v>
      </c>
      <c r="F114" s="5" t="s">
        <v>29</v>
      </c>
      <c r="G114" s="5" t="s">
        <v>191</v>
      </c>
      <c r="H114" s="2" t="s">
        <v>333</v>
      </c>
      <c r="I114" s="5"/>
      <c r="J114" s="5" t="s">
        <v>40</v>
      </c>
      <c r="K114" s="27"/>
      <c r="L114" s="34"/>
      <c r="M114" s="34"/>
      <c r="N114" s="7" t="s">
        <v>45</v>
      </c>
      <c r="O114" s="5" t="s">
        <v>42</v>
      </c>
      <c r="P114" s="5" t="s">
        <v>51</v>
      </c>
      <c r="Q114" s="7"/>
      <c r="R114" s="1" t="s">
        <v>313</v>
      </c>
      <c r="S114" s="159"/>
      <c r="T114" s="238"/>
      <c r="U114" s="5"/>
      <c r="V114" s="7"/>
      <c r="W114" s="5"/>
      <c r="X114" s="139"/>
      <c r="Y114" s="14"/>
      <c r="Z114" s="14"/>
      <c r="AA114" s="222">
        <v>10150</v>
      </c>
    </row>
    <row r="115" spans="1:27" ht="51" x14ac:dyDescent="0.2">
      <c r="A115" s="1" t="s">
        <v>488</v>
      </c>
      <c r="B115" s="255" t="s">
        <v>213</v>
      </c>
      <c r="C115" s="258" t="str">
        <f t="shared" ca="1" si="1"/>
        <v/>
      </c>
      <c r="D115" s="241" t="s">
        <v>35</v>
      </c>
      <c r="E115" s="5" t="s">
        <v>0</v>
      </c>
      <c r="F115" s="5" t="s">
        <v>29</v>
      </c>
      <c r="G115" s="2" t="s">
        <v>384</v>
      </c>
      <c r="H115" s="2" t="s">
        <v>336</v>
      </c>
      <c r="I115" s="5"/>
      <c r="J115" s="5" t="s">
        <v>40</v>
      </c>
      <c r="K115" s="27"/>
      <c r="L115" s="34"/>
      <c r="M115" s="34"/>
      <c r="N115" s="7" t="s">
        <v>44</v>
      </c>
      <c r="O115" s="5" t="s">
        <v>42</v>
      </c>
      <c r="P115" s="5" t="s">
        <v>51</v>
      </c>
      <c r="Q115" s="89">
        <v>40716</v>
      </c>
      <c r="R115" s="1" t="s">
        <v>359</v>
      </c>
      <c r="S115" s="159"/>
      <c r="T115" s="238"/>
      <c r="U115" s="5"/>
      <c r="V115" s="7"/>
      <c r="W115" s="5"/>
      <c r="X115" s="139"/>
      <c r="Y115" s="14"/>
      <c r="Z115" s="14"/>
      <c r="AA115" s="222">
        <v>6085.61</v>
      </c>
    </row>
    <row r="116" spans="1:27" ht="25.5" x14ac:dyDescent="0.2">
      <c r="A116" s="1" t="s">
        <v>334</v>
      </c>
      <c r="B116" s="255" t="s">
        <v>213</v>
      </c>
      <c r="C116" s="258" t="str">
        <f t="shared" ca="1" si="1"/>
        <v/>
      </c>
      <c r="D116" s="241" t="s">
        <v>35</v>
      </c>
      <c r="E116" s="5" t="s">
        <v>0</v>
      </c>
      <c r="F116" s="5"/>
      <c r="G116" s="5" t="s">
        <v>535</v>
      </c>
      <c r="H116" s="2" t="s">
        <v>986</v>
      </c>
      <c r="I116" s="2" t="s">
        <v>985</v>
      </c>
      <c r="J116" s="5" t="s">
        <v>49</v>
      </c>
      <c r="K116" s="27"/>
      <c r="L116" s="34" t="s">
        <v>195</v>
      </c>
      <c r="M116" s="34"/>
      <c r="N116" s="7" t="s">
        <v>45</v>
      </c>
      <c r="O116" s="7" t="s">
        <v>41</v>
      </c>
      <c r="P116" s="5" t="s">
        <v>335</v>
      </c>
      <c r="Q116" s="89">
        <v>40744</v>
      </c>
      <c r="R116" s="1" t="s">
        <v>187</v>
      </c>
      <c r="S116" s="159" t="s">
        <v>882</v>
      </c>
      <c r="T116" s="238" t="s">
        <v>882</v>
      </c>
      <c r="U116" s="5"/>
      <c r="V116" s="7"/>
      <c r="W116" s="7" t="s">
        <v>44</v>
      </c>
      <c r="X116" s="139" t="s">
        <v>1377</v>
      </c>
      <c r="Y116" s="14" t="s">
        <v>677</v>
      </c>
      <c r="Z116" s="14" t="s">
        <v>677</v>
      </c>
      <c r="AA116" s="222"/>
    </row>
    <row r="117" spans="1:27" ht="38.25" x14ac:dyDescent="0.2">
      <c r="A117" s="1" t="s">
        <v>337</v>
      </c>
      <c r="B117" s="255" t="s">
        <v>213</v>
      </c>
      <c r="C117" s="258" t="str">
        <f t="shared" ca="1" si="1"/>
        <v/>
      </c>
      <c r="D117" s="241" t="s">
        <v>37</v>
      </c>
      <c r="E117" s="5" t="s">
        <v>0</v>
      </c>
      <c r="F117" s="5"/>
      <c r="G117" s="5" t="s">
        <v>535</v>
      </c>
      <c r="H117" s="2" t="s">
        <v>988</v>
      </c>
      <c r="I117" s="2" t="s">
        <v>987</v>
      </c>
      <c r="J117" s="5" t="s">
        <v>49</v>
      </c>
      <c r="K117" s="27"/>
      <c r="L117" s="34" t="s">
        <v>195</v>
      </c>
      <c r="M117" s="34"/>
      <c r="N117" s="7" t="s">
        <v>45</v>
      </c>
      <c r="O117" s="7" t="s">
        <v>41</v>
      </c>
      <c r="P117" s="5" t="s">
        <v>335</v>
      </c>
      <c r="Q117" s="89">
        <v>40744</v>
      </c>
      <c r="R117" s="1" t="s">
        <v>187</v>
      </c>
      <c r="S117" s="159" t="s">
        <v>882</v>
      </c>
      <c r="T117" s="238" t="s">
        <v>882</v>
      </c>
      <c r="U117" s="5"/>
      <c r="V117" s="7"/>
      <c r="W117" s="7" t="s">
        <v>44</v>
      </c>
      <c r="X117" s="139" t="s">
        <v>1377</v>
      </c>
      <c r="Y117" s="14" t="s">
        <v>677</v>
      </c>
      <c r="Z117" s="14" t="s">
        <v>677</v>
      </c>
      <c r="AA117" s="222"/>
    </row>
    <row r="118" spans="1:27" ht="25.5" x14ac:dyDescent="0.2">
      <c r="A118" s="1" t="s">
        <v>338</v>
      </c>
      <c r="B118" s="255" t="s">
        <v>213</v>
      </c>
      <c r="C118" s="258" t="str">
        <f t="shared" ca="1" si="1"/>
        <v/>
      </c>
      <c r="D118" s="241" t="s">
        <v>34</v>
      </c>
      <c r="E118" s="5" t="s">
        <v>0</v>
      </c>
      <c r="F118" s="5"/>
      <c r="G118" s="5" t="s">
        <v>535</v>
      </c>
      <c r="H118" s="2" t="s">
        <v>990</v>
      </c>
      <c r="I118" s="2" t="s">
        <v>989</v>
      </c>
      <c r="J118" s="5" t="s">
        <v>49</v>
      </c>
      <c r="K118" s="27"/>
      <c r="L118" s="34" t="s">
        <v>195</v>
      </c>
      <c r="M118" s="34"/>
      <c r="N118" s="7" t="s">
        <v>45</v>
      </c>
      <c r="O118" s="7" t="s">
        <v>41</v>
      </c>
      <c r="P118" s="5" t="s">
        <v>335</v>
      </c>
      <c r="Q118" s="89">
        <v>40744</v>
      </c>
      <c r="R118" s="1" t="s">
        <v>187</v>
      </c>
      <c r="S118" s="159" t="s">
        <v>882</v>
      </c>
      <c r="T118" s="238" t="s">
        <v>882</v>
      </c>
      <c r="U118" s="5"/>
      <c r="V118" s="7"/>
      <c r="W118" s="7" t="s">
        <v>44</v>
      </c>
      <c r="X118" s="139" t="s">
        <v>1377</v>
      </c>
      <c r="Y118" s="14" t="s">
        <v>677</v>
      </c>
      <c r="Z118" s="14" t="s">
        <v>677</v>
      </c>
      <c r="AA118" s="222"/>
    </row>
    <row r="119" spans="1:27" ht="38.25" x14ac:dyDescent="0.2">
      <c r="A119" s="1" t="s">
        <v>603</v>
      </c>
      <c r="B119" s="255" t="s">
        <v>213</v>
      </c>
      <c r="C119" s="258" t="str">
        <f t="shared" ca="1" si="1"/>
        <v/>
      </c>
      <c r="D119" s="241" t="s">
        <v>36</v>
      </c>
      <c r="E119" s="5" t="s">
        <v>0</v>
      </c>
      <c r="F119" s="5"/>
      <c r="G119" s="5" t="s">
        <v>140</v>
      </c>
      <c r="H119" s="2" t="s">
        <v>992</v>
      </c>
      <c r="I119" s="2" t="s">
        <v>991</v>
      </c>
      <c r="J119" s="5" t="s">
        <v>49</v>
      </c>
      <c r="K119" s="27"/>
      <c r="L119" s="34" t="s">
        <v>195</v>
      </c>
      <c r="M119" s="34"/>
      <c r="N119" s="7" t="s">
        <v>45</v>
      </c>
      <c r="O119" s="7" t="s">
        <v>41</v>
      </c>
      <c r="P119" s="5" t="s">
        <v>335</v>
      </c>
      <c r="Q119" s="89">
        <v>40745</v>
      </c>
      <c r="R119" s="1" t="s">
        <v>187</v>
      </c>
      <c r="S119" s="159" t="s">
        <v>915</v>
      </c>
      <c r="T119" s="238" t="s">
        <v>915</v>
      </c>
      <c r="U119" s="5"/>
      <c r="V119" s="7"/>
      <c r="W119" s="7" t="s">
        <v>44</v>
      </c>
      <c r="X119" s="139" t="s">
        <v>1379</v>
      </c>
      <c r="Y119" s="14" t="s">
        <v>677</v>
      </c>
      <c r="Z119" s="14" t="s">
        <v>677</v>
      </c>
      <c r="AA119" s="222"/>
    </row>
    <row r="120" spans="1:27" ht="38.25" x14ac:dyDescent="0.2">
      <c r="A120" s="1" t="s">
        <v>339</v>
      </c>
      <c r="B120" s="255" t="s">
        <v>213</v>
      </c>
      <c r="C120" s="258" t="str">
        <f t="shared" ca="1" si="1"/>
        <v/>
      </c>
      <c r="D120" s="241" t="s">
        <v>38</v>
      </c>
      <c r="E120" s="5" t="s">
        <v>0</v>
      </c>
      <c r="F120" s="5"/>
      <c r="G120" s="5" t="s">
        <v>535</v>
      </c>
      <c r="H120" s="2" t="s">
        <v>994</v>
      </c>
      <c r="I120" s="2" t="s">
        <v>993</v>
      </c>
      <c r="J120" s="5" t="s">
        <v>49</v>
      </c>
      <c r="K120" s="27"/>
      <c r="L120" s="34" t="s">
        <v>195</v>
      </c>
      <c r="M120" s="34"/>
      <c r="N120" s="7" t="s">
        <v>45</v>
      </c>
      <c r="O120" s="7" t="s">
        <v>41</v>
      </c>
      <c r="P120" s="5" t="s">
        <v>335</v>
      </c>
      <c r="Q120" s="89">
        <v>40744</v>
      </c>
      <c r="R120" s="1" t="s">
        <v>187</v>
      </c>
      <c r="S120" s="159" t="s">
        <v>882</v>
      </c>
      <c r="T120" s="238" t="s">
        <v>882</v>
      </c>
      <c r="U120" s="5"/>
      <c r="V120" s="7"/>
      <c r="W120" s="7" t="s">
        <v>44</v>
      </c>
      <c r="X120" s="139" t="s">
        <v>1377</v>
      </c>
      <c r="Y120" s="14" t="s">
        <v>677</v>
      </c>
      <c r="Z120" s="14" t="s">
        <v>677</v>
      </c>
      <c r="AA120" s="222"/>
    </row>
    <row r="121" spans="1:27" ht="25.5" x14ac:dyDescent="0.2">
      <c r="A121" s="1" t="s">
        <v>340</v>
      </c>
      <c r="B121" s="255" t="s">
        <v>213</v>
      </c>
      <c r="C121" s="258" t="str">
        <f t="shared" ca="1" si="1"/>
        <v/>
      </c>
      <c r="D121" s="241" t="s">
        <v>34</v>
      </c>
      <c r="E121" s="5" t="s">
        <v>0</v>
      </c>
      <c r="F121" s="5" t="s">
        <v>24</v>
      </c>
      <c r="G121" s="5" t="s">
        <v>869</v>
      </c>
      <c r="H121" s="2" t="s">
        <v>341</v>
      </c>
      <c r="I121" s="5"/>
      <c r="J121" s="5" t="s">
        <v>49</v>
      </c>
      <c r="K121" s="27"/>
      <c r="L121" s="34" t="s">
        <v>192</v>
      </c>
      <c r="M121" s="34"/>
      <c r="N121" s="7" t="s">
        <v>45</v>
      </c>
      <c r="O121" s="7" t="s">
        <v>41</v>
      </c>
      <c r="P121" s="5" t="s">
        <v>534</v>
      </c>
      <c r="Q121" s="89">
        <v>40735</v>
      </c>
      <c r="R121" s="1" t="s">
        <v>187</v>
      </c>
      <c r="S121" s="159"/>
      <c r="T121" s="238"/>
      <c r="U121" s="5"/>
      <c r="V121" s="7">
        <v>1</v>
      </c>
      <c r="W121" s="7" t="s">
        <v>45</v>
      </c>
      <c r="X121" s="139"/>
      <c r="Y121" s="14"/>
      <c r="Z121" s="14"/>
      <c r="AA121" s="222">
        <v>104325</v>
      </c>
    </row>
    <row r="122" spans="1:27" ht="38.25" x14ac:dyDescent="0.2">
      <c r="A122" s="1" t="s">
        <v>343</v>
      </c>
      <c r="B122" s="255" t="s">
        <v>213</v>
      </c>
      <c r="C122" s="258" t="str">
        <f t="shared" ca="1" si="1"/>
        <v/>
      </c>
      <c r="D122" s="241" t="s">
        <v>36</v>
      </c>
      <c r="E122" s="5" t="s">
        <v>1</v>
      </c>
      <c r="F122" s="5" t="s">
        <v>28</v>
      </c>
      <c r="G122" s="5" t="s">
        <v>344</v>
      </c>
      <c r="H122" s="2" t="s">
        <v>996</v>
      </c>
      <c r="I122" s="5" t="s">
        <v>995</v>
      </c>
      <c r="J122" s="5" t="s">
        <v>49</v>
      </c>
      <c r="K122" s="27"/>
      <c r="L122" s="34" t="s">
        <v>195</v>
      </c>
      <c r="M122" s="34"/>
      <c r="N122" s="7" t="s">
        <v>45</v>
      </c>
      <c r="O122" s="5" t="s">
        <v>41</v>
      </c>
      <c r="P122" s="5" t="s">
        <v>519</v>
      </c>
      <c r="Q122" s="89">
        <v>40735</v>
      </c>
      <c r="R122" s="1" t="s">
        <v>187</v>
      </c>
      <c r="S122" s="159" t="s">
        <v>905</v>
      </c>
      <c r="T122" s="238" t="s">
        <v>905</v>
      </c>
      <c r="U122" s="4">
        <v>40760</v>
      </c>
      <c r="V122" s="7">
        <v>1</v>
      </c>
      <c r="W122" s="7" t="s">
        <v>44</v>
      </c>
      <c r="X122" s="139" t="s">
        <v>1380</v>
      </c>
      <c r="Y122" s="14" t="s">
        <v>677</v>
      </c>
      <c r="Z122" s="14" t="s">
        <v>677</v>
      </c>
      <c r="AA122" s="222"/>
    </row>
    <row r="123" spans="1:27" ht="38.25" x14ac:dyDescent="0.2">
      <c r="A123" s="1" t="s">
        <v>604</v>
      </c>
      <c r="B123" s="255" t="s">
        <v>213</v>
      </c>
      <c r="C123" s="258" t="str">
        <f t="shared" ca="1" si="1"/>
        <v/>
      </c>
      <c r="D123" s="241" t="s">
        <v>36</v>
      </c>
      <c r="E123" s="5" t="s">
        <v>1</v>
      </c>
      <c r="F123" s="5"/>
      <c r="G123" s="5" t="s">
        <v>344</v>
      </c>
      <c r="H123" s="2" t="s">
        <v>998</v>
      </c>
      <c r="I123" s="5" t="s">
        <v>997</v>
      </c>
      <c r="J123" s="5" t="s">
        <v>49</v>
      </c>
      <c r="K123" s="27"/>
      <c r="L123" s="34" t="s">
        <v>195</v>
      </c>
      <c r="M123" s="34"/>
      <c r="N123" s="7" t="s">
        <v>45</v>
      </c>
      <c r="O123" s="5" t="s">
        <v>41</v>
      </c>
      <c r="P123" s="5" t="s">
        <v>519</v>
      </c>
      <c r="Q123" s="89">
        <v>40735</v>
      </c>
      <c r="R123" s="1" t="s">
        <v>187</v>
      </c>
      <c r="S123" s="159" t="s">
        <v>905</v>
      </c>
      <c r="T123" s="238" t="s">
        <v>905</v>
      </c>
      <c r="U123" s="5"/>
      <c r="V123" s="7">
        <v>1</v>
      </c>
      <c r="W123" s="7" t="s">
        <v>44</v>
      </c>
      <c r="X123" s="139" t="s">
        <v>1380</v>
      </c>
      <c r="Y123" s="14" t="s">
        <v>677</v>
      </c>
      <c r="Z123" s="14" t="s">
        <v>677</v>
      </c>
      <c r="AA123" s="222"/>
    </row>
    <row r="124" spans="1:27" ht="25.5" x14ac:dyDescent="0.2">
      <c r="A124" s="1" t="s">
        <v>347</v>
      </c>
      <c r="B124" s="255" t="s">
        <v>213</v>
      </c>
      <c r="C124" s="258" t="str">
        <f t="shared" ca="1" si="1"/>
        <v/>
      </c>
      <c r="D124" s="241" t="s">
        <v>37</v>
      </c>
      <c r="E124" s="5" t="s">
        <v>0</v>
      </c>
      <c r="F124" s="5"/>
      <c r="G124" s="2" t="s">
        <v>183</v>
      </c>
      <c r="H124" s="2" t="s">
        <v>348</v>
      </c>
      <c r="I124" s="5"/>
      <c r="J124" s="5" t="s">
        <v>40</v>
      </c>
      <c r="K124" s="27"/>
      <c r="L124" s="34"/>
      <c r="M124" s="34"/>
      <c r="N124" s="7" t="s">
        <v>45</v>
      </c>
      <c r="O124" s="5" t="s">
        <v>42</v>
      </c>
      <c r="P124" s="5" t="s">
        <v>51</v>
      </c>
      <c r="Q124" s="89">
        <v>40732</v>
      </c>
      <c r="R124" s="1" t="s">
        <v>248</v>
      </c>
      <c r="S124" s="159"/>
      <c r="T124" s="238"/>
      <c r="U124" s="4">
        <v>40763</v>
      </c>
      <c r="V124" s="7"/>
      <c r="W124" s="7" t="s">
        <v>45</v>
      </c>
      <c r="X124" s="139"/>
      <c r="Y124" s="14"/>
      <c r="Z124" s="14"/>
      <c r="AA124" s="222">
        <v>242155.04</v>
      </c>
    </row>
    <row r="125" spans="1:27" ht="38.25" x14ac:dyDescent="0.2">
      <c r="A125" s="1" t="s">
        <v>345</v>
      </c>
      <c r="B125" s="255" t="s">
        <v>213</v>
      </c>
      <c r="C125" s="258" t="str">
        <f t="shared" ca="1" si="1"/>
        <v/>
      </c>
      <c r="D125" s="241" t="s">
        <v>35</v>
      </c>
      <c r="E125" s="5" t="s">
        <v>0</v>
      </c>
      <c r="F125" s="5" t="s">
        <v>31</v>
      </c>
      <c r="G125" s="2" t="s">
        <v>346</v>
      </c>
      <c r="H125" s="2" t="s">
        <v>349</v>
      </c>
      <c r="I125" s="5"/>
      <c r="J125" s="5" t="s">
        <v>40</v>
      </c>
      <c r="K125" s="27"/>
      <c r="L125" s="34"/>
      <c r="M125" s="34"/>
      <c r="N125" s="7" t="s">
        <v>45</v>
      </c>
      <c r="O125" s="5" t="s">
        <v>42</v>
      </c>
      <c r="P125" s="5" t="s">
        <v>51</v>
      </c>
      <c r="Q125" s="89">
        <v>40730</v>
      </c>
      <c r="R125" s="1" t="s">
        <v>537</v>
      </c>
      <c r="S125" s="159"/>
      <c r="T125" s="238"/>
      <c r="U125" s="5"/>
      <c r="V125" s="7"/>
      <c r="W125" s="7" t="s">
        <v>45</v>
      </c>
      <c r="X125" s="139"/>
      <c r="Y125" s="14"/>
      <c r="Z125" s="14"/>
      <c r="AA125" s="222">
        <v>1634824.77</v>
      </c>
    </row>
    <row r="126" spans="1:27" ht="38.25" x14ac:dyDescent="0.2">
      <c r="A126" s="1" t="s">
        <v>350</v>
      </c>
      <c r="B126" s="255" t="s">
        <v>213</v>
      </c>
      <c r="C126" s="258" t="str">
        <f t="shared" ca="1" si="1"/>
        <v/>
      </c>
      <c r="D126" s="241" t="s">
        <v>37</v>
      </c>
      <c r="E126" s="5" t="s">
        <v>0</v>
      </c>
      <c r="F126" s="5" t="s">
        <v>31</v>
      </c>
      <c r="G126" s="5" t="s">
        <v>353</v>
      </c>
      <c r="H126" s="2" t="s">
        <v>458</v>
      </c>
      <c r="I126" s="5"/>
      <c r="J126" s="5" t="s">
        <v>40</v>
      </c>
      <c r="K126" s="27"/>
      <c r="L126" s="34"/>
      <c r="M126" s="34"/>
      <c r="N126" s="7" t="s">
        <v>45</v>
      </c>
      <c r="O126" s="5" t="s">
        <v>42</v>
      </c>
      <c r="P126" s="5" t="s">
        <v>51</v>
      </c>
      <c r="Q126" s="89">
        <v>40732</v>
      </c>
      <c r="R126" s="1" t="s">
        <v>313</v>
      </c>
      <c r="S126" s="159"/>
      <c r="T126" s="238"/>
      <c r="U126" s="4">
        <v>40746</v>
      </c>
      <c r="V126" s="7"/>
      <c r="W126" s="7" t="s">
        <v>45</v>
      </c>
      <c r="X126" s="139"/>
      <c r="Y126" s="14"/>
      <c r="Z126" s="14"/>
      <c r="AA126" s="222">
        <v>427221.93</v>
      </c>
    </row>
    <row r="127" spans="1:27" ht="38.25" x14ac:dyDescent="0.2">
      <c r="A127" s="1" t="s">
        <v>351</v>
      </c>
      <c r="B127" s="255" t="s">
        <v>213</v>
      </c>
      <c r="C127" s="258" t="str">
        <f t="shared" ca="1" si="1"/>
        <v/>
      </c>
      <c r="D127" s="241" t="s">
        <v>35</v>
      </c>
      <c r="E127" s="5" t="s">
        <v>0</v>
      </c>
      <c r="F127" s="5" t="s">
        <v>29</v>
      </c>
      <c r="G127" s="5" t="s">
        <v>354</v>
      </c>
      <c r="H127" s="2" t="s">
        <v>1000</v>
      </c>
      <c r="I127" s="2" t="s">
        <v>999</v>
      </c>
      <c r="J127" s="5" t="s">
        <v>40</v>
      </c>
      <c r="K127" s="27"/>
      <c r="L127" s="34"/>
      <c r="M127" s="34"/>
      <c r="N127" s="7" t="s">
        <v>45</v>
      </c>
      <c r="O127" s="5" t="s">
        <v>43</v>
      </c>
      <c r="P127" s="5" t="s">
        <v>51</v>
      </c>
      <c r="Q127" s="89">
        <v>40732</v>
      </c>
      <c r="R127" s="1" t="s">
        <v>355</v>
      </c>
      <c r="S127" s="159"/>
      <c r="T127" s="238"/>
      <c r="U127" s="5"/>
      <c r="V127" s="7"/>
      <c r="W127" s="5" t="s">
        <v>45</v>
      </c>
      <c r="X127" s="139"/>
      <c r="Y127" s="14"/>
      <c r="Z127" s="14"/>
      <c r="AA127" s="222">
        <v>35302.54</v>
      </c>
    </row>
    <row r="128" spans="1:27" ht="38.25" x14ac:dyDescent="0.2">
      <c r="A128" s="1" t="s">
        <v>352</v>
      </c>
      <c r="B128" s="255" t="s">
        <v>213</v>
      </c>
      <c r="C128" s="258" t="str">
        <f t="shared" ca="1" si="1"/>
        <v/>
      </c>
      <c r="D128" s="241" t="s">
        <v>35</v>
      </c>
      <c r="E128" s="5" t="s">
        <v>0</v>
      </c>
      <c r="F128" s="5" t="s">
        <v>29</v>
      </c>
      <c r="G128" s="5" t="s">
        <v>265</v>
      </c>
      <c r="H128" s="2" t="s">
        <v>1002</v>
      </c>
      <c r="I128" s="5" t="s">
        <v>1001</v>
      </c>
      <c r="J128" s="5" t="s">
        <v>40</v>
      </c>
      <c r="K128" s="27"/>
      <c r="L128" s="34"/>
      <c r="M128" s="34"/>
      <c r="N128" s="7" t="s">
        <v>45</v>
      </c>
      <c r="O128" s="5" t="s">
        <v>42</v>
      </c>
      <c r="P128" s="5"/>
      <c r="Q128" s="89">
        <v>40732</v>
      </c>
      <c r="R128" s="1" t="s">
        <v>168</v>
      </c>
      <c r="S128" s="159"/>
      <c r="T128" s="238"/>
      <c r="U128" s="5"/>
      <c r="V128" s="7"/>
      <c r="W128" s="5"/>
      <c r="X128" s="139"/>
      <c r="Y128" s="14"/>
      <c r="Z128" s="14"/>
      <c r="AA128" s="222">
        <v>141760</v>
      </c>
    </row>
    <row r="129" spans="1:27" ht="38.25" x14ac:dyDescent="0.2">
      <c r="A129" s="1" t="s">
        <v>356</v>
      </c>
      <c r="B129" s="255" t="s">
        <v>213</v>
      </c>
      <c r="C129" s="258" t="str">
        <f t="shared" ca="1" si="1"/>
        <v/>
      </c>
      <c r="D129" s="241" t="s">
        <v>35</v>
      </c>
      <c r="E129" s="5" t="s">
        <v>0</v>
      </c>
      <c r="F129" s="5" t="s">
        <v>29</v>
      </c>
      <c r="G129" s="2" t="s">
        <v>358</v>
      </c>
      <c r="H129" s="2" t="s">
        <v>1004</v>
      </c>
      <c r="I129" s="5" t="s">
        <v>1003</v>
      </c>
      <c r="J129" s="5" t="s">
        <v>40</v>
      </c>
      <c r="K129" s="27"/>
      <c r="L129" s="34"/>
      <c r="M129" s="34"/>
      <c r="N129" s="7" t="s">
        <v>45</v>
      </c>
      <c r="O129" s="5" t="s">
        <v>42</v>
      </c>
      <c r="P129" s="5" t="s">
        <v>51</v>
      </c>
      <c r="Q129" s="89">
        <v>40732</v>
      </c>
      <c r="R129" s="1" t="s">
        <v>357</v>
      </c>
      <c r="S129" s="159"/>
      <c r="T129" s="238"/>
      <c r="U129" s="5"/>
      <c r="V129" s="7">
        <v>1</v>
      </c>
      <c r="W129" s="5"/>
      <c r="X129" s="139"/>
      <c r="Y129" s="14"/>
      <c r="Z129" s="14"/>
      <c r="AA129" s="222">
        <v>101420</v>
      </c>
    </row>
    <row r="130" spans="1:27" ht="51" x14ac:dyDescent="0.2">
      <c r="A130" s="1" t="s">
        <v>487</v>
      </c>
      <c r="B130" s="255" t="s">
        <v>213</v>
      </c>
      <c r="C130" s="258" t="str">
        <f t="shared" ca="1" si="1"/>
        <v/>
      </c>
      <c r="D130" s="241" t="s">
        <v>35</v>
      </c>
      <c r="E130" s="5" t="s">
        <v>0</v>
      </c>
      <c r="F130" s="5" t="s">
        <v>28</v>
      </c>
      <c r="G130" s="2" t="s">
        <v>384</v>
      </c>
      <c r="H130" s="2" t="s">
        <v>459</v>
      </c>
      <c r="I130" s="5"/>
      <c r="J130" s="5" t="s">
        <v>40</v>
      </c>
      <c r="K130" s="27"/>
      <c r="L130" s="34"/>
      <c r="M130" s="34"/>
      <c r="N130" s="7" t="s">
        <v>44</v>
      </c>
      <c r="O130" s="5" t="s">
        <v>41</v>
      </c>
      <c r="P130" s="5" t="s">
        <v>245</v>
      </c>
      <c r="Q130" s="89">
        <v>40742</v>
      </c>
      <c r="R130" s="1" t="s">
        <v>188</v>
      </c>
      <c r="S130" s="159"/>
      <c r="T130" s="238"/>
      <c r="U130" s="5"/>
      <c r="V130" s="7"/>
      <c r="W130" s="5"/>
      <c r="X130" s="139"/>
      <c r="Y130" s="14"/>
      <c r="Z130" s="14"/>
      <c r="AA130" s="222">
        <v>40134.660000000003</v>
      </c>
    </row>
    <row r="131" spans="1:27" ht="51" x14ac:dyDescent="0.2">
      <c r="A131" s="1" t="s">
        <v>486</v>
      </c>
      <c r="B131" s="255" t="s">
        <v>213</v>
      </c>
      <c r="C131" s="258" t="str">
        <f t="shared" ca="1" si="1"/>
        <v/>
      </c>
      <c r="D131" s="241" t="s">
        <v>35</v>
      </c>
      <c r="E131" s="5" t="s">
        <v>0</v>
      </c>
      <c r="F131" s="5" t="s">
        <v>28</v>
      </c>
      <c r="G131" s="2" t="s">
        <v>384</v>
      </c>
      <c r="H131" s="2" t="s">
        <v>460</v>
      </c>
      <c r="I131" s="5"/>
      <c r="J131" s="5" t="s">
        <v>40</v>
      </c>
      <c r="K131" s="27"/>
      <c r="L131" s="34"/>
      <c r="M131" s="34"/>
      <c r="N131" s="7" t="s">
        <v>44</v>
      </c>
      <c r="O131" s="5" t="s">
        <v>41</v>
      </c>
      <c r="P131" s="5" t="s">
        <v>245</v>
      </c>
      <c r="Q131" s="89">
        <v>40739</v>
      </c>
      <c r="R131" s="1" t="s">
        <v>188</v>
      </c>
      <c r="S131" s="159"/>
      <c r="T131" s="238"/>
      <c r="U131" s="5"/>
      <c r="V131" s="7"/>
      <c r="W131" s="5"/>
      <c r="X131" s="139"/>
      <c r="Y131" s="14"/>
      <c r="Z131" s="14"/>
      <c r="AA131" s="222">
        <v>2025</v>
      </c>
    </row>
    <row r="132" spans="1:27" ht="51" x14ac:dyDescent="0.2">
      <c r="A132" s="1" t="s">
        <v>485</v>
      </c>
      <c r="B132" s="255" t="s">
        <v>213</v>
      </c>
      <c r="C132" s="258" t="str">
        <f t="shared" ref="C132:C195" ca="1" si="2">IF(B132="E",IF(ISERROR(DATEDIF(TODAY(),T132,"d")),"Noir",IF(DATEDIF(TODAY(),T132,"d")&lt;31,"Rouge",IF(DATEDIF(TODAY(),T132,"d")&lt;90, "Orange",IF(DATEDIF(TODAY(),T132,"d")&lt;180,"Vert","")))),"")</f>
        <v/>
      </c>
      <c r="D132" s="241" t="s">
        <v>35</v>
      </c>
      <c r="E132" s="5" t="s">
        <v>0</v>
      </c>
      <c r="F132" s="5" t="s">
        <v>28</v>
      </c>
      <c r="G132" s="2" t="s">
        <v>384</v>
      </c>
      <c r="H132" s="2" t="s">
        <v>461</v>
      </c>
      <c r="I132" s="5"/>
      <c r="J132" s="5" t="s">
        <v>40</v>
      </c>
      <c r="K132" s="27"/>
      <c r="L132" s="34"/>
      <c r="M132" s="34"/>
      <c r="N132" s="7" t="s">
        <v>44</v>
      </c>
      <c r="O132" s="5" t="s">
        <v>41</v>
      </c>
      <c r="P132" s="5" t="s">
        <v>245</v>
      </c>
      <c r="Q132" s="89">
        <v>40742</v>
      </c>
      <c r="R132" s="1" t="s">
        <v>188</v>
      </c>
      <c r="S132" s="159"/>
      <c r="T132" s="238"/>
      <c r="U132" s="5"/>
      <c r="V132" s="7"/>
      <c r="W132" s="5"/>
      <c r="X132" s="139"/>
      <c r="Y132" s="14"/>
      <c r="Z132" s="14"/>
      <c r="AA132" s="222">
        <v>2025</v>
      </c>
    </row>
    <row r="133" spans="1:27" ht="51" x14ac:dyDescent="0.2">
      <c r="A133" s="1" t="s">
        <v>484</v>
      </c>
      <c r="B133" s="255" t="s">
        <v>213</v>
      </c>
      <c r="C133" s="258" t="str">
        <f t="shared" ca="1" si="2"/>
        <v/>
      </c>
      <c r="D133" s="241" t="s">
        <v>35</v>
      </c>
      <c r="E133" s="5" t="s">
        <v>0</v>
      </c>
      <c r="F133" s="5" t="s">
        <v>29</v>
      </c>
      <c r="G133" s="2" t="s">
        <v>384</v>
      </c>
      <c r="H133" s="2" t="s">
        <v>361</v>
      </c>
      <c r="I133" s="5"/>
      <c r="J133" s="5" t="s">
        <v>40</v>
      </c>
      <c r="K133" s="27"/>
      <c r="L133" s="34"/>
      <c r="M133" s="34"/>
      <c r="N133" s="7" t="s">
        <v>44</v>
      </c>
      <c r="O133" s="5" t="s">
        <v>41</v>
      </c>
      <c r="P133" s="5" t="s">
        <v>245</v>
      </c>
      <c r="Q133" s="89">
        <v>40743</v>
      </c>
      <c r="R133" s="1" t="s">
        <v>318</v>
      </c>
      <c r="S133" s="159"/>
      <c r="T133" s="238"/>
      <c r="U133" s="5"/>
      <c r="V133" s="7"/>
      <c r="W133" s="5"/>
      <c r="X133" s="139"/>
      <c r="Y133" s="14"/>
      <c r="Z133" s="14"/>
      <c r="AA133" s="222">
        <v>5238.8100000000004</v>
      </c>
    </row>
    <row r="134" spans="1:27" ht="38.25" x14ac:dyDescent="0.2">
      <c r="A134" s="1" t="s">
        <v>362</v>
      </c>
      <c r="B134" s="255" t="s">
        <v>213</v>
      </c>
      <c r="C134" s="258" t="str">
        <f t="shared" ca="1" si="2"/>
        <v/>
      </c>
      <c r="D134" s="241" t="s">
        <v>37</v>
      </c>
      <c r="E134" s="5" t="s">
        <v>0</v>
      </c>
      <c r="F134" s="5" t="s">
        <v>29</v>
      </c>
      <c r="G134" s="5" t="s">
        <v>364</v>
      </c>
      <c r="H134" s="2" t="s">
        <v>363</v>
      </c>
      <c r="I134" s="5"/>
      <c r="J134" s="5" t="s">
        <v>40</v>
      </c>
      <c r="K134" s="27"/>
      <c r="L134" s="34"/>
      <c r="M134" s="34"/>
      <c r="N134" s="7" t="s">
        <v>45</v>
      </c>
      <c r="O134" s="5" t="s">
        <v>42</v>
      </c>
      <c r="P134" s="5" t="s">
        <v>51</v>
      </c>
      <c r="Q134" s="89">
        <v>40752</v>
      </c>
      <c r="R134" s="1" t="s">
        <v>248</v>
      </c>
      <c r="S134" s="159" t="s">
        <v>935</v>
      </c>
      <c r="T134" s="238" t="s">
        <v>935</v>
      </c>
      <c r="U134" s="4">
        <v>40752</v>
      </c>
      <c r="V134" s="7"/>
      <c r="W134" s="7" t="s">
        <v>45</v>
      </c>
      <c r="X134" s="139"/>
      <c r="Y134" s="14"/>
      <c r="Z134" s="14"/>
      <c r="AA134" s="222">
        <v>89796.5</v>
      </c>
    </row>
    <row r="135" spans="1:27" ht="25.5" x14ac:dyDescent="0.2">
      <c r="A135" s="1" t="s">
        <v>365</v>
      </c>
      <c r="B135" s="255" t="s">
        <v>213</v>
      </c>
      <c r="C135" s="258" t="str">
        <f t="shared" ca="1" si="2"/>
        <v/>
      </c>
      <c r="D135" s="241" t="s">
        <v>153</v>
      </c>
      <c r="E135" s="5" t="s">
        <v>3</v>
      </c>
      <c r="F135" s="5" t="s">
        <v>31</v>
      </c>
      <c r="G135" s="5" t="s">
        <v>226</v>
      </c>
      <c r="H135" s="2" t="s">
        <v>366</v>
      </c>
      <c r="I135" s="5"/>
      <c r="J135" s="5" t="s">
        <v>40</v>
      </c>
      <c r="K135" s="27"/>
      <c r="L135" s="34" t="s">
        <v>193</v>
      </c>
      <c r="M135" s="34"/>
      <c r="N135" s="7" t="s">
        <v>45</v>
      </c>
      <c r="O135" s="5"/>
      <c r="P135" s="5" t="s">
        <v>51</v>
      </c>
      <c r="Q135" s="7"/>
      <c r="R135" s="1"/>
      <c r="S135" s="159"/>
      <c r="T135" s="238"/>
      <c r="U135" s="5"/>
      <c r="V135" s="7"/>
      <c r="W135" s="5" t="s">
        <v>45</v>
      </c>
      <c r="X135" s="139"/>
      <c r="Y135" s="14"/>
      <c r="Z135" s="14"/>
      <c r="AA135" s="222">
        <v>5900</v>
      </c>
    </row>
    <row r="136" spans="1:27" ht="38.25" x14ac:dyDescent="0.2">
      <c r="A136" s="1" t="s">
        <v>367</v>
      </c>
      <c r="B136" s="255" t="s">
        <v>213</v>
      </c>
      <c r="C136" s="258" t="str">
        <f t="shared" ca="1" si="2"/>
        <v/>
      </c>
      <c r="D136" s="241" t="s">
        <v>153</v>
      </c>
      <c r="E136" s="5" t="s">
        <v>3</v>
      </c>
      <c r="F136" s="5"/>
      <c r="G136" s="5" t="s">
        <v>369</v>
      </c>
      <c r="H136" s="2" t="s">
        <v>368</v>
      </c>
      <c r="I136" s="5"/>
      <c r="J136" s="5" t="s">
        <v>40</v>
      </c>
      <c r="K136" s="27"/>
      <c r="L136" s="34" t="s">
        <v>193</v>
      </c>
      <c r="M136" s="34"/>
      <c r="N136" s="7" t="s">
        <v>45</v>
      </c>
      <c r="O136" s="5"/>
      <c r="P136" s="5" t="s">
        <v>539</v>
      </c>
      <c r="Q136" s="7"/>
      <c r="R136" s="1" t="s">
        <v>541</v>
      </c>
      <c r="S136" s="159"/>
      <c r="T136" s="238"/>
      <c r="U136" s="5"/>
      <c r="V136" s="7"/>
      <c r="W136" s="5" t="s">
        <v>45</v>
      </c>
      <c r="X136" s="139"/>
      <c r="Y136" s="14"/>
      <c r="Z136" s="14"/>
      <c r="AA136" s="222">
        <v>5347.17</v>
      </c>
    </row>
    <row r="137" spans="1:27" ht="25.5" x14ac:dyDescent="0.2">
      <c r="A137" s="1" t="s">
        <v>370</v>
      </c>
      <c r="B137" s="255" t="s">
        <v>213</v>
      </c>
      <c r="C137" s="258" t="str">
        <f t="shared" ca="1" si="2"/>
        <v/>
      </c>
      <c r="D137" s="241" t="s">
        <v>153</v>
      </c>
      <c r="E137" s="5" t="s">
        <v>3</v>
      </c>
      <c r="F137" s="5"/>
      <c r="G137" s="5" t="s">
        <v>372</v>
      </c>
      <c r="H137" s="5" t="s">
        <v>371</v>
      </c>
      <c r="I137" s="5"/>
      <c r="J137" s="5" t="s">
        <v>40</v>
      </c>
      <c r="K137" s="27"/>
      <c r="L137" s="34" t="s">
        <v>193</v>
      </c>
      <c r="M137" s="34"/>
      <c r="N137" s="7" t="s">
        <v>45</v>
      </c>
      <c r="O137" s="5"/>
      <c r="P137" s="5" t="s">
        <v>540</v>
      </c>
      <c r="Q137" s="7"/>
      <c r="R137" s="1" t="s">
        <v>542</v>
      </c>
      <c r="S137" s="159"/>
      <c r="T137" s="238"/>
      <c r="U137" s="5"/>
      <c r="V137" s="7"/>
      <c r="W137" s="5" t="s">
        <v>45</v>
      </c>
      <c r="X137" s="139"/>
      <c r="Y137" s="14"/>
      <c r="Z137" s="14"/>
      <c r="AA137" s="222">
        <v>4398.6000000000004</v>
      </c>
    </row>
    <row r="138" spans="1:27" ht="51" x14ac:dyDescent="0.2">
      <c r="A138" s="1" t="s">
        <v>377</v>
      </c>
      <c r="B138" s="255" t="s">
        <v>213</v>
      </c>
      <c r="C138" s="258" t="str">
        <f t="shared" ca="1" si="2"/>
        <v/>
      </c>
      <c r="D138" s="241" t="s">
        <v>38</v>
      </c>
      <c r="E138" s="5" t="s">
        <v>0</v>
      </c>
      <c r="F138" s="5" t="s">
        <v>29</v>
      </c>
      <c r="G138" s="91" t="s">
        <v>378</v>
      </c>
      <c r="H138" s="2" t="s">
        <v>1381</v>
      </c>
      <c r="I138" s="5"/>
      <c r="J138" s="5" t="s">
        <v>40</v>
      </c>
      <c r="K138" s="27"/>
      <c r="L138" s="34" t="s">
        <v>125</v>
      </c>
      <c r="M138" s="34"/>
      <c r="N138" s="7" t="s">
        <v>45</v>
      </c>
      <c r="O138" s="5" t="s">
        <v>42</v>
      </c>
      <c r="P138" s="5" t="s">
        <v>646</v>
      </c>
      <c r="Q138" s="89">
        <v>40834</v>
      </c>
      <c r="R138" s="1" t="s">
        <v>187</v>
      </c>
      <c r="S138" s="159" t="s">
        <v>916</v>
      </c>
      <c r="T138" s="238" t="s">
        <v>916</v>
      </c>
      <c r="U138" s="5"/>
      <c r="V138" s="7">
        <v>1</v>
      </c>
      <c r="W138" s="5" t="s">
        <v>44</v>
      </c>
      <c r="X138" s="139" t="s">
        <v>1472</v>
      </c>
      <c r="Y138" s="14" t="s">
        <v>677</v>
      </c>
      <c r="Z138" s="14">
        <v>1000000</v>
      </c>
      <c r="AA138" s="222"/>
    </row>
    <row r="139" spans="1:27" ht="25.5" x14ac:dyDescent="0.2">
      <c r="A139" s="1" t="s">
        <v>375</v>
      </c>
      <c r="B139" s="255" t="s">
        <v>213</v>
      </c>
      <c r="C139" s="258" t="str">
        <f t="shared" ca="1" si="2"/>
        <v/>
      </c>
      <c r="D139" s="241" t="s">
        <v>35</v>
      </c>
      <c r="E139" s="5" t="s">
        <v>0</v>
      </c>
      <c r="F139" s="5" t="s">
        <v>28</v>
      </c>
      <c r="G139" s="2" t="s">
        <v>293</v>
      </c>
      <c r="H139" s="5" t="s">
        <v>376</v>
      </c>
      <c r="I139" s="5"/>
      <c r="J139" s="5" t="s">
        <v>40</v>
      </c>
      <c r="K139" s="27"/>
      <c r="L139" s="34" t="s">
        <v>193</v>
      </c>
      <c r="M139" s="34"/>
      <c r="N139" s="7" t="s">
        <v>45</v>
      </c>
      <c r="O139" s="5" t="s">
        <v>42</v>
      </c>
      <c r="P139" s="5" t="s">
        <v>538</v>
      </c>
      <c r="Q139" s="89">
        <v>40820</v>
      </c>
      <c r="R139" s="1"/>
      <c r="S139" s="159"/>
      <c r="T139" s="238"/>
      <c r="U139" s="5"/>
      <c r="V139" s="7"/>
      <c r="W139" s="5"/>
      <c r="X139" s="139"/>
      <c r="Y139" s="14"/>
      <c r="Z139" s="14"/>
      <c r="AA139" s="222">
        <v>6475</v>
      </c>
    </row>
    <row r="140" spans="1:27" ht="51" x14ac:dyDescent="0.2">
      <c r="A140" s="1" t="s">
        <v>483</v>
      </c>
      <c r="B140" s="255" t="s">
        <v>213</v>
      </c>
      <c r="C140" s="258" t="str">
        <f t="shared" ca="1" si="2"/>
        <v/>
      </c>
      <c r="D140" s="241" t="s">
        <v>35</v>
      </c>
      <c r="E140" s="5" t="s">
        <v>3</v>
      </c>
      <c r="F140" s="5" t="s">
        <v>25</v>
      </c>
      <c r="G140" s="2" t="s">
        <v>384</v>
      </c>
      <c r="H140" s="2" t="s">
        <v>379</v>
      </c>
      <c r="I140" s="5"/>
      <c r="J140" s="5" t="s">
        <v>40</v>
      </c>
      <c r="K140" s="27"/>
      <c r="L140" s="34"/>
      <c r="M140" s="34"/>
      <c r="N140" s="7" t="s">
        <v>44</v>
      </c>
      <c r="O140" s="5" t="s">
        <v>41</v>
      </c>
      <c r="P140" s="5" t="s">
        <v>245</v>
      </c>
      <c r="Q140" s="89">
        <v>40841</v>
      </c>
      <c r="R140" s="1" t="s">
        <v>398</v>
      </c>
      <c r="S140" s="159"/>
      <c r="T140" s="238"/>
      <c r="U140" s="5"/>
      <c r="V140" s="7"/>
      <c r="W140" s="5" t="s">
        <v>45</v>
      </c>
      <c r="X140" s="139"/>
      <c r="Y140" s="14"/>
      <c r="Z140" s="14"/>
      <c r="AA140" s="222">
        <v>54749.95</v>
      </c>
    </row>
    <row r="141" spans="1:27" ht="25.5" x14ac:dyDescent="0.2">
      <c r="A141" s="1" t="s">
        <v>380</v>
      </c>
      <c r="B141" s="255" t="s">
        <v>213</v>
      </c>
      <c r="C141" s="258" t="str">
        <f t="shared" ca="1" si="2"/>
        <v/>
      </c>
      <c r="D141" s="241" t="s">
        <v>37</v>
      </c>
      <c r="E141" s="5" t="s">
        <v>0</v>
      </c>
      <c r="F141" s="5" t="s">
        <v>31</v>
      </c>
      <c r="G141" s="5" t="s">
        <v>464</v>
      </c>
      <c r="H141" s="2" t="s">
        <v>381</v>
      </c>
      <c r="I141" s="5"/>
      <c r="J141" s="5" t="s">
        <v>40</v>
      </c>
      <c r="K141" s="27"/>
      <c r="L141" s="34" t="s">
        <v>193</v>
      </c>
      <c r="M141" s="34"/>
      <c r="N141" s="7" t="s">
        <v>45</v>
      </c>
      <c r="O141" s="5" t="s">
        <v>42</v>
      </c>
      <c r="P141" s="5" t="s">
        <v>51</v>
      </c>
      <c r="Q141" s="89">
        <v>40829</v>
      </c>
      <c r="R141" s="1" t="s">
        <v>780</v>
      </c>
      <c r="S141" s="159"/>
      <c r="T141" s="238"/>
      <c r="U141" s="5"/>
      <c r="V141" s="7"/>
      <c r="W141" s="5" t="s">
        <v>45</v>
      </c>
      <c r="X141" s="139"/>
      <c r="Y141" s="14"/>
      <c r="Z141" s="14"/>
      <c r="AA141" s="222">
        <v>11425.98</v>
      </c>
    </row>
    <row r="142" spans="1:27" ht="25.5" x14ac:dyDescent="0.2">
      <c r="A142" s="1" t="s">
        <v>382</v>
      </c>
      <c r="B142" s="255" t="s">
        <v>213</v>
      </c>
      <c r="C142" s="258" t="str">
        <f t="shared" ca="1" si="2"/>
        <v/>
      </c>
      <c r="D142" s="241" t="s">
        <v>35</v>
      </c>
      <c r="E142" s="5" t="s">
        <v>3</v>
      </c>
      <c r="F142" s="5"/>
      <c r="G142" s="5" t="s">
        <v>386</v>
      </c>
      <c r="H142" s="5" t="s">
        <v>383</v>
      </c>
      <c r="I142" s="5"/>
      <c r="J142" s="5" t="s">
        <v>40</v>
      </c>
      <c r="K142" s="27"/>
      <c r="L142" s="34" t="s">
        <v>193</v>
      </c>
      <c r="M142" s="34"/>
      <c r="N142" s="7" t="s">
        <v>45</v>
      </c>
      <c r="O142" s="5" t="s">
        <v>43</v>
      </c>
      <c r="P142" s="5" t="s">
        <v>118</v>
      </c>
      <c r="Q142" s="89">
        <v>40834</v>
      </c>
      <c r="R142" s="1"/>
      <c r="S142" s="159"/>
      <c r="T142" s="238"/>
      <c r="U142" s="5"/>
      <c r="V142" s="7"/>
      <c r="W142" s="5"/>
      <c r="X142" s="139"/>
      <c r="Y142" s="14"/>
      <c r="Z142" s="14"/>
      <c r="AA142" s="222">
        <v>5730</v>
      </c>
    </row>
    <row r="143" spans="1:27" ht="25.5" x14ac:dyDescent="0.2">
      <c r="A143" s="1" t="s">
        <v>392</v>
      </c>
      <c r="B143" s="255" t="s">
        <v>213</v>
      </c>
      <c r="C143" s="258" t="str">
        <f t="shared" ca="1" si="2"/>
        <v/>
      </c>
      <c r="D143" s="241" t="s">
        <v>35</v>
      </c>
      <c r="E143" s="5" t="s">
        <v>0</v>
      </c>
      <c r="F143" s="5" t="s">
        <v>28</v>
      </c>
      <c r="G143" s="5" t="s">
        <v>393</v>
      </c>
      <c r="H143" s="2" t="s">
        <v>394</v>
      </c>
      <c r="I143" s="5"/>
      <c r="J143" s="5" t="s">
        <v>40</v>
      </c>
      <c r="K143" s="27"/>
      <c r="L143" s="34" t="s">
        <v>193</v>
      </c>
      <c r="M143" s="34"/>
      <c r="N143" s="7" t="s">
        <v>45</v>
      </c>
      <c r="O143" s="5" t="s">
        <v>42</v>
      </c>
      <c r="P143" s="5" t="s">
        <v>395</v>
      </c>
      <c r="Q143" s="89">
        <v>40850</v>
      </c>
      <c r="R143" s="1"/>
      <c r="S143" s="159"/>
      <c r="T143" s="238"/>
      <c r="U143" s="5"/>
      <c r="V143" s="7"/>
      <c r="W143" s="5"/>
      <c r="X143" s="139"/>
      <c r="Y143" s="14"/>
      <c r="Z143" s="14"/>
      <c r="AA143" s="222">
        <v>8342</v>
      </c>
    </row>
    <row r="144" spans="1:27" ht="25.5" x14ac:dyDescent="0.2">
      <c r="A144" s="1" t="s">
        <v>396</v>
      </c>
      <c r="B144" s="255" t="s">
        <v>213</v>
      </c>
      <c r="C144" s="258" t="str">
        <f t="shared" ca="1" si="2"/>
        <v/>
      </c>
      <c r="D144" s="241" t="s">
        <v>35</v>
      </c>
      <c r="E144" s="5" t="s">
        <v>0</v>
      </c>
      <c r="F144" s="5" t="s">
        <v>28</v>
      </c>
      <c r="G144" s="5" t="s">
        <v>393</v>
      </c>
      <c r="H144" s="2" t="s">
        <v>462</v>
      </c>
      <c r="I144" s="5"/>
      <c r="J144" s="5" t="s">
        <v>40</v>
      </c>
      <c r="K144" s="27"/>
      <c r="L144" s="34" t="s">
        <v>193</v>
      </c>
      <c r="M144" s="34"/>
      <c r="N144" s="7" t="s">
        <v>45</v>
      </c>
      <c r="O144" s="5" t="s">
        <v>42</v>
      </c>
      <c r="P144" s="5" t="s">
        <v>51</v>
      </c>
      <c r="Q144" s="89">
        <v>40850</v>
      </c>
      <c r="R144" s="1"/>
      <c r="S144" s="159"/>
      <c r="T144" s="238"/>
      <c r="U144" s="5"/>
      <c r="V144" s="7"/>
      <c r="W144" s="5"/>
      <c r="X144" s="139"/>
      <c r="Y144" s="14"/>
      <c r="Z144" s="14"/>
      <c r="AA144" s="222">
        <v>7225</v>
      </c>
    </row>
    <row r="145" spans="1:27" ht="25.5" x14ac:dyDescent="0.2">
      <c r="A145" s="1" t="s">
        <v>397</v>
      </c>
      <c r="B145" s="255" t="s">
        <v>213</v>
      </c>
      <c r="C145" s="258" t="str">
        <f t="shared" ca="1" si="2"/>
        <v/>
      </c>
      <c r="D145" s="241" t="s">
        <v>35</v>
      </c>
      <c r="E145" s="5" t="s">
        <v>0</v>
      </c>
      <c r="F145" s="5" t="s">
        <v>28</v>
      </c>
      <c r="G145" s="5" t="s">
        <v>191</v>
      </c>
      <c r="H145" s="2" t="s">
        <v>463</v>
      </c>
      <c r="I145" s="5"/>
      <c r="J145" s="5" t="s">
        <v>40</v>
      </c>
      <c r="K145" s="27"/>
      <c r="L145" s="34" t="s">
        <v>193</v>
      </c>
      <c r="M145" s="34"/>
      <c r="N145" s="7" t="s">
        <v>45</v>
      </c>
      <c r="O145" s="5" t="s">
        <v>43</v>
      </c>
      <c r="P145" s="5" t="s">
        <v>51</v>
      </c>
      <c r="Q145" s="89">
        <v>40850</v>
      </c>
      <c r="R145" s="1"/>
      <c r="S145" s="159"/>
      <c r="T145" s="238"/>
      <c r="U145" s="5"/>
      <c r="V145" s="7"/>
      <c r="W145" s="5"/>
      <c r="X145" s="139"/>
      <c r="Y145" s="14"/>
      <c r="Z145" s="14"/>
      <c r="AA145" s="222">
        <v>12100</v>
      </c>
    </row>
    <row r="146" spans="1:27" ht="51" x14ac:dyDescent="0.2">
      <c r="A146" s="1" t="s">
        <v>482</v>
      </c>
      <c r="B146" s="255" t="s">
        <v>213</v>
      </c>
      <c r="C146" s="258" t="str">
        <f t="shared" ca="1" si="2"/>
        <v/>
      </c>
      <c r="D146" s="241" t="s">
        <v>35</v>
      </c>
      <c r="E146" s="5" t="s">
        <v>3</v>
      </c>
      <c r="F146" s="5" t="s">
        <v>25</v>
      </c>
      <c r="G146" s="2" t="s">
        <v>384</v>
      </c>
      <c r="H146" s="2" t="s">
        <v>399</v>
      </c>
      <c r="I146" s="5"/>
      <c r="J146" s="5" t="s">
        <v>40</v>
      </c>
      <c r="K146" s="27"/>
      <c r="L146" s="34"/>
      <c r="M146" s="34"/>
      <c r="N146" s="7" t="s">
        <v>44</v>
      </c>
      <c r="O146" s="5" t="s">
        <v>41</v>
      </c>
      <c r="P146" s="5" t="s">
        <v>245</v>
      </c>
      <c r="Q146" s="89">
        <v>40878</v>
      </c>
      <c r="R146" s="1"/>
      <c r="S146" s="159"/>
      <c r="T146" s="238"/>
      <c r="U146" s="5"/>
      <c r="V146" s="7"/>
      <c r="W146" s="5" t="s">
        <v>45</v>
      </c>
      <c r="X146" s="139"/>
      <c r="Y146" s="14"/>
      <c r="Z146" s="14"/>
      <c r="AA146" s="222">
        <v>8919.02</v>
      </c>
    </row>
    <row r="147" spans="1:27" ht="25.5" x14ac:dyDescent="0.2">
      <c r="A147" s="1" t="s">
        <v>468</v>
      </c>
      <c r="B147" s="255" t="s">
        <v>213</v>
      </c>
      <c r="C147" s="258" t="str">
        <f t="shared" ca="1" si="2"/>
        <v/>
      </c>
      <c r="D147" s="241" t="s">
        <v>35</v>
      </c>
      <c r="E147" s="5" t="s">
        <v>3</v>
      </c>
      <c r="F147" s="5" t="s">
        <v>48</v>
      </c>
      <c r="G147" s="5" t="s">
        <v>386</v>
      </c>
      <c r="H147" s="2" t="s">
        <v>469</v>
      </c>
      <c r="I147" s="5"/>
      <c r="J147" s="5" t="s">
        <v>40</v>
      </c>
      <c r="K147" s="27"/>
      <c r="L147" s="34" t="s">
        <v>193</v>
      </c>
      <c r="M147" s="34"/>
      <c r="N147" s="7" t="s">
        <v>45</v>
      </c>
      <c r="O147" s="5" t="s">
        <v>43</v>
      </c>
      <c r="P147" s="5" t="s">
        <v>118</v>
      </c>
      <c r="Q147" s="89">
        <v>40865</v>
      </c>
      <c r="R147" s="1"/>
      <c r="S147" s="159"/>
      <c r="T147" s="238"/>
      <c r="U147" s="5"/>
      <c r="V147" s="7"/>
      <c r="W147" s="5"/>
      <c r="X147" s="139"/>
      <c r="Y147" s="14"/>
      <c r="Z147" s="14"/>
      <c r="AA147" s="222">
        <v>5690</v>
      </c>
    </row>
    <row r="148" spans="1:27" ht="25.5" x14ac:dyDescent="0.2">
      <c r="A148" s="1" t="s">
        <v>470</v>
      </c>
      <c r="B148" s="255" t="s">
        <v>213</v>
      </c>
      <c r="C148" s="258" t="str">
        <f t="shared" ca="1" si="2"/>
        <v/>
      </c>
      <c r="D148" s="241" t="s">
        <v>35</v>
      </c>
      <c r="E148" s="5" t="s">
        <v>0</v>
      </c>
      <c r="F148" s="5" t="s">
        <v>29</v>
      </c>
      <c r="G148" s="5" t="s">
        <v>471</v>
      </c>
      <c r="H148" s="5" t="s">
        <v>472</v>
      </c>
      <c r="I148" s="5"/>
      <c r="J148" s="5" t="s">
        <v>40</v>
      </c>
      <c r="K148" s="27"/>
      <c r="L148" s="34" t="s">
        <v>193</v>
      </c>
      <c r="M148" s="34"/>
      <c r="N148" s="7" t="s">
        <v>45</v>
      </c>
      <c r="O148" s="5" t="s">
        <v>41</v>
      </c>
      <c r="P148" s="5" t="s">
        <v>245</v>
      </c>
      <c r="Q148" s="89">
        <v>40869</v>
      </c>
      <c r="R148" s="1"/>
      <c r="S148" s="159"/>
      <c r="T148" s="238"/>
      <c r="U148" s="5"/>
      <c r="V148" s="7"/>
      <c r="W148" s="5"/>
      <c r="X148" s="139"/>
      <c r="Y148" s="14"/>
      <c r="Z148" s="14"/>
      <c r="AA148" s="222">
        <v>11890</v>
      </c>
    </row>
    <row r="149" spans="1:27" ht="38.25" x14ac:dyDescent="0.2">
      <c r="A149" s="1" t="s">
        <v>605</v>
      </c>
      <c r="B149" s="255" t="s">
        <v>213</v>
      </c>
      <c r="C149" s="258" t="str">
        <f t="shared" ca="1" si="2"/>
        <v/>
      </c>
      <c r="D149" s="241" t="s">
        <v>36</v>
      </c>
      <c r="E149" s="5" t="s">
        <v>0</v>
      </c>
      <c r="F149" s="5" t="s">
        <v>28</v>
      </c>
      <c r="G149" s="5" t="s">
        <v>402</v>
      </c>
      <c r="H149" s="2" t="s">
        <v>475</v>
      </c>
      <c r="I149" s="5"/>
      <c r="J149" s="5" t="s">
        <v>40</v>
      </c>
      <c r="K149" s="27"/>
      <c r="L149" s="34" t="s">
        <v>125</v>
      </c>
      <c r="M149" s="34"/>
      <c r="N149" s="7" t="s">
        <v>45</v>
      </c>
      <c r="O149" s="5" t="s">
        <v>41</v>
      </c>
      <c r="P149" s="5" t="s">
        <v>245</v>
      </c>
      <c r="Q149" s="89">
        <v>40896</v>
      </c>
      <c r="R149" s="1" t="s">
        <v>532</v>
      </c>
      <c r="S149" s="159" t="s">
        <v>926</v>
      </c>
      <c r="T149" s="238" t="s">
        <v>926</v>
      </c>
      <c r="U149" s="5"/>
      <c r="V149" s="7">
        <v>1</v>
      </c>
      <c r="W149" s="5" t="s">
        <v>44</v>
      </c>
      <c r="X149" s="139" t="s">
        <v>686</v>
      </c>
      <c r="Y149" s="14"/>
      <c r="Z149" s="14"/>
      <c r="AA149" s="222">
        <v>157400</v>
      </c>
    </row>
    <row r="150" spans="1:27" ht="38.25" x14ac:dyDescent="0.2">
      <c r="A150" s="1" t="s">
        <v>473</v>
      </c>
      <c r="B150" s="255" t="s">
        <v>213</v>
      </c>
      <c r="C150" s="258" t="str">
        <f t="shared" ca="1" si="2"/>
        <v/>
      </c>
      <c r="D150" s="241" t="s">
        <v>37</v>
      </c>
      <c r="E150" s="5" t="s">
        <v>0</v>
      </c>
      <c r="F150" s="5" t="s">
        <v>31</v>
      </c>
      <c r="G150" s="5" t="s">
        <v>183</v>
      </c>
      <c r="H150" s="2" t="s">
        <v>474</v>
      </c>
      <c r="I150" s="5"/>
      <c r="J150" s="5" t="s">
        <v>40</v>
      </c>
      <c r="K150" s="27"/>
      <c r="L150" s="34"/>
      <c r="M150" s="34"/>
      <c r="N150" s="7" t="s">
        <v>45</v>
      </c>
      <c r="O150" s="5" t="s">
        <v>42</v>
      </c>
      <c r="P150" s="5" t="s">
        <v>51</v>
      </c>
      <c r="Q150" s="89">
        <v>40890</v>
      </c>
      <c r="R150" s="1" t="s">
        <v>206</v>
      </c>
      <c r="S150" s="159"/>
      <c r="T150" s="238"/>
      <c r="U150" s="4">
        <v>40941</v>
      </c>
      <c r="V150" s="7"/>
      <c r="W150" s="5" t="s">
        <v>45</v>
      </c>
      <c r="X150" s="139"/>
      <c r="Y150" s="14"/>
      <c r="Z150" s="14"/>
      <c r="AA150" s="223">
        <v>913548.02</v>
      </c>
    </row>
    <row r="151" spans="1:27" ht="25.5" x14ac:dyDescent="0.2">
      <c r="A151" s="1" t="s">
        <v>476</v>
      </c>
      <c r="B151" s="255" t="s">
        <v>213</v>
      </c>
      <c r="C151" s="258" t="str">
        <f t="shared" ca="1" si="2"/>
        <v/>
      </c>
      <c r="D151" s="241" t="s">
        <v>35</v>
      </c>
      <c r="E151" s="5" t="s">
        <v>3</v>
      </c>
      <c r="F151" s="5"/>
      <c r="G151" s="5" t="s">
        <v>477</v>
      </c>
      <c r="H151" s="5" t="s">
        <v>478</v>
      </c>
      <c r="I151" s="5" t="s">
        <v>521</v>
      </c>
      <c r="J151" s="5" t="s">
        <v>40</v>
      </c>
      <c r="K151" s="27"/>
      <c r="L151" s="34" t="s">
        <v>193</v>
      </c>
      <c r="M151" s="34"/>
      <c r="N151" s="7" t="s">
        <v>45</v>
      </c>
      <c r="O151" s="5" t="s">
        <v>43</v>
      </c>
      <c r="P151" s="5" t="s">
        <v>75</v>
      </c>
      <c r="Q151" s="89">
        <v>40840</v>
      </c>
      <c r="R151" s="1"/>
      <c r="S151" s="159"/>
      <c r="T151" s="238"/>
      <c r="U151" s="5"/>
      <c r="V151" s="7"/>
      <c r="W151" s="5"/>
      <c r="X151" s="139"/>
      <c r="Y151" s="14"/>
      <c r="Z151" s="14"/>
      <c r="AA151" s="222">
        <v>6320</v>
      </c>
    </row>
    <row r="152" spans="1:27" ht="25.5" x14ac:dyDescent="0.2">
      <c r="A152" s="1" t="s">
        <v>479</v>
      </c>
      <c r="B152" s="255" t="s">
        <v>213</v>
      </c>
      <c r="C152" s="258" t="str">
        <f t="shared" ca="1" si="2"/>
        <v/>
      </c>
      <c r="D152" s="241" t="s">
        <v>153</v>
      </c>
      <c r="E152" s="5" t="s">
        <v>3</v>
      </c>
      <c r="F152" s="5"/>
      <c r="G152" s="5" t="s">
        <v>480</v>
      </c>
      <c r="H152" s="5" t="s">
        <v>520</v>
      </c>
      <c r="I152" s="5"/>
      <c r="J152" s="5" t="s">
        <v>40</v>
      </c>
      <c r="K152" s="27"/>
      <c r="L152" s="34" t="s">
        <v>193</v>
      </c>
      <c r="M152" s="34"/>
      <c r="N152" s="7" t="s">
        <v>45</v>
      </c>
      <c r="O152" s="5" t="s">
        <v>43</v>
      </c>
      <c r="P152" s="5" t="s">
        <v>330</v>
      </c>
      <c r="Q152" s="7"/>
      <c r="R152" s="1"/>
      <c r="S152" s="159"/>
      <c r="T152" s="238"/>
      <c r="U152" s="5"/>
      <c r="V152" s="7"/>
      <c r="W152" s="5" t="s">
        <v>45</v>
      </c>
      <c r="X152" s="139"/>
      <c r="Y152" s="14"/>
      <c r="Z152" s="14"/>
      <c r="AA152" s="222">
        <v>5344.65</v>
      </c>
    </row>
    <row r="153" spans="1:27" ht="38.25" x14ac:dyDescent="0.2">
      <c r="A153" s="1" t="s">
        <v>516</v>
      </c>
      <c r="B153" s="255" t="s">
        <v>213</v>
      </c>
      <c r="C153" s="258" t="str">
        <f t="shared" ca="1" si="2"/>
        <v/>
      </c>
      <c r="D153" s="241" t="s">
        <v>34</v>
      </c>
      <c r="E153" s="5" t="s">
        <v>3</v>
      </c>
      <c r="F153" s="5"/>
      <c r="G153" s="5" t="s">
        <v>480</v>
      </c>
      <c r="H153" s="2" t="s">
        <v>512</v>
      </c>
      <c r="I153" s="120" t="s">
        <v>528</v>
      </c>
      <c r="J153" s="5" t="s">
        <v>40</v>
      </c>
      <c r="K153" s="27"/>
      <c r="L153" s="34"/>
      <c r="M153" s="34"/>
      <c r="N153" s="7" t="s">
        <v>45</v>
      </c>
      <c r="O153" s="5" t="s">
        <v>43</v>
      </c>
      <c r="P153" s="5" t="s">
        <v>330</v>
      </c>
      <c r="Q153" s="89">
        <v>40910</v>
      </c>
      <c r="R153" s="1" t="s">
        <v>302</v>
      </c>
      <c r="S153" s="159" t="s">
        <v>929</v>
      </c>
      <c r="T153" s="238" t="s">
        <v>929</v>
      </c>
      <c r="U153" s="5"/>
      <c r="V153" s="7">
        <v>1</v>
      </c>
      <c r="W153" s="7" t="s">
        <v>45</v>
      </c>
      <c r="X153" s="139"/>
      <c r="Y153" s="25" t="s">
        <v>401</v>
      </c>
      <c r="Z153" s="14">
        <v>37000</v>
      </c>
      <c r="AA153" s="222">
        <v>19560</v>
      </c>
    </row>
    <row r="154" spans="1:27" ht="38.25" x14ac:dyDescent="0.2">
      <c r="A154" s="1" t="s">
        <v>522</v>
      </c>
      <c r="B154" s="255" t="s">
        <v>213</v>
      </c>
      <c r="C154" s="258" t="str">
        <f t="shared" ca="1" si="2"/>
        <v/>
      </c>
      <c r="D154" s="241" t="s">
        <v>38</v>
      </c>
      <c r="E154" s="5" t="s">
        <v>3</v>
      </c>
      <c r="F154" s="5"/>
      <c r="G154" s="2" t="s">
        <v>515</v>
      </c>
      <c r="H154" s="2" t="s">
        <v>511</v>
      </c>
      <c r="I154" s="2" t="s">
        <v>530</v>
      </c>
      <c r="J154" s="5" t="s">
        <v>40</v>
      </c>
      <c r="K154" s="27"/>
      <c r="L154" s="34"/>
      <c r="M154" s="34"/>
      <c r="N154" s="7" t="s">
        <v>45</v>
      </c>
      <c r="O154" s="5" t="s">
        <v>43</v>
      </c>
      <c r="P154" s="5" t="s">
        <v>330</v>
      </c>
      <c r="Q154" s="89">
        <v>40904</v>
      </c>
      <c r="R154" s="1" t="s">
        <v>302</v>
      </c>
      <c r="S154" s="159" t="s">
        <v>885</v>
      </c>
      <c r="T154" s="238" t="s">
        <v>885</v>
      </c>
      <c r="U154" s="5"/>
      <c r="V154" s="7">
        <v>1</v>
      </c>
      <c r="W154" s="5" t="s">
        <v>45</v>
      </c>
      <c r="X154" s="139"/>
      <c r="Y154" s="25" t="s">
        <v>401</v>
      </c>
      <c r="Z154" s="14">
        <v>16000</v>
      </c>
      <c r="AA154" s="222">
        <v>4746.5</v>
      </c>
    </row>
    <row r="155" spans="1:27" ht="38.25" x14ac:dyDescent="0.2">
      <c r="A155" s="1" t="s">
        <v>523</v>
      </c>
      <c r="B155" s="255" t="s">
        <v>213</v>
      </c>
      <c r="C155" s="258" t="str">
        <f t="shared" ca="1" si="2"/>
        <v/>
      </c>
      <c r="D155" s="241" t="s">
        <v>37</v>
      </c>
      <c r="E155" s="5" t="s">
        <v>3</v>
      </c>
      <c r="F155" s="5"/>
      <c r="G155" s="2" t="s">
        <v>515</v>
      </c>
      <c r="H155" s="2" t="s">
        <v>513</v>
      </c>
      <c r="I155" s="5" t="s">
        <v>529</v>
      </c>
      <c r="J155" s="5" t="s">
        <v>40</v>
      </c>
      <c r="K155" s="27"/>
      <c r="L155" s="34"/>
      <c r="M155" s="34"/>
      <c r="N155" s="7" t="s">
        <v>45</v>
      </c>
      <c r="O155" s="5" t="s">
        <v>43</v>
      </c>
      <c r="P155" s="5" t="s">
        <v>330</v>
      </c>
      <c r="Q155" s="89">
        <v>40904</v>
      </c>
      <c r="R155" s="1" t="s">
        <v>302</v>
      </c>
      <c r="S155" s="159" t="s">
        <v>885</v>
      </c>
      <c r="T155" s="238" t="s">
        <v>885</v>
      </c>
      <c r="U155" s="5"/>
      <c r="V155" s="7">
        <v>1</v>
      </c>
      <c r="W155" s="7" t="s">
        <v>45</v>
      </c>
      <c r="X155" s="139"/>
      <c r="Y155" s="25" t="s">
        <v>401</v>
      </c>
      <c r="Z155" s="14">
        <v>28000</v>
      </c>
      <c r="AA155" s="222">
        <v>13865</v>
      </c>
    </row>
    <row r="156" spans="1:27" ht="38.25" x14ac:dyDescent="0.2">
      <c r="A156" s="1" t="s">
        <v>524</v>
      </c>
      <c r="B156" s="255" t="s">
        <v>213</v>
      </c>
      <c r="C156" s="258" t="str">
        <f t="shared" ca="1" si="2"/>
        <v/>
      </c>
      <c r="D156" s="241" t="s">
        <v>38</v>
      </c>
      <c r="E156" s="5" t="s">
        <v>3</v>
      </c>
      <c r="F156" s="5"/>
      <c r="G156" s="2" t="s">
        <v>515</v>
      </c>
      <c r="H156" s="2" t="s">
        <v>514</v>
      </c>
      <c r="I156" s="5" t="s">
        <v>531</v>
      </c>
      <c r="J156" s="5" t="s">
        <v>40</v>
      </c>
      <c r="K156" s="27"/>
      <c r="L156" s="34"/>
      <c r="M156" s="34"/>
      <c r="N156" s="7" t="s">
        <v>45</v>
      </c>
      <c r="O156" s="5" t="s">
        <v>43</v>
      </c>
      <c r="P156" s="5" t="s">
        <v>330</v>
      </c>
      <c r="Q156" s="89">
        <v>40906</v>
      </c>
      <c r="R156" s="1" t="s">
        <v>302</v>
      </c>
      <c r="S156" s="159" t="s">
        <v>886</v>
      </c>
      <c r="T156" s="238" t="s">
        <v>886</v>
      </c>
      <c r="U156" s="5"/>
      <c r="V156" s="7">
        <v>1</v>
      </c>
      <c r="W156" s="7" t="s">
        <v>45</v>
      </c>
      <c r="X156" s="139"/>
      <c r="Y156" s="25" t="s">
        <v>401</v>
      </c>
      <c r="Z156" s="14">
        <v>30000</v>
      </c>
      <c r="AA156" s="222">
        <v>15924.5</v>
      </c>
    </row>
    <row r="157" spans="1:27" ht="38.25" x14ac:dyDescent="0.2">
      <c r="A157" s="1" t="s">
        <v>525</v>
      </c>
      <c r="B157" s="255" t="s">
        <v>213</v>
      </c>
      <c r="C157" s="258" t="str">
        <f t="shared" ca="1" si="2"/>
        <v/>
      </c>
      <c r="D157" s="241" t="s">
        <v>38</v>
      </c>
      <c r="E157" s="50" t="s">
        <v>843</v>
      </c>
      <c r="F157" s="50" t="s">
        <v>844</v>
      </c>
      <c r="G157" s="2" t="s">
        <v>105</v>
      </c>
      <c r="H157" s="2" t="s">
        <v>526</v>
      </c>
      <c r="I157" s="5"/>
      <c r="J157" s="5" t="s">
        <v>49</v>
      </c>
      <c r="K157" s="27"/>
      <c r="L157" s="34" t="s">
        <v>125</v>
      </c>
      <c r="M157" s="34"/>
      <c r="N157" s="7" t="s">
        <v>45</v>
      </c>
      <c r="O157" s="5" t="s">
        <v>43</v>
      </c>
      <c r="P157" s="2" t="s">
        <v>1382</v>
      </c>
      <c r="Q157" s="89">
        <v>40947</v>
      </c>
      <c r="R157" s="1" t="s">
        <v>187</v>
      </c>
      <c r="S157" s="159" t="s">
        <v>917</v>
      </c>
      <c r="T157" s="238" t="s">
        <v>917</v>
      </c>
      <c r="U157" s="5"/>
      <c r="V157" s="7">
        <v>1</v>
      </c>
      <c r="W157" s="7" t="s">
        <v>44</v>
      </c>
      <c r="X157" s="139" t="s">
        <v>678</v>
      </c>
      <c r="Y157" s="14" t="s">
        <v>677</v>
      </c>
      <c r="Z157" s="14">
        <v>260000</v>
      </c>
      <c r="AA157" s="222">
        <v>39192</v>
      </c>
    </row>
    <row r="158" spans="1:27" ht="63.75" x14ac:dyDescent="0.2">
      <c r="A158" s="1" t="s">
        <v>552</v>
      </c>
      <c r="B158" s="255" t="s">
        <v>213</v>
      </c>
      <c r="C158" s="258" t="str">
        <f t="shared" ca="1" si="2"/>
        <v/>
      </c>
      <c r="D158" s="241" t="s">
        <v>37</v>
      </c>
      <c r="E158" s="5" t="s">
        <v>0</v>
      </c>
      <c r="F158" s="5"/>
      <c r="G158" s="2" t="s">
        <v>342</v>
      </c>
      <c r="H158" s="2" t="s">
        <v>553</v>
      </c>
      <c r="I158" s="5"/>
      <c r="J158" s="5" t="s">
        <v>40</v>
      </c>
      <c r="K158" s="27"/>
      <c r="L158" s="34" t="s">
        <v>193</v>
      </c>
      <c r="M158" s="34"/>
      <c r="N158" s="7" t="s">
        <v>45</v>
      </c>
      <c r="O158" s="5" t="s">
        <v>43</v>
      </c>
      <c r="P158" s="5" t="s">
        <v>245</v>
      </c>
      <c r="Q158" s="89">
        <v>40975</v>
      </c>
      <c r="R158" s="1" t="s">
        <v>313</v>
      </c>
      <c r="S158" s="159"/>
      <c r="T158" s="238"/>
      <c r="U158" s="5"/>
      <c r="V158" s="7"/>
      <c r="W158" s="7" t="s">
        <v>45</v>
      </c>
      <c r="X158" s="139" t="s">
        <v>782</v>
      </c>
      <c r="Y158" s="14"/>
      <c r="Z158" s="14"/>
      <c r="AA158" s="222">
        <v>4300</v>
      </c>
    </row>
    <row r="159" spans="1:27" ht="38.25" x14ac:dyDescent="0.2">
      <c r="A159" s="1" t="s">
        <v>554</v>
      </c>
      <c r="B159" s="255" t="s">
        <v>213</v>
      </c>
      <c r="C159" s="258" t="str">
        <f t="shared" ca="1" si="2"/>
        <v/>
      </c>
      <c r="D159" s="241" t="s">
        <v>153</v>
      </c>
      <c r="E159" s="5" t="s">
        <v>0</v>
      </c>
      <c r="F159" s="5"/>
      <c r="G159" s="2" t="s">
        <v>464</v>
      </c>
      <c r="H159" s="2" t="s">
        <v>555</v>
      </c>
      <c r="I159" s="5"/>
      <c r="J159" s="5" t="s">
        <v>40</v>
      </c>
      <c r="K159" s="27"/>
      <c r="L159" s="34" t="s">
        <v>193</v>
      </c>
      <c r="M159" s="34"/>
      <c r="N159" s="7" t="s">
        <v>45</v>
      </c>
      <c r="O159" s="5" t="s">
        <v>42</v>
      </c>
      <c r="P159" s="5" t="s">
        <v>51</v>
      </c>
      <c r="Q159" s="7"/>
      <c r="R159" s="1" t="s">
        <v>155</v>
      </c>
      <c r="S159" s="159"/>
      <c r="T159" s="238"/>
      <c r="U159" s="5"/>
      <c r="V159" s="7"/>
      <c r="W159" s="7" t="s">
        <v>45</v>
      </c>
      <c r="X159" s="139"/>
      <c r="Y159" s="14"/>
      <c r="Z159" s="14"/>
      <c r="AA159" s="222">
        <v>8904.4</v>
      </c>
    </row>
    <row r="160" spans="1:27" ht="38.25" x14ac:dyDescent="0.2">
      <c r="A160" s="1" t="s">
        <v>556</v>
      </c>
      <c r="B160" s="255" t="s">
        <v>213</v>
      </c>
      <c r="C160" s="258" t="str">
        <f t="shared" ca="1" si="2"/>
        <v/>
      </c>
      <c r="D160" s="241" t="s">
        <v>34</v>
      </c>
      <c r="E160" s="5" t="s">
        <v>0</v>
      </c>
      <c r="F160" s="5"/>
      <c r="G160" s="2" t="s">
        <v>183</v>
      </c>
      <c r="H160" s="2" t="s">
        <v>557</v>
      </c>
      <c r="I160" s="5"/>
      <c r="J160" s="5" t="s">
        <v>40</v>
      </c>
      <c r="K160" s="27"/>
      <c r="L160" s="34"/>
      <c r="M160" s="34"/>
      <c r="N160" s="7" t="s">
        <v>45</v>
      </c>
      <c r="O160" s="5" t="s">
        <v>42</v>
      </c>
      <c r="P160" s="5" t="s">
        <v>51</v>
      </c>
      <c r="Q160" s="89">
        <v>40982</v>
      </c>
      <c r="R160" s="1" t="s">
        <v>188</v>
      </c>
      <c r="S160" s="159"/>
      <c r="T160" s="238"/>
      <c r="U160" s="4">
        <v>41023</v>
      </c>
      <c r="V160" s="7">
        <v>1</v>
      </c>
      <c r="W160" s="7" t="s">
        <v>45</v>
      </c>
      <c r="X160" s="139"/>
      <c r="Y160" s="14">
        <v>169978.75</v>
      </c>
      <c r="Z160" s="14"/>
      <c r="AA160" s="222">
        <v>169978.75</v>
      </c>
    </row>
    <row r="161" spans="1:27" ht="51" x14ac:dyDescent="0.2">
      <c r="A161" s="1" t="s">
        <v>560</v>
      </c>
      <c r="B161" s="255" t="s">
        <v>213</v>
      </c>
      <c r="C161" s="258" t="str">
        <f t="shared" ca="1" si="2"/>
        <v/>
      </c>
      <c r="D161" s="241" t="s">
        <v>35</v>
      </c>
      <c r="E161" s="5" t="s">
        <v>0</v>
      </c>
      <c r="F161" s="5" t="s">
        <v>28</v>
      </c>
      <c r="G161" s="2" t="s">
        <v>384</v>
      </c>
      <c r="H161" s="2" t="s">
        <v>558</v>
      </c>
      <c r="I161" s="5"/>
      <c r="J161" s="5" t="s">
        <v>40</v>
      </c>
      <c r="K161" s="27"/>
      <c r="L161" s="34"/>
      <c r="M161" s="34"/>
      <c r="N161" s="7" t="s">
        <v>44</v>
      </c>
      <c r="O161" s="5" t="s">
        <v>41</v>
      </c>
      <c r="P161" s="5" t="s">
        <v>559</v>
      </c>
      <c r="Q161" s="89">
        <v>40976</v>
      </c>
      <c r="R161" s="1" t="s">
        <v>398</v>
      </c>
      <c r="S161" s="159"/>
      <c r="T161" s="238"/>
      <c r="U161" s="5"/>
      <c r="V161" s="7"/>
      <c r="W161" s="7" t="s">
        <v>45</v>
      </c>
      <c r="X161" s="139"/>
      <c r="Y161" s="14"/>
      <c r="Z161" s="14"/>
      <c r="AA161" s="222">
        <v>45880.37</v>
      </c>
    </row>
    <row r="162" spans="1:27" ht="51" x14ac:dyDescent="0.2">
      <c r="A162" s="1" t="s">
        <v>561</v>
      </c>
      <c r="B162" s="255" t="s">
        <v>213</v>
      </c>
      <c r="C162" s="258" t="str">
        <f t="shared" ca="1" si="2"/>
        <v/>
      </c>
      <c r="D162" s="241" t="s">
        <v>34</v>
      </c>
      <c r="E162" s="50" t="s">
        <v>843</v>
      </c>
      <c r="F162" s="50" t="s">
        <v>844</v>
      </c>
      <c r="G162" s="2" t="s">
        <v>562</v>
      </c>
      <c r="H162" s="2" t="s">
        <v>563</v>
      </c>
      <c r="I162" s="5"/>
      <c r="J162" s="5" t="s">
        <v>40</v>
      </c>
      <c r="K162" s="27"/>
      <c r="L162" s="34" t="s">
        <v>125</v>
      </c>
      <c r="M162" s="34"/>
      <c r="N162" s="7" t="s">
        <v>45</v>
      </c>
      <c r="O162" s="5" t="s">
        <v>42</v>
      </c>
      <c r="P162" s="5" t="s">
        <v>533</v>
      </c>
      <c r="Q162" s="89">
        <v>40990</v>
      </c>
      <c r="R162" s="1" t="s">
        <v>187</v>
      </c>
      <c r="S162" s="159" t="s">
        <v>918</v>
      </c>
      <c r="T162" s="238" t="s">
        <v>918</v>
      </c>
      <c r="U162" s="5"/>
      <c r="V162" s="7"/>
      <c r="W162" s="7" t="s">
        <v>44</v>
      </c>
      <c r="X162" s="139" t="s">
        <v>679</v>
      </c>
      <c r="Y162" s="14" t="s">
        <v>677</v>
      </c>
      <c r="Z162" s="14">
        <v>1500000</v>
      </c>
      <c r="AA162" s="222">
        <v>200750</v>
      </c>
    </row>
    <row r="163" spans="1:27" ht="25.5" x14ac:dyDescent="0.2">
      <c r="A163" s="1" t="s">
        <v>564</v>
      </c>
      <c r="B163" s="255" t="s">
        <v>213</v>
      </c>
      <c r="C163" s="258" t="str">
        <f t="shared" ca="1" si="2"/>
        <v/>
      </c>
      <c r="D163" s="241" t="s">
        <v>35</v>
      </c>
      <c r="E163" s="5" t="s">
        <v>0</v>
      </c>
      <c r="F163" s="5"/>
      <c r="G163" s="2" t="s">
        <v>565</v>
      </c>
      <c r="H163" s="2" t="s">
        <v>566</v>
      </c>
      <c r="I163" s="5"/>
      <c r="J163" s="5" t="s">
        <v>40</v>
      </c>
      <c r="K163" s="27"/>
      <c r="L163" s="34" t="s">
        <v>193</v>
      </c>
      <c r="M163" s="34"/>
      <c r="N163" s="7" t="s">
        <v>44</v>
      </c>
      <c r="O163" s="5" t="s">
        <v>42</v>
      </c>
      <c r="P163" s="5" t="s">
        <v>51</v>
      </c>
      <c r="Q163" s="89">
        <v>40975</v>
      </c>
      <c r="R163" s="1" t="s">
        <v>248</v>
      </c>
      <c r="S163" s="159"/>
      <c r="T163" s="238"/>
      <c r="U163" s="5"/>
      <c r="V163" s="7"/>
      <c r="W163" s="7" t="s">
        <v>45</v>
      </c>
      <c r="X163" s="139"/>
      <c r="Y163" s="14"/>
      <c r="Z163" s="14"/>
      <c r="AA163" s="222">
        <v>14250</v>
      </c>
    </row>
    <row r="164" spans="1:27" ht="51" x14ac:dyDescent="0.2">
      <c r="A164" s="1" t="s">
        <v>606</v>
      </c>
      <c r="B164" s="255" t="s">
        <v>213</v>
      </c>
      <c r="C164" s="258" t="str">
        <f t="shared" ca="1" si="2"/>
        <v/>
      </c>
      <c r="D164" s="241" t="s">
        <v>36</v>
      </c>
      <c r="E164" s="5" t="s">
        <v>0</v>
      </c>
      <c r="F164" s="5" t="s">
        <v>29</v>
      </c>
      <c r="G164" s="2" t="s">
        <v>307</v>
      </c>
      <c r="H164" s="2" t="s">
        <v>567</v>
      </c>
      <c r="I164" s="5"/>
      <c r="J164" s="5" t="s">
        <v>40</v>
      </c>
      <c r="K164" s="27"/>
      <c r="L164" s="34"/>
      <c r="M164" s="34"/>
      <c r="N164" s="7" t="s">
        <v>44</v>
      </c>
      <c r="O164" s="5" t="s">
        <v>41</v>
      </c>
      <c r="P164" s="5" t="s">
        <v>51</v>
      </c>
      <c r="Q164" s="89">
        <v>41003</v>
      </c>
      <c r="R164" s="1" t="s">
        <v>187</v>
      </c>
      <c r="S164" s="159" t="s">
        <v>919</v>
      </c>
      <c r="T164" s="238" t="s">
        <v>919</v>
      </c>
      <c r="U164" s="5"/>
      <c r="V164" s="7"/>
      <c r="W164" s="7" t="s">
        <v>45</v>
      </c>
      <c r="X164" s="139"/>
      <c r="Y164" s="14" t="s">
        <v>677</v>
      </c>
      <c r="Z164" s="14" t="s">
        <v>677</v>
      </c>
      <c r="AA164" s="222">
        <v>91476</v>
      </c>
    </row>
    <row r="165" spans="1:27" ht="51" x14ac:dyDescent="0.2">
      <c r="A165" s="1" t="s">
        <v>568</v>
      </c>
      <c r="B165" s="255" t="s">
        <v>213</v>
      </c>
      <c r="C165" s="258" t="str">
        <f t="shared" ca="1" si="2"/>
        <v/>
      </c>
      <c r="D165" s="241" t="s">
        <v>34</v>
      </c>
      <c r="E165" s="5" t="s">
        <v>0</v>
      </c>
      <c r="F165" s="5" t="s">
        <v>31</v>
      </c>
      <c r="G165" s="2" t="s">
        <v>569</v>
      </c>
      <c r="H165" s="2" t="s">
        <v>1383</v>
      </c>
      <c r="I165" s="5"/>
      <c r="J165" s="5" t="s">
        <v>40</v>
      </c>
      <c r="K165" s="27"/>
      <c r="L165" s="34" t="s">
        <v>125</v>
      </c>
      <c r="M165" s="34"/>
      <c r="N165" s="7" t="s">
        <v>45</v>
      </c>
      <c r="O165" s="5" t="s">
        <v>43</v>
      </c>
      <c r="P165" s="5" t="s">
        <v>320</v>
      </c>
      <c r="Q165" s="89">
        <v>41003</v>
      </c>
      <c r="R165" s="1" t="s">
        <v>187</v>
      </c>
      <c r="S165" s="159" t="s">
        <v>919</v>
      </c>
      <c r="T165" s="238" t="s">
        <v>919</v>
      </c>
      <c r="U165" s="5"/>
      <c r="V165" s="7"/>
      <c r="W165" s="7" t="s">
        <v>44</v>
      </c>
      <c r="X165" s="139" t="s">
        <v>680</v>
      </c>
      <c r="Y165" s="14" t="s">
        <v>677</v>
      </c>
      <c r="Z165" s="14">
        <v>120000</v>
      </c>
      <c r="AA165" s="222"/>
    </row>
    <row r="166" spans="1:27" ht="38.25" x14ac:dyDescent="0.2">
      <c r="A166" s="1" t="s">
        <v>570</v>
      </c>
      <c r="B166" s="255" t="s">
        <v>213</v>
      </c>
      <c r="C166" s="258" t="str">
        <f t="shared" ca="1" si="2"/>
        <v/>
      </c>
      <c r="D166" s="241" t="s">
        <v>34</v>
      </c>
      <c r="E166" s="5" t="s">
        <v>0</v>
      </c>
      <c r="F166" s="5" t="s">
        <v>31</v>
      </c>
      <c r="G166" s="2" t="s">
        <v>183</v>
      </c>
      <c r="H166" s="2" t="s">
        <v>571</v>
      </c>
      <c r="I166" s="5"/>
      <c r="J166" s="5" t="s">
        <v>40</v>
      </c>
      <c r="K166" s="27"/>
      <c r="L166" s="34"/>
      <c r="M166" s="34"/>
      <c r="N166" s="7" t="s">
        <v>45</v>
      </c>
      <c r="O166" s="5" t="s">
        <v>42</v>
      </c>
      <c r="P166" s="5" t="s">
        <v>51</v>
      </c>
      <c r="Q166" s="89">
        <v>41072</v>
      </c>
      <c r="R166" s="1"/>
      <c r="S166" s="159" t="s">
        <v>928</v>
      </c>
      <c r="T166" s="238" t="s">
        <v>928</v>
      </c>
      <c r="U166" s="5"/>
      <c r="V166" s="7"/>
      <c r="W166" s="7" t="s">
        <v>45</v>
      </c>
      <c r="X166" s="139"/>
      <c r="Y166" s="14"/>
      <c r="Z166" s="14"/>
      <c r="AA166" s="224">
        <v>319049.58</v>
      </c>
    </row>
    <row r="167" spans="1:27" ht="51" x14ac:dyDescent="0.2">
      <c r="A167" s="1" t="s">
        <v>572</v>
      </c>
      <c r="B167" s="255" t="s">
        <v>213</v>
      </c>
      <c r="C167" s="258" t="str">
        <f t="shared" ca="1" si="2"/>
        <v/>
      </c>
      <c r="D167" s="241" t="s">
        <v>37</v>
      </c>
      <c r="E167" s="5" t="s">
        <v>0</v>
      </c>
      <c r="F167" s="5" t="s">
        <v>29</v>
      </c>
      <c r="G167" s="2" t="s">
        <v>307</v>
      </c>
      <c r="H167" s="2" t="s">
        <v>579</v>
      </c>
      <c r="I167" s="5" t="s">
        <v>580</v>
      </c>
      <c r="J167" s="5" t="s">
        <v>40</v>
      </c>
      <c r="K167" s="27"/>
      <c r="L167" s="34"/>
      <c r="M167" s="34"/>
      <c r="N167" s="7" t="s">
        <v>45</v>
      </c>
      <c r="O167" s="5" t="s">
        <v>41</v>
      </c>
      <c r="P167" s="5" t="s">
        <v>51</v>
      </c>
      <c r="Q167" s="89">
        <v>41015</v>
      </c>
      <c r="R167" s="1" t="s">
        <v>1720</v>
      </c>
      <c r="S167" s="159" t="s">
        <v>1721</v>
      </c>
      <c r="T167" s="238" t="s">
        <v>3213</v>
      </c>
      <c r="U167" s="4">
        <v>41200</v>
      </c>
      <c r="V167" s="7">
        <v>2</v>
      </c>
      <c r="W167" s="7" t="s">
        <v>45</v>
      </c>
      <c r="X167" s="139"/>
      <c r="Y167" s="14" t="s">
        <v>677</v>
      </c>
      <c r="Z167" s="14" t="s">
        <v>677</v>
      </c>
      <c r="AA167" s="222">
        <v>35120</v>
      </c>
    </row>
    <row r="168" spans="1:27" ht="51" x14ac:dyDescent="0.2">
      <c r="A168" s="1" t="s">
        <v>573</v>
      </c>
      <c r="B168" s="255" t="s">
        <v>212</v>
      </c>
      <c r="C168" s="258" t="str">
        <f t="shared" ca="1" si="2"/>
        <v>Noir</v>
      </c>
      <c r="D168" s="241" t="s">
        <v>36</v>
      </c>
      <c r="E168" s="5" t="s">
        <v>0</v>
      </c>
      <c r="F168" s="5" t="s">
        <v>29</v>
      </c>
      <c r="G168" s="2" t="s">
        <v>307</v>
      </c>
      <c r="H168" s="2" t="s">
        <v>582</v>
      </c>
      <c r="I168" s="94" t="s">
        <v>581</v>
      </c>
      <c r="J168" s="5" t="s">
        <v>40</v>
      </c>
      <c r="K168" s="27"/>
      <c r="L168" s="34"/>
      <c r="M168" s="34"/>
      <c r="N168" s="7" t="s">
        <v>45</v>
      </c>
      <c r="O168" s="5" t="s">
        <v>41</v>
      </c>
      <c r="P168" s="5" t="s">
        <v>51</v>
      </c>
      <c r="Q168" s="89">
        <v>41015</v>
      </c>
      <c r="R168" s="1" t="s">
        <v>1720</v>
      </c>
      <c r="S168" s="159" t="s">
        <v>1721</v>
      </c>
      <c r="T168" s="238" t="s">
        <v>3213</v>
      </c>
      <c r="U168" s="5"/>
      <c r="V168" s="7">
        <v>1</v>
      </c>
      <c r="W168" s="7" t="s">
        <v>45</v>
      </c>
      <c r="X168" s="139"/>
      <c r="Y168" s="14"/>
      <c r="Z168" s="14">
        <v>39580</v>
      </c>
      <c r="AA168" s="222">
        <v>39580</v>
      </c>
    </row>
    <row r="169" spans="1:27" ht="51" x14ac:dyDescent="0.2">
      <c r="A169" s="1" t="s">
        <v>574</v>
      </c>
      <c r="B169" s="255" t="s">
        <v>213</v>
      </c>
      <c r="C169" s="258" t="str">
        <f t="shared" ca="1" si="2"/>
        <v/>
      </c>
      <c r="D169" s="241" t="s">
        <v>36</v>
      </c>
      <c r="E169" s="5" t="s">
        <v>0</v>
      </c>
      <c r="F169" s="5" t="s">
        <v>28</v>
      </c>
      <c r="G169" s="2" t="s">
        <v>183</v>
      </c>
      <c r="H169" s="2" t="s">
        <v>583</v>
      </c>
      <c r="I169" s="2" t="s">
        <v>576</v>
      </c>
      <c r="J169" s="5" t="s">
        <v>49</v>
      </c>
      <c r="K169" s="27"/>
      <c r="L169" s="34"/>
      <c r="M169" s="34"/>
      <c r="N169" s="7" t="s">
        <v>45</v>
      </c>
      <c r="O169" s="5" t="s">
        <v>42</v>
      </c>
      <c r="P169" s="5" t="s">
        <v>51</v>
      </c>
      <c r="Q169" s="89">
        <v>41015</v>
      </c>
      <c r="R169" s="1" t="s">
        <v>398</v>
      </c>
      <c r="S169" s="159" t="s">
        <v>1384</v>
      </c>
      <c r="T169" s="238" t="s">
        <v>1384</v>
      </c>
      <c r="U169" s="5"/>
      <c r="V169" s="7"/>
      <c r="W169" s="7" t="s">
        <v>45</v>
      </c>
      <c r="X169" s="139"/>
      <c r="Y169" s="14"/>
      <c r="Z169" s="14"/>
      <c r="AA169" s="222">
        <v>646350.27</v>
      </c>
    </row>
    <row r="170" spans="1:27" ht="51" x14ac:dyDescent="0.2">
      <c r="A170" s="1" t="s">
        <v>575</v>
      </c>
      <c r="B170" s="255" t="s">
        <v>213</v>
      </c>
      <c r="C170" s="258" t="str">
        <f t="shared" ca="1" si="2"/>
        <v/>
      </c>
      <c r="D170" s="241" t="s">
        <v>36</v>
      </c>
      <c r="E170" s="5" t="s">
        <v>0</v>
      </c>
      <c r="F170" s="5" t="s">
        <v>28</v>
      </c>
      <c r="G170" s="2" t="s">
        <v>577</v>
      </c>
      <c r="H170" s="2" t="s">
        <v>584</v>
      </c>
      <c r="I170" s="2" t="s">
        <v>578</v>
      </c>
      <c r="J170" s="5" t="s">
        <v>49</v>
      </c>
      <c r="K170" s="27"/>
      <c r="L170" s="34"/>
      <c r="M170" s="34"/>
      <c r="N170" s="7" t="s">
        <v>45</v>
      </c>
      <c r="O170" s="5" t="s">
        <v>42</v>
      </c>
      <c r="P170" s="5" t="s">
        <v>51</v>
      </c>
      <c r="Q170" s="89">
        <v>41015</v>
      </c>
      <c r="R170" s="1" t="s">
        <v>398</v>
      </c>
      <c r="S170" s="159" t="s">
        <v>1384</v>
      </c>
      <c r="T170" s="238" t="s">
        <v>1384</v>
      </c>
      <c r="U170" s="5"/>
      <c r="V170" s="7"/>
      <c r="W170" s="7" t="s">
        <v>45</v>
      </c>
      <c r="X170" s="139"/>
      <c r="Y170" s="14">
        <v>58783.65</v>
      </c>
      <c r="Z170" s="14"/>
      <c r="AA170" s="222">
        <v>58783.65</v>
      </c>
    </row>
    <row r="171" spans="1:27" ht="38.25" x14ac:dyDescent="0.2">
      <c r="A171" s="1" t="s">
        <v>607</v>
      </c>
      <c r="B171" s="255" t="s">
        <v>213</v>
      </c>
      <c r="C171" s="258" t="str">
        <f t="shared" ca="1" si="2"/>
        <v/>
      </c>
      <c r="D171" s="241" t="s">
        <v>35</v>
      </c>
      <c r="E171" s="50" t="s">
        <v>843</v>
      </c>
      <c r="F171" s="50" t="s">
        <v>844</v>
      </c>
      <c r="G171" s="2" t="s">
        <v>92</v>
      </c>
      <c r="H171" s="2" t="s">
        <v>608</v>
      </c>
      <c r="I171" s="5"/>
      <c r="J171" s="5" t="s">
        <v>40</v>
      </c>
      <c r="K171" s="27"/>
      <c r="L171" s="34" t="s">
        <v>125</v>
      </c>
      <c r="M171" s="34"/>
      <c r="N171" s="7" t="s">
        <v>45</v>
      </c>
      <c r="O171" s="5" t="s">
        <v>43</v>
      </c>
      <c r="P171" s="5" t="s">
        <v>75</v>
      </c>
      <c r="Q171" s="89">
        <v>41024</v>
      </c>
      <c r="R171" s="1" t="s">
        <v>187</v>
      </c>
      <c r="S171" s="159" t="s">
        <v>920</v>
      </c>
      <c r="T171" s="238" t="s">
        <v>920</v>
      </c>
      <c r="U171" s="5"/>
      <c r="V171" s="7"/>
      <c r="W171" s="7" t="s">
        <v>44</v>
      </c>
      <c r="X171" s="139" t="s">
        <v>681</v>
      </c>
      <c r="Y171" s="14">
        <v>140000</v>
      </c>
      <c r="Z171" s="14">
        <v>200000</v>
      </c>
      <c r="AA171" s="222"/>
    </row>
    <row r="172" spans="1:27" ht="38.25" x14ac:dyDescent="0.2">
      <c r="A172" s="1" t="s">
        <v>609</v>
      </c>
      <c r="B172" s="255" t="s">
        <v>213</v>
      </c>
      <c r="C172" s="258" t="str">
        <f t="shared" ca="1" si="2"/>
        <v/>
      </c>
      <c r="D172" s="241" t="s">
        <v>36</v>
      </c>
      <c r="E172" s="5" t="s">
        <v>0</v>
      </c>
      <c r="F172" s="5" t="s">
        <v>28</v>
      </c>
      <c r="G172" s="2" t="s">
        <v>1386</v>
      </c>
      <c r="H172" s="2" t="s">
        <v>610</v>
      </c>
      <c r="I172" s="5"/>
      <c r="J172" s="5" t="s">
        <v>49</v>
      </c>
      <c r="K172" s="27"/>
      <c r="L172" s="34"/>
      <c r="M172" s="34"/>
      <c r="N172" s="7" t="s">
        <v>45</v>
      </c>
      <c r="O172" s="5" t="s">
        <v>41</v>
      </c>
      <c r="P172" s="5" t="s">
        <v>51</v>
      </c>
      <c r="Q172" s="89">
        <v>41043</v>
      </c>
      <c r="R172" s="1" t="s">
        <v>187</v>
      </c>
      <c r="S172" s="159" t="s">
        <v>1387</v>
      </c>
      <c r="T172" s="238" t="s">
        <v>1387</v>
      </c>
      <c r="U172" s="5"/>
      <c r="V172" s="7">
        <v>1</v>
      </c>
      <c r="W172" s="7" t="s">
        <v>45</v>
      </c>
      <c r="X172" s="139"/>
      <c r="Y172" s="14" t="s">
        <v>677</v>
      </c>
      <c r="Z172" s="14" t="s">
        <v>677</v>
      </c>
      <c r="AA172" s="225">
        <v>136937.5</v>
      </c>
    </row>
    <row r="173" spans="1:27" ht="25.5" x14ac:dyDescent="0.2">
      <c r="A173" s="1" t="s">
        <v>611</v>
      </c>
      <c r="B173" s="255" t="s">
        <v>213</v>
      </c>
      <c r="C173" s="258" t="str">
        <f t="shared" ca="1" si="2"/>
        <v/>
      </c>
      <c r="D173" s="241" t="s">
        <v>35</v>
      </c>
      <c r="E173" s="5" t="s">
        <v>3</v>
      </c>
      <c r="F173" s="5" t="s">
        <v>32</v>
      </c>
      <c r="G173" s="2" t="s">
        <v>613</v>
      </c>
      <c r="H173" s="2" t="s">
        <v>614</v>
      </c>
      <c r="I173" s="5"/>
      <c r="J173" s="5" t="s">
        <v>40</v>
      </c>
      <c r="K173" s="27"/>
      <c r="L173" s="34" t="s">
        <v>193</v>
      </c>
      <c r="M173" s="34"/>
      <c r="N173" s="7" t="s">
        <v>45</v>
      </c>
      <c r="O173" s="5" t="s">
        <v>43</v>
      </c>
      <c r="P173" s="5" t="s">
        <v>615</v>
      </c>
      <c r="Q173" s="89">
        <v>41023</v>
      </c>
      <c r="R173" s="1"/>
      <c r="S173" s="159"/>
      <c r="T173" s="238"/>
      <c r="U173" s="5"/>
      <c r="V173" s="7"/>
      <c r="W173" s="7"/>
      <c r="X173" s="139"/>
      <c r="Y173" s="14"/>
      <c r="Z173" s="14"/>
      <c r="AA173" s="222">
        <v>7476</v>
      </c>
    </row>
    <row r="174" spans="1:27" ht="25.5" x14ac:dyDescent="0.2">
      <c r="A174" s="1" t="s">
        <v>612</v>
      </c>
      <c r="B174" s="255" t="s">
        <v>213</v>
      </c>
      <c r="C174" s="258" t="str">
        <f t="shared" ca="1" si="2"/>
        <v/>
      </c>
      <c r="D174" s="241" t="s">
        <v>35</v>
      </c>
      <c r="E174" s="5" t="s">
        <v>3</v>
      </c>
      <c r="F174" s="5" t="s">
        <v>48</v>
      </c>
      <c r="G174" s="2" t="s">
        <v>616</v>
      </c>
      <c r="H174" s="2" t="s">
        <v>617</v>
      </c>
      <c r="I174" s="5"/>
      <c r="J174" s="5" t="s">
        <v>40</v>
      </c>
      <c r="K174" s="27"/>
      <c r="L174" s="34" t="s">
        <v>193</v>
      </c>
      <c r="M174" s="34"/>
      <c r="N174" s="7" t="s">
        <v>45</v>
      </c>
      <c r="O174" s="5" t="s">
        <v>43</v>
      </c>
      <c r="P174" s="5" t="s">
        <v>106</v>
      </c>
      <c r="Q174" s="89">
        <v>41023</v>
      </c>
      <c r="R174" s="1" t="s">
        <v>302</v>
      </c>
      <c r="S174" s="159"/>
      <c r="T174" s="238"/>
      <c r="U174" s="5"/>
      <c r="V174" s="7"/>
      <c r="W174" s="7"/>
      <c r="X174" s="139"/>
      <c r="Y174" s="14"/>
      <c r="Z174" s="14"/>
      <c r="AA174" s="222">
        <v>6091.18</v>
      </c>
    </row>
    <row r="175" spans="1:27" ht="25.5" x14ac:dyDescent="0.2">
      <c r="A175" s="1" t="s">
        <v>618</v>
      </c>
      <c r="B175" s="255" t="s">
        <v>213</v>
      </c>
      <c r="C175" s="258" t="str">
        <f t="shared" ca="1" si="2"/>
        <v/>
      </c>
      <c r="D175" s="241" t="s">
        <v>35</v>
      </c>
      <c r="E175" s="5" t="s">
        <v>0</v>
      </c>
      <c r="F175" s="5" t="s">
        <v>29</v>
      </c>
      <c r="G175" s="2" t="s">
        <v>619</v>
      </c>
      <c r="H175" s="2" t="s">
        <v>620</v>
      </c>
      <c r="I175" s="5"/>
      <c r="J175" s="5" t="s">
        <v>40</v>
      </c>
      <c r="K175" s="27"/>
      <c r="L175" s="34" t="s">
        <v>193</v>
      </c>
      <c r="M175" s="34"/>
      <c r="N175" s="7" t="s">
        <v>45</v>
      </c>
      <c r="O175" s="5" t="s">
        <v>43</v>
      </c>
      <c r="P175" s="5" t="s">
        <v>51</v>
      </c>
      <c r="Q175" s="89">
        <v>41023</v>
      </c>
      <c r="R175" s="1"/>
      <c r="S175" s="159"/>
      <c r="T175" s="238"/>
      <c r="U175" s="5"/>
      <c r="V175" s="7"/>
      <c r="W175" s="7" t="s">
        <v>45</v>
      </c>
      <c r="X175" s="139"/>
      <c r="Y175" s="14"/>
      <c r="Z175" s="14"/>
      <c r="AA175" s="225">
        <v>7390</v>
      </c>
    </row>
    <row r="176" spans="1:27" ht="51" x14ac:dyDescent="0.2">
      <c r="A176" s="1" t="s">
        <v>621</v>
      </c>
      <c r="B176" s="255" t="s">
        <v>213</v>
      </c>
      <c r="C176" s="258" t="str">
        <f t="shared" ca="1" si="2"/>
        <v/>
      </c>
      <c r="D176" s="241" t="s">
        <v>35</v>
      </c>
      <c r="E176" s="5" t="s">
        <v>0</v>
      </c>
      <c r="F176" s="5" t="s">
        <v>24</v>
      </c>
      <c r="G176" s="2" t="s">
        <v>384</v>
      </c>
      <c r="H176" s="2" t="s">
        <v>622</v>
      </c>
      <c r="I176" s="5"/>
      <c r="J176" s="5" t="s">
        <v>40</v>
      </c>
      <c r="K176" s="27"/>
      <c r="L176" s="34"/>
      <c r="M176" s="34"/>
      <c r="N176" s="7" t="s">
        <v>44</v>
      </c>
      <c r="O176" s="5" t="s">
        <v>41</v>
      </c>
      <c r="P176" s="5" t="s">
        <v>559</v>
      </c>
      <c r="Q176" s="89">
        <v>41052</v>
      </c>
      <c r="R176" s="1" t="s">
        <v>313</v>
      </c>
      <c r="S176" s="159"/>
      <c r="T176" s="238"/>
      <c r="U176" s="5"/>
      <c r="V176" s="7"/>
      <c r="W176" s="7" t="s">
        <v>45</v>
      </c>
      <c r="X176" s="139"/>
      <c r="Y176" s="14"/>
      <c r="Z176" s="14"/>
      <c r="AA176" s="222">
        <v>18310.330000000002</v>
      </c>
    </row>
    <row r="177" spans="1:27" ht="51" x14ac:dyDescent="0.2">
      <c r="A177" s="1" t="s">
        <v>623</v>
      </c>
      <c r="B177" s="255" t="s">
        <v>213</v>
      </c>
      <c r="C177" s="258" t="str">
        <f t="shared" ca="1" si="2"/>
        <v/>
      </c>
      <c r="D177" s="241" t="s">
        <v>35</v>
      </c>
      <c r="E177" s="5" t="s">
        <v>0</v>
      </c>
      <c r="F177" s="5" t="s">
        <v>28</v>
      </c>
      <c r="G177" s="2" t="s">
        <v>577</v>
      </c>
      <c r="H177" s="2" t="s">
        <v>1005</v>
      </c>
      <c r="I177" s="2" t="s">
        <v>578</v>
      </c>
      <c r="J177" s="5" t="s">
        <v>49</v>
      </c>
      <c r="K177" s="27"/>
      <c r="L177" s="34"/>
      <c r="M177" s="34"/>
      <c r="N177" s="7" t="s">
        <v>45</v>
      </c>
      <c r="O177" s="5" t="s">
        <v>42</v>
      </c>
      <c r="P177" s="5" t="s">
        <v>51</v>
      </c>
      <c r="Q177" s="89">
        <v>41078</v>
      </c>
      <c r="R177" s="1" t="s">
        <v>165</v>
      </c>
      <c r="S177" s="159"/>
      <c r="T177" s="238"/>
      <c r="U177" s="5"/>
      <c r="V177" s="7"/>
      <c r="W177" s="7" t="s">
        <v>45</v>
      </c>
      <c r="X177" s="139"/>
      <c r="Y177" s="14"/>
      <c r="Z177" s="14"/>
      <c r="AA177" s="225">
        <v>18733.400000000001</v>
      </c>
    </row>
    <row r="178" spans="1:27" ht="25.5" x14ac:dyDescent="0.2">
      <c r="A178" s="1" t="s">
        <v>624</v>
      </c>
      <c r="B178" s="255" t="s">
        <v>213</v>
      </c>
      <c r="C178" s="258" t="str">
        <f t="shared" ca="1" si="2"/>
        <v/>
      </c>
      <c r="D178" s="241" t="s">
        <v>36</v>
      </c>
      <c r="E178" s="5" t="s">
        <v>0</v>
      </c>
      <c r="F178" s="5" t="s">
        <v>31</v>
      </c>
      <c r="G178" s="2" t="s">
        <v>346</v>
      </c>
      <c r="H178" s="2" t="s">
        <v>625</v>
      </c>
      <c r="I178" s="2"/>
      <c r="J178" s="5" t="s">
        <v>49</v>
      </c>
      <c r="K178" s="27"/>
      <c r="L178" s="34"/>
      <c r="M178" s="34"/>
      <c r="N178" s="7" t="s">
        <v>45</v>
      </c>
      <c r="O178" s="5" t="s">
        <v>42</v>
      </c>
      <c r="P178" s="5" t="s">
        <v>51</v>
      </c>
      <c r="Q178" s="89">
        <v>41072</v>
      </c>
      <c r="R178" s="1" t="s">
        <v>398</v>
      </c>
      <c r="S178" s="159"/>
      <c r="T178" s="238"/>
      <c r="U178" s="5"/>
      <c r="V178" s="7"/>
      <c r="W178" s="7" t="s">
        <v>45</v>
      </c>
      <c r="X178" s="139"/>
      <c r="Y178" s="14"/>
      <c r="Z178" s="14"/>
      <c r="AA178" s="225">
        <v>3490080.02</v>
      </c>
    </row>
    <row r="179" spans="1:27" ht="51" x14ac:dyDescent="0.2">
      <c r="A179" s="1" t="s">
        <v>626</v>
      </c>
      <c r="B179" s="255" t="s">
        <v>213</v>
      </c>
      <c r="C179" s="258" t="str">
        <f t="shared" ca="1" si="2"/>
        <v/>
      </c>
      <c r="D179" s="241" t="s">
        <v>35</v>
      </c>
      <c r="E179" s="5" t="s">
        <v>0</v>
      </c>
      <c r="F179" s="5" t="s">
        <v>28</v>
      </c>
      <c r="G179" s="2" t="s">
        <v>627</v>
      </c>
      <c r="H179" s="2" t="s">
        <v>1006</v>
      </c>
      <c r="I179" s="2" t="s">
        <v>576</v>
      </c>
      <c r="J179" s="5" t="s">
        <v>49</v>
      </c>
      <c r="K179" s="27"/>
      <c r="L179" s="34"/>
      <c r="M179" s="34"/>
      <c r="N179" s="7" t="s">
        <v>45</v>
      </c>
      <c r="O179" s="5" t="s">
        <v>42</v>
      </c>
      <c r="P179" s="5" t="s">
        <v>51</v>
      </c>
      <c r="Q179" s="89">
        <v>41078</v>
      </c>
      <c r="R179" s="1" t="s">
        <v>165</v>
      </c>
      <c r="S179" s="159"/>
      <c r="T179" s="238"/>
      <c r="U179" s="5"/>
      <c r="V179" s="7"/>
      <c r="W179" s="7" t="s">
        <v>45</v>
      </c>
      <c r="X179" s="139"/>
      <c r="Y179" s="14"/>
      <c r="Z179" s="14"/>
      <c r="AA179" s="225">
        <v>880398</v>
      </c>
    </row>
    <row r="180" spans="1:27" ht="51" x14ac:dyDescent="0.2">
      <c r="A180" s="1" t="s">
        <v>628</v>
      </c>
      <c r="B180" s="255" t="s">
        <v>213</v>
      </c>
      <c r="C180" s="258" t="str">
        <f t="shared" ca="1" si="2"/>
        <v/>
      </c>
      <c r="D180" s="241" t="s">
        <v>35</v>
      </c>
      <c r="E180" s="5" t="s">
        <v>0</v>
      </c>
      <c r="F180" s="5" t="s">
        <v>28</v>
      </c>
      <c r="G180" s="2" t="s">
        <v>384</v>
      </c>
      <c r="H180" s="2" t="s">
        <v>629</v>
      </c>
      <c r="I180" s="5"/>
      <c r="J180" s="5" t="s">
        <v>40</v>
      </c>
      <c r="K180" s="27"/>
      <c r="L180" s="34"/>
      <c r="M180" s="34"/>
      <c r="N180" s="7" t="s">
        <v>44</v>
      </c>
      <c r="O180" s="5" t="s">
        <v>41</v>
      </c>
      <c r="P180" s="5" t="s">
        <v>559</v>
      </c>
      <c r="Q180" s="89">
        <v>41096</v>
      </c>
      <c r="R180" s="1" t="s">
        <v>313</v>
      </c>
      <c r="S180" s="159"/>
      <c r="T180" s="238"/>
      <c r="U180" s="5"/>
      <c r="V180" s="7"/>
      <c r="W180" s="7" t="s">
        <v>45</v>
      </c>
      <c r="X180" s="139"/>
      <c r="Y180" s="14"/>
      <c r="Z180" s="14"/>
      <c r="AA180" s="222">
        <v>28672.45</v>
      </c>
    </row>
    <row r="181" spans="1:27" ht="25.5" x14ac:dyDescent="0.2">
      <c r="A181" s="1" t="s">
        <v>651</v>
      </c>
      <c r="B181" s="255" t="s">
        <v>213</v>
      </c>
      <c r="C181" s="258" t="str">
        <f t="shared" ca="1" si="2"/>
        <v/>
      </c>
      <c r="D181" s="241" t="s">
        <v>36</v>
      </c>
      <c r="E181" s="5"/>
      <c r="F181" s="5"/>
      <c r="G181" s="2" t="s">
        <v>673</v>
      </c>
      <c r="H181" s="2" t="s">
        <v>652</v>
      </c>
      <c r="I181" s="5"/>
      <c r="J181" s="5" t="s">
        <v>40</v>
      </c>
      <c r="K181" s="27"/>
      <c r="L181" s="34" t="s">
        <v>193</v>
      </c>
      <c r="M181" s="34"/>
      <c r="N181" s="7" t="s">
        <v>45</v>
      </c>
      <c r="O181" s="5"/>
      <c r="P181" s="5" t="s">
        <v>653</v>
      </c>
      <c r="Q181" s="89"/>
      <c r="R181" s="1"/>
      <c r="S181" s="159"/>
      <c r="T181" s="238"/>
      <c r="U181" s="5"/>
      <c r="V181" s="7"/>
      <c r="W181" s="7"/>
      <c r="X181" s="139"/>
      <c r="Y181" s="14"/>
      <c r="Z181" s="14"/>
      <c r="AA181" s="222">
        <v>4446.7299999999996</v>
      </c>
    </row>
    <row r="182" spans="1:27" ht="25.5" x14ac:dyDescent="0.2">
      <c r="A182" s="1" t="s">
        <v>654</v>
      </c>
      <c r="B182" s="255" t="s">
        <v>213</v>
      </c>
      <c r="C182" s="258" t="str">
        <f t="shared" ca="1" si="2"/>
        <v/>
      </c>
      <c r="D182" s="241" t="s">
        <v>35</v>
      </c>
      <c r="E182" s="5" t="s">
        <v>3</v>
      </c>
      <c r="F182" s="5"/>
      <c r="G182" s="2" t="s">
        <v>282</v>
      </c>
      <c r="H182" s="2" t="s">
        <v>655</v>
      </c>
      <c r="I182" s="5"/>
      <c r="J182" s="5" t="s">
        <v>40</v>
      </c>
      <c r="K182" s="27"/>
      <c r="L182" s="34" t="s">
        <v>193</v>
      </c>
      <c r="M182" s="34"/>
      <c r="N182" s="7" t="s">
        <v>45</v>
      </c>
      <c r="O182" s="5" t="s">
        <v>43</v>
      </c>
      <c r="P182" s="5" t="s">
        <v>536</v>
      </c>
      <c r="Q182" s="89">
        <v>41016</v>
      </c>
      <c r="R182" s="1"/>
      <c r="S182" s="159" t="s">
        <v>933</v>
      </c>
      <c r="T182" s="238" t="s">
        <v>933</v>
      </c>
      <c r="U182" s="5"/>
      <c r="V182" s="7"/>
      <c r="W182" s="7"/>
      <c r="X182" s="139"/>
      <c r="Y182" s="14"/>
      <c r="Z182" s="14"/>
      <c r="AA182" s="222">
        <v>7785</v>
      </c>
    </row>
    <row r="183" spans="1:27" ht="63.75" x14ac:dyDescent="0.2">
      <c r="A183" s="1" t="s">
        <v>630</v>
      </c>
      <c r="B183" s="255" t="s">
        <v>213</v>
      </c>
      <c r="C183" s="258" t="str">
        <f t="shared" ca="1" si="2"/>
        <v/>
      </c>
      <c r="D183" s="241" t="s">
        <v>36</v>
      </c>
      <c r="E183" s="5" t="s">
        <v>0</v>
      </c>
      <c r="F183" s="5" t="s">
        <v>31</v>
      </c>
      <c r="G183" s="2" t="s">
        <v>50</v>
      </c>
      <c r="H183" s="2" t="s">
        <v>631</v>
      </c>
      <c r="I183" s="5"/>
      <c r="J183" s="5" t="s">
        <v>40</v>
      </c>
      <c r="K183" s="27"/>
      <c r="L183" s="34" t="s">
        <v>125</v>
      </c>
      <c r="M183" s="34"/>
      <c r="N183" s="7" t="s">
        <v>45</v>
      </c>
      <c r="O183" s="5" t="s">
        <v>42</v>
      </c>
      <c r="P183" s="5" t="s">
        <v>632</v>
      </c>
      <c r="Q183" s="89">
        <v>41089</v>
      </c>
      <c r="R183" s="1" t="s">
        <v>398</v>
      </c>
      <c r="S183" s="159" t="s">
        <v>911</v>
      </c>
      <c r="T183" s="238" t="s">
        <v>911</v>
      </c>
      <c r="U183" s="5"/>
      <c r="V183" s="7"/>
      <c r="W183" s="7" t="s">
        <v>44</v>
      </c>
      <c r="X183" s="139" t="s">
        <v>676</v>
      </c>
      <c r="Y183" s="14" t="s">
        <v>401</v>
      </c>
      <c r="Z183" s="14">
        <v>3000000</v>
      </c>
      <c r="AA183" s="222"/>
    </row>
    <row r="184" spans="1:27" ht="51" x14ac:dyDescent="0.2">
      <c r="A184" s="1" t="s">
        <v>633</v>
      </c>
      <c r="B184" s="255" t="s">
        <v>213</v>
      </c>
      <c r="C184" s="258" t="str">
        <f t="shared" ca="1" si="2"/>
        <v/>
      </c>
      <c r="D184" s="241" t="s">
        <v>38</v>
      </c>
      <c r="E184" s="5" t="s">
        <v>0</v>
      </c>
      <c r="F184" s="5" t="s">
        <v>31</v>
      </c>
      <c r="G184" s="2" t="s">
        <v>634</v>
      </c>
      <c r="H184" s="2" t="s">
        <v>635</v>
      </c>
      <c r="I184" s="2"/>
      <c r="J184" s="5" t="s">
        <v>40</v>
      </c>
      <c r="K184" s="27"/>
      <c r="L184" s="34"/>
      <c r="M184" s="34"/>
      <c r="N184" s="7" t="s">
        <v>45</v>
      </c>
      <c r="O184" s="5" t="s">
        <v>42</v>
      </c>
      <c r="P184" s="5" t="s">
        <v>51</v>
      </c>
      <c r="Q184" s="89">
        <v>41100</v>
      </c>
      <c r="R184" s="1" t="s">
        <v>636</v>
      </c>
      <c r="S184" s="159"/>
      <c r="T184" s="238"/>
      <c r="U184" s="5"/>
      <c r="V184" s="7"/>
      <c r="W184" s="7" t="s">
        <v>45</v>
      </c>
      <c r="X184" s="139"/>
      <c r="Y184" s="14"/>
      <c r="Z184" s="14">
        <v>360502.79</v>
      </c>
      <c r="AA184" s="225">
        <v>396553.06</v>
      </c>
    </row>
    <row r="185" spans="1:27" ht="38.25" x14ac:dyDescent="0.2">
      <c r="A185" s="1" t="s">
        <v>656</v>
      </c>
      <c r="B185" s="255" t="s">
        <v>213</v>
      </c>
      <c r="C185" s="258" t="str">
        <f t="shared" ca="1" si="2"/>
        <v/>
      </c>
      <c r="D185" s="241" t="s">
        <v>34</v>
      </c>
      <c r="E185" s="5" t="s">
        <v>0</v>
      </c>
      <c r="F185" s="5" t="s">
        <v>29</v>
      </c>
      <c r="G185" s="2" t="s">
        <v>657</v>
      </c>
      <c r="H185" s="2" t="s">
        <v>658</v>
      </c>
      <c r="I185" s="2"/>
      <c r="J185" s="5" t="s">
        <v>40</v>
      </c>
      <c r="K185" s="27"/>
      <c r="L185" s="34" t="s">
        <v>125</v>
      </c>
      <c r="M185" s="34"/>
      <c r="N185" s="7" t="s">
        <v>45</v>
      </c>
      <c r="O185" s="5" t="s">
        <v>42</v>
      </c>
      <c r="P185" s="5" t="s">
        <v>1388</v>
      </c>
      <c r="Q185" s="89">
        <v>41089</v>
      </c>
      <c r="R185" s="1" t="s">
        <v>187</v>
      </c>
      <c r="S185" s="159" t="s">
        <v>921</v>
      </c>
      <c r="T185" s="238" t="s">
        <v>921</v>
      </c>
      <c r="U185" s="5"/>
      <c r="V185" s="7">
        <v>2</v>
      </c>
      <c r="W185" s="7" t="s">
        <v>44</v>
      </c>
      <c r="X185" s="139" t="s">
        <v>682</v>
      </c>
      <c r="Y185" s="14" t="s">
        <v>677</v>
      </c>
      <c r="Z185" s="14">
        <v>5000000</v>
      </c>
      <c r="AA185" s="225"/>
    </row>
    <row r="186" spans="1:27" ht="51" x14ac:dyDescent="0.2">
      <c r="A186" s="1" t="s">
        <v>643</v>
      </c>
      <c r="B186" s="255" t="s">
        <v>213</v>
      </c>
      <c r="C186" s="258" t="str">
        <f t="shared" ca="1" si="2"/>
        <v/>
      </c>
      <c r="D186" s="241" t="s">
        <v>37</v>
      </c>
      <c r="E186" s="50" t="s">
        <v>843</v>
      </c>
      <c r="F186" s="50" t="s">
        <v>844</v>
      </c>
      <c r="G186" s="2" t="s">
        <v>644</v>
      </c>
      <c r="H186" s="2" t="s">
        <v>645</v>
      </c>
      <c r="I186" s="2"/>
      <c r="J186" s="5" t="s">
        <v>40</v>
      </c>
      <c r="K186" s="27"/>
      <c r="L186" s="34" t="s">
        <v>125</v>
      </c>
      <c r="M186" s="34"/>
      <c r="N186" s="7" t="s">
        <v>45</v>
      </c>
      <c r="O186" s="5" t="s">
        <v>42</v>
      </c>
      <c r="P186" s="5" t="s">
        <v>646</v>
      </c>
      <c r="Q186" s="89">
        <v>41094</v>
      </c>
      <c r="R186" s="1" t="s">
        <v>187</v>
      </c>
      <c r="S186" s="159" t="s">
        <v>922</v>
      </c>
      <c r="T186" s="238" t="s">
        <v>922</v>
      </c>
      <c r="U186" s="4">
        <v>41094</v>
      </c>
      <c r="V186" s="7"/>
      <c r="W186" s="7" t="s">
        <v>44</v>
      </c>
      <c r="X186" s="139" t="s">
        <v>683</v>
      </c>
      <c r="Y186" s="14" t="s">
        <v>677</v>
      </c>
      <c r="Z186" s="14">
        <v>950000</v>
      </c>
      <c r="AA186" s="225"/>
    </row>
    <row r="187" spans="1:27" ht="38.25" x14ac:dyDescent="0.2">
      <c r="A187" s="1" t="s">
        <v>637</v>
      </c>
      <c r="B187" s="255" t="s">
        <v>213</v>
      </c>
      <c r="C187" s="258" t="str">
        <f t="shared" ca="1" si="2"/>
        <v/>
      </c>
      <c r="D187" s="241" t="s">
        <v>35</v>
      </c>
      <c r="E187" s="5" t="s">
        <v>3</v>
      </c>
      <c r="F187" s="5"/>
      <c r="G187" s="2" t="s">
        <v>50</v>
      </c>
      <c r="H187" s="2" t="s">
        <v>638</v>
      </c>
      <c r="I187" s="2"/>
      <c r="J187" s="5" t="s">
        <v>40</v>
      </c>
      <c r="K187" s="27"/>
      <c r="L187" s="34" t="s">
        <v>193</v>
      </c>
      <c r="M187" s="34"/>
      <c r="N187" s="7" t="s">
        <v>45</v>
      </c>
      <c r="O187" s="5" t="s">
        <v>43</v>
      </c>
      <c r="P187" s="5" t="s">
        <v>615</v>
      </c>
      <c r="Q187" s="89">
        <v>41082</v>
      </c>
      <c r="R187" s="1"/>
      <c r="S187" s="159"/>
      <c r="T187" s="238"/>
      <c r="U187" s="5"/>
      <c r="V187" s="7"/>
      <c r="W187" s="7" t="s">
        <v>45</v>
      </c>
      <c r="X187" s="139"/>
      <c r="Y187" s="14">
        <v>4000</v>
      </c>
      <c r="Z187" s="14"/>
      <c r="AA187" s="225"/>
    </row>
    <row r="188" spans="1:27" ht="25.5" x14ac:dyDescent="0.2">
      <c r="A188" s="1" t="s">
        <v>659</v>
      </c>
      <c r="B188" s="255" t="s">
        <v>213</v>
      </c>
      <c r="C188" s="258" t="str">
        <f t="shared" ca="1" si="2"/>
        <v/>
      </c>
      <c r="D188" s="241" t="s">
        <v>38</v>
      </c>
      <c r="E188" s="5" t="s">
        <v>0</v>
      </c>
      <c r="F188" s="5"/>
      <c r="G188" s="2" t="s">
        <v>353</v>
      </c>
      <c r="H188" s="2" t="s">
        <v>639</v>
      </c>
      <c r="I188" s="2"/>
      <c r="J188" s="5" t="s">
        <v>40</v>
      </c>
      <c r="K188" s="27"/>
      <c r="L188" s="34"/>
      <c r="M188" s="34"/>
      <c r="N188" s="7" t="s">
        <v>45</v>
      </c>
      <c r="O188" s="5" t="s">
        <v>42</v>
      </c>
      <c r="P188" s="5" t="s">
        <v>51</v>
      </c>
      <c r="Q188" s="89">
        <v>41108</v>
      </c>
      <c r="R188" s="1" t="s">
        <v>783</v>
      </c>
      <c r="S188" s="159"/>
      <c r="T188" s="238"/>
      <c r="U188" s="5"/>
      <c r="V188" s="7"/>
      <c r="W188" s="7"/>
      <c r="X188" s="139"/>
      <c r="Y188" s="14">
        <v>425733.625</v>
      </c>
      <c r="Z188" s="14"/>
      <c r="AA188" s="225"/>
    </row>
    <row r="189" spans="1:27" ht="63.75" x14ac:dyDescent="0.2">
      <c r="A189" s="1" t="s">
        <v>640</v>
      </c>
      <c r="B189" s="255" t="s">
        <v>213</v>
      </c>
      <c r="C189" s="258" t="str">
        <f t="shared" ca="1" si="2"/>
        <v/>
      </c>
      <c r="D189" s="241" t="s">
        <v>34</v>
      </c>
      <c r="E189" s="5" t="s">
        <v>0</v>
      </c>
      <c r="F189" s="5" t="s">
        <v>31</v>
      </c>
      <c r="G189" s="2" t="s">
        <v>353</v>
      </c>
      <c r="H189" s="2" t="s">
        <v>641</v>
      </c>
      <c r="I189" s="2"/>
      <c r="J189" s="5" t="s">
        <v>40</v>
      </c>
      <c r="K189" s="27"/>
      <c r="L189" s="34"/>
      <c r="M189" s="34"/>
      <c r="N189" s="7" t="s">
        <v>45</v>
      </c>
      <c r="O189" s="5" t="s">
        <v>42</v>
      </c>
      <c r="P189" s="5"/>
      <c r="Q189" s="7"/>
      <c r="R189" s="1" t="s">
        <v>642</v>
      </c>
      <c r="S189" s="159"/>
      <c r="T189" s="238"/>
      <c r="U189" s="5"/>
      <c r="V189" s="7"/>
      <c r="W189" s="7" t="s">
        <v>45</v>
      </c>
      <c r="X189" s="139"/>
      <c r="Y189" s="14">
        <v>542953.4</v>
      </c>
      <c r="Z189" s="14"/>
      <c r="AA189" s="225"/>
    </row>
    <row r="190" spans="1:27" ht="25.5" x14ac:dyDescent="0.2">
      <c r="A190" s="1" t="s">
        <v>647</v>
      </c>
      <c r="B190" s="255" t="s">
        <v>213</v>
      </c>
      <c r="C190" s="258" t="str">
        <f t="shared" ca="1" si="2"/>
        <v/>
      </c>
      <c r="D190" s="241" t="s">
        <v>36</v>
      </c>
      <c r="E190" s="5" t="s">
        <v>3</v>
      </c>
      <c r="F190" s="5"/>
      <c r="G190" s="2" t="s">
        <v>660</v>
      </c>
      <c r="H190" s="2" t="s">
        <v>661</v>
      </c>
      <c r="I190" s="2"/>
      <c r="J190" s="5" t="s">
        <v>49</v>
      </c>
      <c r="K190" s="27"/>
      <c r="L190" s="34"/>
      <c r="M190" s="34"/>
      <c r="N190" s="7" t="s">
        <v>45</v>
      </c>
      <c r="O190" s="5" t="s">
        <v>42</v>
      </c>
      <c r="P190" s="5" t="s">
        <v>111</v>
      </c>
      <c r="Q190" s="89">
        <v>41122</v>
      </c>
      <c r="R190" s="1" t="s">
        <v>206</v>
      </c>
      <c r="S190" s="159" t="s">
        <v>906</v>
      </c>
      <c r="T190" s="238" t="s">
        <v>906</v>
      </c>
      <c r="U190" s="5"/>
      <c r="V190" s="7"/>
      <c r="W190" s="7" t="s">
        <v>45</v>
      </c>
      <c r="X190" s="139"/>
      <c r="Y190" s="25" t="s">
        <v>662</v>
      </c>
      <c r="Z190" s="25" t="s">
        <v>662</v>
      </c>
      <c r="AA190" s="225"/>
    </row>
    <row r="191" spans="1:27" ht="25.5" x14ac:dyDescent="0.2">
      <c r="A191" s="1" t="s">
        <v>648</v>
      </c>
      <c r="B191" s="255" t="s">
        <v>213</v>
      </c>
      <c r="C191" s="258" t="str">
        <f t="shared" ca="1" si="2"/>
        <v/>
      </c>
      <c r="D191" s="241" t="s">
        <v>36</v>
      </c>
      <c r="E191" s="5" t="s">
        <v>0</v>
      </c>
      <c r="F191" s="5" t="s">
        <v>31</v>
      </c>
      <c r="G191" s="2" t="s">
        <v>663</v>
      </c>
      <c r="H191" s="2" t="s">
        <v>664</v>
      </c>
      <c r="I191" s="2"/>
      <c r="J191" s="5" t="s">
        <v>40</v>
      </c>
      <c r="K191" s="27"/>
      <c r="L191" s="34"/>
      <c r="M191" s="34"/>
      <c r="N191" s="7" t="s">
        <v>45</v>
      </c>
      <c r="O191" s="5" t="s">
        <v>42</v>
      </c>
      <c r="P191" s="5" t="s">
        <v>51</v>
      </c>
      <c r="Q191" s="89">
        <v>41129</v>
      </c>
      <c r="R191" s="1"/>
      <c r="S191" s="159"/>
      <c r="T191" s="238"/>
      <c r="U191" s="5"/>
      <c r="V191" s="7"/>
      <c r="W191" s="7" t="s">
        <v>45</v>
      </c>
      <c r="X191" s="139"/>
      <c r="Y191" s="14"/>
      <c r="Z191" s="14"/>
      <c r="AA191" s="225"/>
    </row>
    <row r="192" spans="1:27" ht="51" x14ac:dyDescent="0.2">
      <c r="A192" s="1" t="s">
        <v>649</v>
      </c>
      <c r="B192" s="255" t="s">
        <v>213</v>
      </c>
      <c r="C192" s="258" t="str">
        <f t="shared" ca="1" si="2"/>
        <v/>
      </c>
      <c r="D192" s="241" t="s">
        <v>37</v>
      </c>
      <c r="E192" s="50" t="s">
        <v>843</v>
      </c>
      <c r="F192" s="50" t="s">
        <v>844</v>
      </c>
      <c r="G192" s="2" t="s">
        <v>100</v>
      </c>
      <c r="H192" s="2" t="s">
        <v>1473</v>
      </c>
      <c r="I192" s="2"/>
      <c r="J192" s="5" t="s">
        <v>40</v>
      </c>
      <c r="K192" s="27"/>
      <c r="L192" s="34" t="s">
        <v>125</v>
      </c>
      <c r="M192" s="34"/>
      <c r="N192" s="7" t="s">
        <v>45</v>
      </c>
      <c r="O192" s="5" t="s">
        <v>42</v>
      </c>
      <c r="P192" s="5" t="s">
        <v>646</v>
      </c>
      <c r="Q192" s="89">
        <v>41121</v>
      </c>
      <c r="R192" s="1" t="s">
        <v>187</v>
      </c>
      <c r="S192" s="159" t="s">
        <v>923</v>
      </c>
      <c r="T192" s="238" t="s">
        <v>923</v>
      </c>
      <c r="U192" s="4">
        <v>41257</v>
      </c>
      <c r="V192" s="7"/>
      <c r="W192" s="7" t="s">
        <v>44</v>
      </c>
      <c r="X192" s="139" t="s">
        <v>684</v>
      </c>
      <c r="Y192" s="14" t="s">
        <v>677</v>
      </c>
      <c r="Z192" s="14">
        <v>500000</v>
      </c>
      <c r="AA192" s="225"/>
    </row>
    <row r="193" spans="1:27" ht="25.5" x14ac:dyDescent="0.2">
      <c r="A193" s="1" t="s">
        <v>650</v>
      </c>
      <c r="B193" s="255" t="s">
        <v>213</v>
      </c>
      <c r="C193" s="258" t="str">
        <f t="shared" ca="1" si="2"/>
        <v/>
      </c>
      <c r="D193" s="241" t="s">
        <v>35</v>
      </c>
      <c r="E193" s="5" t="s">
        <v>0</v>
      </c>
      <c r="F193" s="5" t="s">
        <v>29</v>
      </c>
      <c r="G193" s="2" t="s">
        <v>665</v>
      </c>
      <c r="H193" s="2" t="s">
        <v>666</v>
      </c>
      <c r="I193" s="2"/>
      <c r="J193" s="5" t="s">
        <v>40</v>
      </c>
      <c r="K193" s="27"/>
      <c r="L193" s="34"/>
      <c r="M193" s="34"/>
      <c r="N193" s="7" t="s">
        <v>45</v>
      </c>
      <c r="O193" s="5" t="s">
        <v>42</v>
      </c>
      <c r="P193" s="5" t="s">
        <v>51</v>
      </c>
      <c r="Q193" s="89">
        <v>41123</v>
      </c>
      <c r="R193" s="1"/>
      <c r="S193" s="159"/>
      <c r="T193" s="238"/>
      <c r="U193" s="5"/>
      <c r="V193" s="7"/>
      <c r="W193" s="7"/>
      <c r="X193" s="139"/>
      <c r="Y193" s="14"/>
      <c r="Z193" s="14"/>
      <c r="AA193" s="225">
        <v>471706.11</v>
      </c>
    </row>
    <row r="194" spans="1:27" ht="127.5" x14ac:dyDescent="0.2">
      <c r="A194" s="1" t="s">
        <v>702</v>
      </c>
      <c r="B194" s="255" t="s">
        <v>213</v>
      </c>
      <c r="C194" s="258" t="str">
        <f t="shared" ca="1" si="2"/>
        <v/>
      </c>
      <c r="D194" s="241" t="s">
        <v>38</v>
      </c>
      <c r="E194" s="5" t="s">
        <v>0</v>
      </c>
      <c r="F194" s="5" t="s">
        <v>31</v>
      </c>
      <c r="G194" s="2" t="s">
        <v>96</v>
      </c>
      <c r="H194" s="2" t="s">
        <v>669</v>
      </c>
      <c r="I194" s="2" t="s">
        <v>1474</v>
      </c>
      <c r="J194" s="5" t="s">
        <v>40</v>
      </c>
      <c r="K194" s="27"/>
      <c r="L194" s="34" t="s">
        <v>125</v>
      </c>
      <c r="M194" s="34"/>
      <c r="N194" s="7" t="s">
        <v>45</v>
      </c>
      <c r="O194" s="5" t="s">
        <v>42</v>
      </c>
      <c r="P194" s="5" t="s">
        <v>646</v>
      </c>
      <c r="Q194" s="89">
        <v>41141</v>
      </c>
      <c r="R194" s="1" t="s">
        <v>187</v>
      </c>
      <c r="S194" s="159" t="s">
        <v>1549</v>
      </c>
      <c r="T194" s="238" t="s">
        <v>1338</v>
      </c>
      <c r="U194" s="4">
        <v>41200</v>
      </c>
      <c r="V194" s="7">
        <v>1</v>
      </c>
      <c r="W194" s="7" t="s">
        <v>44</v>
      </c>
      <c r="X194" s="139" t="s">
        <v>685</v>
      </c>
      <c r="Y194" s="14" t="s">
        <v>677</v>
      </c>
      <c r="Z194" s="14">
        <v>700000</v>
      </c>
      <c r="AA194" s="225"/>
    </row>
    <row r="195" spans="1:27" ht="38.25" x14ac:dyDescent="0.2">
      <c r="A195" s="1" t="s">
        <v>706</v>
      </c>
      <c r="B195" s="255" t="s">
        <v>213</v>
      </c>
      <c r="C195" s="258" t="str">
        <f t="shared" ca="1" si="2"/>
        <v/>
      </c>
      <c r="D195" s="241" t="s">
        <v>37</v>
      </c>
      <c r="E195" s="5" t="s">
        <v>0</v>
      </c>
      <c r="F195" s="5"/>
      <c r="G195" s="2" t="s">
        <v>670</v>
      </c>
      <c r="H195" s="2" t="s">
        <v>671</v>
      </c>
      <c r="I195" s="2"/>
      <c r="J195" s="5" t="s">
        <v>40</v>
      </c>
      <c r="K195" s="27"/>
      <c r="L195" s="34"/>
      <c r="M195" s="34"/>
      <c r="N195" s="7" t="s">
        <v>45</v>
      </c>
      <c r="O195" s="5" t="s">
        <v>42</v>
      </c>
      <c r="P195" s="5" t="s">
        <v>646</v>
      </c>
      <c r="Q195" s="89">
        <v>41135</v>
      </c>
      <c r="R195" s="1" t="s">
        <v>398</v>
      </c>
      <c r="S195" s="159" t="s">
        <v>912</v>
      </c>
      <c r="T195" s="238" t="s">
        <v>912</v>
      </c>
      <c r="U195" s="5"/>
      <c r="V195" s="7"/>
      <c r="W195" s="7" t="s">
        <v>44</v>
      </c>
      <c r="X195" s="139" t="s">
        <v>703</v>
      </c>
      <c r="Y195" s="14"/>
      <c r="Z195" s="14">
        <v>300000</v>
      </c>
      <c r="AA195" s="225"/>
    </row>
    <row r="196" spans="1:27" ht="25.5" x14ac:dyDescent="0.2">
      <c r="A196" s="1" t="s">
        <v>707</v>
      </c>
      <c r="B196" s="255" t="s">
        <v>213</v>
      </c>
      <c r="C196" s="258" t="str">
        <f t="shared" ref="C196:C259" ca="1" si="3">IF(B196="E",IF(ISERROR(DATEDIF(TODAY(),T196,"d")),"Noir",IF(DATEDIF(TODAY(),T196,"d")&lt;31,"Rouge",IF(DATEDIF(TODAY(),T196,"d")&lt;90, "Orange",IF(DATEDIF(TODAY(),T196,"d")&lt;180,"Vert","")))),"")</f>
        <v/>
      </c>
      <c r="D196" s="241" t="s">
        <v>35</v>
      </c>
      <c r="E196" s="5" t="s">
        <v>0</v>
      </c>
      <c r="F196" s="5" t="s">
        <v>28</v>
      </c>
      <c r="G196" s="2" t="s">
        <v>667</v>
      </c>
      <c r="H196" s="2" t="s">
        <v>668</v>
      </c>
      <c r="I196" s="2"/>
      <c r="J196" s="5" t="s">
        <v>40</v>
      </c>
      <c r="K196" s="27"/>
      <c r="L196" s="34" t="s">
        <v>193</v>
      </c>
      <c r="M196" s="34"/>
      <c r="N196" s="7" t="s">
        <v>45</v>
      </c>
      <c r="O196" s="5" t="s">
        <v>43</v>
      </c>
      <c r="P196" s="5" t="s">
        <v>51</v>
      </c>
      <c r="Q196" s="89">
        <v>41127</v>
      </c>
      <c r="R196" s="1" t="s">
        <v>308</v>
      </c>
      <c r="S196" s="159" t="s">
        <v>898</v>
      </c>
      <c r="T196" s="238" t="s">
        <v>898</v>
      </c>
      <c r="U196" s="5"/>
      <c r="V196" s="7"/>
      <c r="W196" s="7" t="s">
        <v>45</v>
      </c>
      <c r="X196" s="139"/>
      <c r="Y196" s="14"/>
      <c r="Z196" s="14"/>
      <c r="AA196" s="225">
        <v>20190</v>
      </c>
    </row>
    <row r="197" spans="1:27" ht="51" x14ac:dyDescent="0.2">
      <c r="A197" s="1" t="s">
        <v>708</v>
      </c>
      <c r="B197" s="255" t="s">
        <v>213</v>
      </c>
      <c r="C197" s="258" t="str">
        <f t="shared" ca="1" si="3"/>
        <v/>
      </c>
      <c r="D197" s="241" t="s">
        <v>35</v>
      </c>
      <c r="E197" s="5" t="s">
        <v>0</v>
      </c>
      <c r="F197" s="5" t="s">
        <v>48</v>
      </c>
      <c r="G197" s="2" t="s">
        <v>384</v>
      </c>
      <c r="H197" s="2" t="s">
        <v>687</v>
      </c>
      <c r="I197" s="2"/>
      <c r="J197" s="5" t="s">
        <v>40</v>
      </c>
      <c r="K197" s="27"/>
      <c r="L197" s="34"/>
      <c r="M197" s="34"/>
      <c r="N197" s="7" t="s">
        <v>44</v>
      </c>
      <c r="O197" s="5" t="s">
        <v>41</v>
      </c>
      <c r="P197" s="5" t="s">
        <v>51</v>
      </c>
      <c r="Q197" s="89">
        <v>41150</v>
      </c>
      <c r="R197" s="1" t="s">
        <v>398</v>
      </c>
      <c r="S197" s="159"/>
      <c r="T197" s="238"/>
      <c r="U197" s="5"/>
      <c r="V197" s="7"/>
      <c r="W197" s="7" t="s">
        <v>45</v>
      </c>
      <c r="X197" s="139"/>
      <c r="Y197" s="14"/>
      <c r="Z197" s="14"/>
      <c r="AA197" s="225">
        <v>15742.63</v>
      </c>
    </row>
    <row r="198" spans="1:27" ht="25.5" x14ac:dyDescent="0.2">
      <c r="A198" s="1" t="s">
        <v>709</v>
      </c>
      <c r="B198" s="255" t="s">
        <v>213</v>
      </c>
      <c r="C198" s="258" t="str">
        <f t="shared" ca="1" si="3"/>
        <v/>
      </c>
      <c r="D198" s="241" t="s">
        <v>38</v>
      </c>
      <c r="E198" s="5" t="s">
        <v>0</v>
      </c>
      <c r="F198" s="5" t="s">
        <v>28</v>
      </c>
      <c r="G198" s="2" t="s">
        <v>353</v>
      </c>
      <c r="H198" s="2" t="s">
        <v>1007</v>
      </c>
      <c r="I198" s="2" t="s">
        <v>688</v>
      </c>
      <c r="J198" s="5" t="s">
        <v>40</v>
      </c>
      <c r="K198" s="27"/>
      <c r="L198" s="34"/>
      <c r="M198" s="34"/>
      <c r="N198" s="7" t="s">
        <v>45</v>
      </c>
      <c r="O198" s="5" t="s">
        <v>42</v>
      </c>
      <c r="P198" s="5" t="s">
        <v>51</v>
      </c>
      <c r="Q198" s="89">
        <v>41185</v>
      </c>
      <c r="R198" s="1" t="s">
        <v>308</v>
      </c>
      <c r="S198" s="159"/>
      <c r="T198" s="238"/>
      <c r="U198" s="4">
        <v>41185</v>
      </c>
      <c r="V198" s="7">
        <v>1</v>
      </c>
      <c r="W198" s="7" t="s">
        <v>45</v>
      </c>
      <c r="X198" s="139"/>
      <c r="Y198" s="14">
        <v>1580985.48</v>
      </c>
      <c r="Z198" s="14"/>
      <c r="AA198" s="225"/>
    </row>
    <row r="199" spans="1:27" ht="25.5" x14ac:dyDescent="0.2">
      <c r="A199" s="1" t="s">
        <v>710</v>
      </c>
      <c r="B199" s="255" t="s">
        <v>213</v>
      </c>
      <c r="C199" s="258" t="str">
        <f t="shared" ca="1" si="3"/>
        <v/>
      </c>
      <c r="D199" s="241" t="s">
        <v>37</v>
      </c>
      <c r="E199" s="5" t="s">
        <v>0</v>
      </c>
      <c r="F199" s="5" t="s">
        <v>28</v>
      </c>
      <c r="G199" s="2" t="s">
        <v>689</v>
      </c>
      <c r="H199" s="2" t="s">
        <v>1008</v>
      </c>
      <c r="I199" s="2" t="s">
        <v>690</v>
      </c>
      <c r="J199" s="5" t="s">
        <v>40</v>
      </c>
      <c r="K199" s="27"/>
      <c r="L199" s="34"/>
      <c r="M199" s="34"/>
      <c r="N199" s="7" t="s">
        <v>45</v>
      </c>
      <c r="O199" s="5" t="s">
        <v>42</v>
      </c>
      <c r="P199" s="5" t="s">
        <v>51</v>
      </c>
      <c r="Q199" s="89">
        <v>41185</v>
      </c>
      <c r="R199" s="1" t="s">
        <v>308</v>
      </c>
      <c r="S199" s="159"/>
      <c r="T199" s="238"/>
      <c r="U199" s="4">
        <v>41242</v>
      </c>
      <c r="V199" s="7"/>
      <c r="W199" s="7" t="s">
        <v>45</v>
      </c>
      <c r="X199" s="139"/>
      <c r="Y199" s="14">
        <v>64750</v>
      </c>
      <c r="Z199" s="14"/>
      <c r="AA199" s="225"/>
    </row>
    <row r="200" spans="1:27" ht="25.5" x14ac:dyDescent="0.2">
      <c r="A200" s="1" t="s">
        <v>711</v>
      </c>
      <c r="B200" s="255" t="s">
        <v>213</v>
      </c>
      <c r="C200" s="258" t="str">
        <f t="shared" ca="1" si="3"/>
        <v/>
      </c>
      <c r="D200" s="241" t="s">
        <v>35</v>
      </c>
      <c r="E200" s="5"/>
      <c r="F200" s="5"/>
      <c r="G200" s="2" t="s">
        <v>619</v>
      </c>
      <c r="H200" s="96" t="s">
        <v>698</v>
      </c>
      <c r="I200" s="2"/>
      <c r="J200" s="5" t="s">
        <v>40</v>
      </c>
      <c r="K200" s="27"/>
      <c r="L200" s="34" t="s">
        <v>193</v>
      </c>
      <c r="M200" s="34"/>
      <c r="N200" s="7" t="s">
        <v>45</v>
      </c>
      <c r="O200" s="5" t="s">
        <v>42</v>
      </c>
      <c r="P200" s="5" t="s">
        <v>51</v>
      </c>
      <c r="Q200" s="89">
        <v>41172</v>
      </c>
      <c r="R200" s="1"/>
      <c r="S200" s="159"/>
      <c r="T200" s="238"/>
      <c r="U200" s="5"/>
      <c r="V200" s="7"/>
      <c r="W200" s="7" t="s">
        <v>45</v>
      </c>
      <c r="X200" s="139"/>
      <c r="Y200" s="97">
        <v>7160</v>
      </c>
      <c r="Z200" s="14"/>
      <c r="AA200" s="225"/>
    </row>
    <row r="201" spans="1:27" ht="38.25" x14ac:dyDescent="0.2">
      <c r="A201" s="1" t="s">
        <v>712</v>
      </c>
      <c r="B201" s="255" t="s">
        <v>213</v>
      </c>
      <c r="C201" s="258" t="str">
        <f t="shared" ca="1" si="3"/>
        <v/>
      </c>
      <c r="D201" s="241" t="s">
        <v>34</v>
      </c>
      <c r="E201" s="5" t="s">
        <v>0</v>
      </c>
      <c r="F201" s="5" t="s">
        <v>28</v>
      </c>
      <c r="G201" s="2" t="s">
        <v>694</v>
      </c>
      <c r="H201" s="2" t="s">
        <v>695</v>
      </c>
      <c r="I201" s="2" t="s">
        <v>696</v>
      </c>
      <c r="J201" s="5" t="s">
        <v>40</v>
      </c>
      <c r="K201" s="27"/>
      <c r="L201" s="34"/>
      <c r="M201" s="34"/>
      <c r="N201" s="7" t="s">
        <v>45</v>
      </c>
      <c r="O201" s="5" t="s">
        <v>42</v>
      </c>
      <c r="P201" s="5" t="s">
        <v>51</v>
      </c>
      <c r="Q201" s="89">
        <v>41185</v>
      </c>
      <c r="R201" s="1" t="s">
        <v>308</v>
      </c>
      <c r="S201" s="159"/>
      <c r="T201" s="238"/>
      <c r="U201" s="5"/>
      <c r="V201" s="7"/>
      <c r="W201" s="7" t="s">
        <v>45</v>
      </c>
      <c r="X201" s="139"/>
      <c r="Y201" s="14">
        <v>65307.62</v>
      </c>
      <c r="Z201" s="14"/>
      <c r="AA201" s="225"/>
    </row>
    <row r="202" spans="1:27" ht="51" x14ac:dyDescent="0.2">
      <c r="A202" s="1" t="s">
        <v>713</v>
      </c>
      <c r="B202" s="255" t="s">
        <v>213</v>
      </c>
      <c r="C202" s="258" t="str">
        <f t="shared" ca="1" si="3"/>
        <v/>
      </c>
      <c r="D202" s="241" t="s">
        <v>35</v>
      </c>
      <c r="E202" s="5" t="s">
        <v>1</v>
      </c>
      <c r="F202" s="5" t="s">
        <v>24</v>
      </c>
      <c r="G202" s="2" t="s">
        <v>384</v>
      </c>
      <c r="H202" s="2" t="s">
        <v>697</v>
      </c>
      <c r="I202" s="2"/>
      <c r="J202" s="5" t="s">
        <v>40</v>
      </c>
      <c r="K202" s="27"/>
      <c r="L202" s="34"/>
      <c r="M202" s="34"/>
      <c r="N202" s="7" t="s">
        <v>44</v>
      </c>
      <c r="O202" s="5" t="s">
        <v>41</v>
      </c>
      <c r="P202" s="5" t="s">
        <v>245</v>
      </c>
      <c r="Q202" s="89">
        <v>41186</v>
      </c>
      <c r="R202" s="1" t="s">
        <v>155</v>
      </c>
      <c r="S202" s="159"/>
      <c r="T202" s="238"/>
      <c r="U202" s="5"/>
      <c r="V202" s="7"/>
      <c r="W202" s="7" t="s">
        <v>45</v>
      </c>
      <c r="X202" s="139"/>
      <c r="Y202" s="14">
        <v>45769.39</v>
      </c>
      <c r="Z202" s="14"/>
      <c r="AA202" s="225"/>
    </row>
    <row r="203" spans="1:27" ht="38.25" x14ac:dyDescent="0.2">
      <c r="A203" s="1" t="s">
        <v>714</v>
      </c>
      <c r="B203" s="255" t="s">
        <v>213</v>
      </c>
      <c r="C203" s="258" t="str">
        <f t="shared" ca="1" si="3"/>
        <v/>
      </c>
      <c r="D203" s="241" t="s">
        <v>38</v>
      </c>
      <c r="E203" s="50" t="s">
        <v>843</v>
      </c>
      <c r="F203" s="50" t="s">
        <v>844</v>
      </c>
      <c r="G203" s="2" t="s">
        <v>613</v>
      </c>
      <c r="H203" s="2" t="s">
        <v>691</v>
      </c>
      <c r="I203" s="2"/>
      <c r="J203" s="5" t="s">
        <v>49</v>
      </c>
      <c r="K203" s="27"/>
      <c r="L203" s="34" t="s">
        <v>125</v>
      </c>
      <c r="M203" s="34"/>
      <c r="N203" s="7" t="s">
        <v>45</v>
      </c>
      <c r="O203" s="5" t="s">
        <v>43</v>
      </c>
      <c r="P203" s="5" t="s">
        <v>692</v>
      </c>
      <c r="Q203" s="89">
        <v>41197</v>
      </c>
      <c r="R203" s="1" t="s">
        <v>187</v>
      </c>
      <c r="S203" s="159" t="s">
        <v>924</v>
      </c>
      <c r="T203" s="238" t="s">
        <v>924</v>
      </c>
      <c r="U203" s="4">
        <v>41278</v>
      </c>
      <c r="V203" s="7"/>
      <c r="W203" s="7" t="s">
        <v>44</v>
      </c>
      <c r="X203" s="139" t="s">
        <v>693</v>
      </c>
      <c r="Y203" s="25" t="s">
        <v>401</v>
      </c>
      <c r="Z203" s="25" t="s">
        <v>401</v>
      </c>
      <c r="AA203" s="225"/>
    </row>
    <row r="204" spans="1:27" ht="38.25" x14ac:dyDescent="0.2">
      <c r="A204" s="1" t="s">
        <v>715</v>
      </c>
      <c r="B204" s="255" t="s">
        <v>213</v>
      </c>
      <c r="C204" s="258" t="str">
        <f t="shared" ca="1" si="3"/>
        <v/>
      </c>
      <c r="D204" s="241" t="s">
        <v>35</v>
      </c>
      <c r="E204" s="5" t="s">
        <v>0</v>
      </c>
      <c r="F204" s="5" t="s">
        <v>29</v>
      </c>
      <c r="G204" s="2" t="s">
        <v>304</v>
      </c>
      <c r="H204" s="2" t="s">
        <v>699</v>
      </c>
      <c r="I204" s="2"/>
      <c r="J204" s="5" t="s">
        <v>40</v>
      </c>
      <c r="K204" s="27"/>
      <c r="L204" s="34" t="s">
        <v>193</v>
      </c>
      <c r="M204" s="34"/>
      <c r="N204" s="7" t="s">
        <v>45</v>
      </c>
      <c r="O204" s="5" t="s">
        <v>41</v>
      </c>
      <c r="P204" s="5" t="s">
        <v>51</v>
      </c>
      <c r="Q204" s="89">
        <v>41180</v>
      </c>
      <c r="R204" s="1" t="s">
        <v>248</v>
      </c>
      <c r="S204" s="159"/>
      <c r="T204" s="238"/>
      <c r="U204" s="5"/>
      <c r="V204" s="7"/>
      <c r="W204" s="7" t="s">
        <v>45</v>
      </c>
      <c r="X204" s="139"/>
      <c r="Y204" s="14">
        <v>4860</v>
      </c>
      <c r="Z204" s="14">
        <v>5812.56</v>
      </c>
      <c r="AA204" s="225"/>
    </row>
    <row r="205" spans="1:27" ht="76.5" x14ac:dyDescent="0.2">
      <c r="A205" s="1" t="s">
        <v>716</v>
      </c>
      <c r="B205" s="255" t="s">
        <v>213</v>
      </c>
      <c r="C205" s="258" t="str">
        <f t="shared" ca="1" si="3"/>
        <v/>
      </c>
      <c r="D205" s="241" t="s">
        <v>35</v>
      </c>
      <c r="E205" s="5" t="s">
        <v>0</v>
      </c>
      <c r="F205" s="5" t="s">
        <v>28</v>
      </c>
      <c r="G205" s="2" t="s">
        <v>1475</v>
      </c>
      <c r="H205" s="2" t="s">
        <v>700</v>
      </c>
      <c r="I205" s="2"/>
      <c r="J205" s="5" t="s">
        <v>49</v>
      </c>
      <c r="K205" s="27"/>
      <c r="L205" s="34"/>
      <c r="M205" s="34"/>
      <c r="N205" s="7" t="s">
        <v>45</v>
      </c>
      <c r="O205" s="5" t="s">
        <v>42</v>
      </c>
      <c r="P205" s="5" t="s">
        <v>51</v>
      </c>
      <c r="Q205" s="89">
        <v>41200</v>
      </c>
      <c r="R205" s="1" t="s">
        <v>701</v>
      </c>
      <c r="S205" s="159" t="s">
        <v>1476</v>
      </c>
      <c r="T205" s="238" t="s">
        <v>1476</v>
      </c>
      <c r="U205" s="5"/>
      <c r="V205" s="7">
        <v>1</v>
      </c>
      <c r="W205" s="7" t="s">
        <v>45</v>
      </c>
      <c r="X205" s="139"/>
      <c r="Y205" s="14"/>
      <c r="Z205" s="14"/>
      <c r="AA205" s="219" t="s">
        <v>1718</v>
      </c>
    </row>
    <row r="206" spans="1:27" ht="25.5" x14ac:dyDescent="0.2">
      <c r="A206" s="1" t="s">
        <v>705</v>
      </c>
      <c r="B206" s="255" t="s">
        <v>213</v>
      </c>
      <c r="C206" s="258" t="str">
        <f t="shared" ca="1" si="3"/>
        <v/>
      </c>
      <c r="D206" s="241" t="s">
        <v>36</v>
      </c>
      <c r="E206" s="5"/>
      <c r="F206" s="5"/>
      <c r="G206" s="2" t="s">
        <v>464</v>
      </c>
      <c r="H206" s="2" t="s">
        <v>720</v>
      </c>
      <c r="I206" s="2"/>
      <c r="J206" s="5" t="s">
        <v>40</v>
      </c>
      <c r="K206" s="27"/>
      <c r="L206" s="34" t="s">
        <v>193</v>
      </c>
      <c r="M206" s="34"/>
      <c r="N206" s="7" t="s">
        <v>45</v>
      </c>
      <c r="O206" s="5" t="s">
        <v>42</v>
      </c>
      <c r="P206" s="5" t="s">
        <v>51</v>
      </c>
      <c r="Q206" s="7"/>
      <c r="R206" s="1"/>
      <c r="S206" s="159"/>
      <c r="T206" s="238"/>
      <c r="U206" s="5"/>
      <c r="V206" s="7"/>
      <c r="W206" s="7" t="s">
        <v>45</v>
      </c>
      <c r="X206" s="139"/>
      <c r="Y206" s="14">
        <v>9632</v>
      </c>
      <c r="Z206" s="14"/>
      <c r="AA206" s="225"/>
    </row>
    <row r="207" spans="1:27" ht="38.25" x14ac:dyDescent="0.2">
      <c r="A207" s="1" t="s">
        <v>704</v>
      </c>
      <c r="B207" s="255" t="s">
        <v>213</v>
      </c>
      <c r="C207" s="258" t="str">
        <f t="shared" ca="1" si="3"/>
        <v/>
      </c>
      <c r="D207" s="241" t="s">
        <v>37</v>
      </c>
      <c r="E207" s="5" t="s">
        <v>0</v>
      </c>
      <c r="F207" s="5" t="s">
        <v>25</v>
      </c>
      <c r="G207" s="2" t="s">
        <v>729</v>
      </c>
      <c r="H207" s="2" t="s">
        <v>765</v>
      </c>
      <c r="I207" s="2"/>
      <c r="J207" s="5" t="s">
        <v>40</v>
      </c>
      <c r="K207" s="27"/>
      <c r="L207" s="34"/>
      <c r="M207" s="34"/>
      <c r="N207" s="7" t="s">
        <v>45</v>
      </c>
      <c r="O207" s="5" t="s">
        <v>42</v>
      </c>
      <c r="P207" s="5" t="s">
        <v>51</v>
      </c>
      <c r="Q207" s="89">
        <v>41198</v>
      </c>
      <c r="R207" s="1" t="s">
        <v>398</v>
      </c>
      <c r="S207" s="159"/>
      <c r="T207" s="238"/>
      <c r="U207" s="4">
        <v>41198</v>
      </c>
      <c r="V207" s="7">
        <v>2</v>
      </c>
      <c r="W207" s="7" t="s">
        <v>45</v>
      </c>
      <c r="X207" s="139"/>
      <c r="Y207" s="14">
        <v>2511257.54</v>
      </c>
      <c r="Z207" s="14"/>
      <c r="AA207" s="225"/>
    </row>
    <row r="208" spans="1:27" ht="25.5" x14ac:dyDescent="0.2">
      <c r="A208" s="1" t="s">
        <v>717</v>
      </c>
      <c r="B208" s="255" t="s">
        <v>213</v>
      </c>
      <c r="C208" s="258" t="str">
        <f t="shared" ca="1" si="3"/>
        <v/>
      </c>
      <c r="D208" s="241" t="s">
        <v>36</v>
      </c>
      <c r="E208" s="5" t="s">
        <v>0</v>
      </c>
      <c r="F208" s="5" t="s">
        <v>31</v>
      </c>
      <c r="G208" s="2" t="s">
        <v>718</v>
      </c>
      <c r="H208" s="2" t="s">
        <v>719</v>
      </c>
      <c r="I208" s="5"/>
      <c r="J208" s="5" t="s">
        <v>40</v>
      </c>
      <c r="K208" s="27"/>
      <c r="L208" s="34" t="s">
        <v>193</v>
      </c>
      <c r="M208" s="34"/>
      <c r="N208" s="7" t="s">
        <v>45</v>
      </c>
      <c r="O208" s="5" t="s">
        <v>42</v>
      </c>
      <c r="P208" s="5" t="s">
        <v>51</v>
      </c>
      <c r="Q208" s="89">
        <v>41204</v>
      </c>
      <c r="R208" s="1"/>
      <c r="S208" s="159" t="s">
        <v>908</v>
      </c>
      <c r="T208" s="238" t="s">
        <v>908</v>
      </c>
      <c r="U208" s="5"/>
      <c r="V208" s="7"/>
      <c r="W208" s="5"/>
      <c r="X208" s="139"/>
      <c r="Y208" s="14">
        <v>12540</v>
      </c>
      <c r="Z208" s="14">
        <v>14997.84</v>
      </c>
      <c r="AA208" s="222"/>
    </row>
    <row r="209" spans="1:27" ht="38.25" x14ac:dyDescent="0.2">
      <c r="A209" s="39" t="s">
        <v>721</v>
      </c>
      <c r="B209" s="256" t="s">
        <v>213</v>
      </c>
      <c r="C209" s="258" t="str">
        <f t="shared" ca="1" si="3"/>
        <v/>
      </c>
      <c r="D209" s="247" t="s">
        <v>35</v>
      </c>
      <c r="E209" s="49" t="s">
        <v>0</v>
      </c>
      <c r="F209" s="49" t="s">
        <v>28</v>
      </c>
      <c r="G209" s="50" t="s">
        <v>296</v>
      </c>
      <c r="H209" s="50" t="s">
        <v>722</v>
      </c>
      <c r="I209" s="49"/>
      <c r="J209" s="49" t="s">
        <v>40</v>
      </c>
      <c r="K209" s="27"/>
      <c r="L209" s="51" t="s">
        <v>193</v>
      </c>
      <c r="M209" s="51"/>
      <c r="N209" s="52" t="s">
        <v>45</v>
      </c>
      <c r="O209" s="49" t="s">
        <v>41</v>
      </c>
      <c r="P209" s="49" t="s">
        <v>51</v>
      </c>
      <c r="Q209" s="136">
        <v>41200</v>
      </c>
      <c r="R209" s="39" t="s">
        <v>187</v>
      </c>
      <c r="S209" s="160" t="s">
        <v>899</v>
      </c>
      <c r="T209" s="161" t="s">
        <v>899</v>
      </c>
      <c r="U209" s="49"/>
      <c r="V209" s="52"/>
      <c r="W209" s="49" t="s">
        <v>45</v>
      </c>
      <c r="X209" s="140"/>
      <c r="Y209" s="54"/>
      <c r="Z209" s="54"/>
      <c r="AA209" s="226">
        <v>29632</v>
      </c>
    </row>
    <row r="210" spans="1:27" ht="76.5" x14ac:dyDescent="0.2">
      <c r="A210" s="39" t="s">
        <v>726</v>
      </c>
      <c r="B210" s="256" t="s">
        <v>213</v>
      </c>
      <c r="C210" s="258" t="str">
        <f t="shared" ca="1" si="3"/>
        <v/>
      </c>
      <c r="D210" s="247" t="s">
        <v>38</v>
      </c>
      <c r="E210" s="50" t="s">
        <v>843</v>
      </c>
      <c r="F210" s="50" t="s">
        <v>844</v>
      </c>
      <c r="G210" s="50" t="s">
        <v>613</v>
      </c>
      <c r="H210" s="50" t="s">
        <v>1477</v>
      </c>
      <c r="I210" s="49"/>
      <c r="J210" s="49" t="s">
        <v>40</v>
      </c>
      <c r="K210" s="27"/>
      <c r="L210" s="51" t="s">
        <v>125</v>
      </c>
      <c r="M210" s="51"/>
      <c r="N210" s="52" t="s">
        <v>45</v>
      </c>
      <c r="O210" s="49" t="s">
        <v>42</v>
      </c>
      <c r="P210" s="49" t="s">
        <v>646</v>
      </c>
      <c r="Q210" s="136">
        <v>41220</v>
      </c>
      <c r="R210" s="39" t="s">
        <v>187</v>
      </c>
      <c r="S210" s="160" t="s">
        <v>925</v>
      </c>
      <c r="T210" s="161" t="s">
        <v>925</v>
      </c>
      <c r="U210" s="49"/>
      <c r="V210" s="52"/>
      <c r="W210" s="49" t="s">
        <v>44</v>
      </c>
      <c r="X210" s="139" t="s">
        <v>1478</v>
      </c>
      <c r="Y210" s="98" t="s">
        <v>401</v>
      </c>
      <c r="Z210" s="54">
        <v>400000</v>
      </c>
      <c r="AA210" s="227"/>
    </row>
    <row r="211" spans="1:27" ht="38.25" x14ac:dyDescent="0.2">
      <c r="A211" s="39" t="s">
        <v>723</v>
      </c>
      <c r="B211" s="256" t="s">
        <v>213</v>
      </c>
      <c r="C211" s="258" t="str">
        <f t="shared" ca="1" si="3"/>
        <v/>
      </c>
      <c r="D211" s="247" t="s">
        <v>36</v>
      </c>
      <c r="E211" s="49" t="s">
        <v>0</v>
      </c>
      <c r="F211" s="49" t="s">
        <v>28</v>
      </c>
      <c r="G211" s="50" t="s">
        <v>724</v>
      </c>
      <c r="H211" s="50" t="s">
        <v>725</v>
      </c>
      <c r="I211" s="49"/>
      <c r="J211" s="49" t="s">
        <v>40</v>
      </c>
      <c r="K211" s="27"/>
      <c r="L211" s="51" t="s">
        <v>193</v>
      </c>
      <c r="M211" s="51"/>
      <c r="N211" s="52" t="s">
        <v>45</v>
      </c>
      <c r="O211" s="49" t="s">
        <v>41</v>
      </c>
      <c r="P211" s="49" t="s">
        <v>51</v>
      </c>
      <c r="Q211" s="52"/>
      <c r="R211" s="39" t="s">
        <v>155</v>
      </c>
      <c r="S211" s="160"/>
      <c r="T211" s="161"/>
      <c r="U211" s="49"/>
      <c r="V211" s="52"/>
      <c r="W211" s="49" t="s">
        <v>45</v>
      </c>
      <c r="X211" s="140"/>
      <c r="Y211" s="54">
        <v>4810</v>
      </c>
      <c r="Z211" s="54"/>
      <c r="AA211" s="227"/>
    </row>
    <row r="212" spans="1:27" ht="51" x14ac:dyDescent="0.2">
      <c r="A212" s="1" t="s">
        <v>727</v>
      </c>
      <c r="B212" s="256" t="s">
        <v>213</v>
      </c>
      <c r="C212" s="258" t="str">
        <f t="shared" ca="1" si="3"/>
        <v/>
      </c>
      <c r="D212" s="247" t="s">
        <v>35</v>
      </c>
      <c r="E212" s="49" t="s">
        <v>0</v>
      </c>
      <c r="F212" s="49" t="s">
        <v>29</v>
      </c>
      <c r="G212" s="2" t="s">
        <v>384</v>
      </c>
      <c r="H212" s="50" t="s">
        <v>728</v>
      </c>
      <c r="I212" s="49"/>
      <c r="J212" s="49" t="s">
        <v>40</v>
      </c>
      <c r="K212" s="27"/>
      <c r="L212" s="51"/>
      <c r="M212" s="51"/>
      <c r="N212" s="52" t="s">
        <v>44</v>
      </c>
      <c r="O212" s="49" t="s">
        <v>41</v>
      </c>
      <c r="P212" s="49" t="s">
        <v>245</v>
      </c>
      <c r="Q212" s="136">
        <v>41227</v>
      </c>
      <c r="R212" s="39" t="s">
        <v>313</v>
      </c>
      <c r="S212" s="160"/>
      <c r="T212" s="161"/>
      <c r="U212" s="49"/>
      <c r="V212" s="52"/>
      <c r="W212" s="49" t="s">
        <v>45</v>
      </c>
      <c r="X212" s="140"/>
      <c r="Y212" s="54">
        <v>16086.05</v>
      </c>
      <c r="Z212" s="54"/>
      <c r="AA212" s="227"/>
    </row>
    <row r="213" spans="1:27" ht="38.25" x14ac:dyDescent="0.2">
      <c r="A213" s="39" t="s">
        <v>730</v>
      </c>
      <c r="B213" s="256" t="s">
        <v>213</v>
      </c>
      <c r="C213" s="258" t="str">
        <f t="shared" ca="1" si="3"/>
        <v/>
      </c>
      <c r="D213" s="247" t="s">
        <v>38</v>
      </c>
      <c r="E213" s="49" t="s">
        <v>3</v>
      </c>
      <c r="F213" s="49"/>
      <c r="G213" s="50" t="s">
        <v>515</v>
      </c>
      <c r="H213" s="50" t="s">
        <v>731</v>
      </c>
      <c r="I213" s="50" t="s">
        <v>732</v>
      </c>
      <c r="J213" s="49" t="s">
        <v>49</v>
      </c>
      <c r="K213" s="27"/>
      <c r="L213" s="51"/>
      <c r="M213" s="51"/>
      <c r="N213" s="52" t="s">
        <v>45</v>
      </c>
      <c r="O213" s="49" t="s">
        <v>43</v>
      </c>
      <c r="P213" s="49" t="s">
        <v>733</v>
      </c>
      <c r="Q213" s="136">
        <v>41260</v>
      </c>
      <c r="R213" s="39" t="s">
        <v>187</v>
      </c>
      <c r="S213" s="160" t="s">
        <v>1902</v>
      </c>
      <c r="T213" s="161" t="s">
        <v>3214</v>
      </c>
      <c r="U213" s="49"/>
      <c r="V213" s="52"/>
      <c r="W213" s="49" t="s">
        <v>44</v>
      </c>
      <c r="X213" s="139" t="s">
        <v>734</v>
      </c>
      <c r="Y213" s="98" t="s">
        <v>735</v>
      </c>
      <c r="Z213" s="98" t="s">
        <v>735</v>
      </c>
      <c r="AA213" s="227"/>
    </row>
    <row r="214" spans="1:27" ht="38.25" x14ac:dyDescent="0.2">
      <c r="A214" s="39" t="s">
        <v>736</v>
      </c>
      <c r="B214" s="256" t="s">
        <v>213</v>
      </c>
      <c r="C214" s="258" t="str">
        <f t="shared" ca="1" si="3"/>
        <v/>
      </c>
      <c r="D214" s="247" t="s">
        <v>38</v>
      </c>
      <c r="E214" s="49" t="s">
        <v>3</v>
      </c>
      <c r="F214" s="49"/>
      <c r="G214" s="50" t="s">
        <v>515</v>
      </c>
      <c r="H214" s="50" t="s">
        <v>737</v>
      </c>
      <c r="I214" s="50" t="s">
        <v>738</v>
      </c>
      <c r="J214" s="49" t="s">
        <v>49</v>
      </c>
      <c r="K214" s="27"/>
      <c r="L214" s="51"/>
      <c r="M214" s="51"/>
      <c r="N214" s="52" t="s">
        <v>45</v>
      </c>
      <c r="O214" s="49" t="s">
        <v>43</v>
      </c>
      <c r="P214" s="49" t="s">
        <v>733</v>
      </c>
      <c r="Q214" s="136">
        <v>41260</v>
      </c>
      <c r="R214" s="39" t="s">
        <v>187</v>
      </c>
      <c r="S214" s="160" t="s">
        <v>1902</v>
      </c>
      <c r="T214" s="161" t="s">
        <v>3214</v>
      </c>
      <c r="U214" s="49"/>
      <c r="V214" s="52"/>
      <c r="W214" s="49" t="s">
        <v>44</v>
      </c>
      <c r="X214" s="139" t="s">
        <v>734</v>
      </c>
      <c r="Y214" s="98" t="s">
        <v>401</v>
      </c>
      <c r="Z214" s="98" t="s">
        <v>401</v>
      </c>
      <c r="AA214" s="227"/>
    </row>
    <row r="215" spans="1:27" ht="38.25" x14ac:dyDescent="0.2">
      <c r="A215" s="39" t="s">
        <v>739</v>
      </c>
      <c r="B215" s="256" t="s">
        <v>213</v>
      </c>
      <c r="C215" s="258" t="str">
        <f t="shared" ca="1" si="3"/>
        <v/>
      </c>
      <c r="D215" s="247" t="s">
        <v>38</v>
      </c>
      <c r="E215" s="49" t="s">
        <v>3</v>
      </c>
      <c r="F215" s="49"/>
      <c r="G215" s="50" t="s">
        <v>515</v>
      </c>
      <c r="H215" s="50" t="s">
        <v>740</v>
      </c>
      <c r="I215" s="50" t="s">
        <v>741</v>
      </c>
      <c r="J215" s="49" t="s">
        <v>49</v>
      </c>
      <c r="K215" s="27"/>
      <c r="L215" s="51"/>
      <c r="M215" s="51"/>
      <c r="N215" s="52" t="s">
        <v>45</v>
      </c>
      <c r="O215" s="49" t="s">
        <v>43</v>
      </c>
      <c r="P215" s="49" t="s">
        <v>733</v>
      </c>
      <c r="Q215" s="136">
        <v>41260</v>
      </c>
      <c r="R215" s="39" t="s">
        <v>187</v>
      </c>
      <c r="S215" s="160" t="s">
        <v>1902</v>
      </c>
      <c r="T215" s="161" t="s">
        <v>3214</v>
      </c>
      <c r="U215" s="49"/>
      <c r="V215" s="52"/>
      <c r="W215" s="49" t="s">
        <v>44</v>
      </c>
      <c r="X215" s="139" t="s">
        <v>734</v>
      </c>
      <c r="Y215" s="98" t="s">
        <v>401</v>
      </c>
      <c r="Z215" s="98" t="s">
        <v>401</v>
      </c>
      <c r="AA215" s="227"/>
    </row>
    <row r="216" spans="1:27" ht="38.25" x14ac:dyDescent="0.2">
      <c r="A216" s="39" t="s">
        <v>745</v>
      </c>
      <c r="B216" s="256" t="s">
        <v>213</v>
      </c>
      <c r="C216" s="258" t="str">
        <f t="shared" ca="1" si="3"/>
        <v/>
      </c>
      <c r="D216" s="247" t="s">
        <v>38</v>
      </c>
      <c r="E216" s="49" t="s">
        <v>3</v>
      </c>
      <c r="F216" s="49"/>
      <c r="G216" s="50" t="s">
        <v>515</v>
      </c>
      <c r="H216" s="50" t="s">
        <v>746</v>
      </c>
      <c r="I216" s="50" t="s">
        <v>747</v>
      </c>
      <c r="J216" s="49" t="s">
        <v>49</v>
      </c>
      <c r="K216" s="27"/>
      <c r="L216" s="51"/>
      <c r="M216" s="51"/>
      <c r="N216" s="52" t="s">
        <v>45</v>
      </c>
      <c r="O216" s="49" t="s">
        <v>43</v>
      </c>
      <c r="P216" s="49" t="s">
        <v>733</v>
      </c>
      <c r="Q216" s="136">
        <v>41260</v>
      </c>
      <c r="R216" s="39" t="s">
        <v>187</v>
      </c>
      <c r="S216" s="160" t="s">
        <v>1902</v>
      </c>
      <c r="T216" s="161" t="s">
        <v>3214</v>
      </c>
      <c r="U216" s="49"/>
      <c r="V216" s="52"/>
      <c r="W216" s="49" t="s">
        <v>44</v>
      </c>
      <c r="X216" s="139" t="s">
        <v>734</v>
      </c>
      <c r="Y216" s="98" t="s">
        <v>401</v>
      </c>
      <c r="Z216" s="98" t="s">
        <v>401</v>
      </c>
      <c r="AA216" s="227"/>
    </row>
    <row r="217" spans="1:27" ht="25.5" x14ac:dyDescent="0.2">
      <c r="A217" s="39" t="s">
        <v>742</v>
      </c>
      <c r="B217" s="256" t="s">
        <v>213</v>
      </c>
      <c r="C217" s="258" t="str">
        <f t="shared" ca="1" si="3"/>
        <v/>
      </c>
      <c r="D217" s="247" t="s">
        <v>35</v>
      </c>
      <c r="E217" s="49" t="s">
        <v>0</v>
      </c>
      <c r="F217" s="49"/>
      <c r="G217" s="50" t="s">
        <v>743</v>
      </c>
      <c r="H217" s="50" t="s">
        <v>744</v>
      </c>
      <c r="I217" s="49"/>
      <c r="J217" s="49" t="s">
        <v>40</v>
      </c>
      <c r="K217" s="27"/>
      <c r="L217" s="51" t="s">
        <v>193</v>
      </c>
      <c r="M217" s="51"/>
      <c r="N217" s="52" t="s">
        <v>45</v>
      </c>
      <c r="O217" s="49" t="s">
        <v>41</v>
      </c>
      <c r="P217" s="49" t="s">
        <v>51</v>
      </c>
      <c r="Q217" s="136">
        <v>41242</v>
      </c>
      <c r="R217" s="39" t="s">
        <v>308</v>
      </c>
      <c r="S217" s="160" t="s">
        <v>900</v>
      </c>
      <c r="T217" s="161" t="s">
        <v>900</v>
      </c>
      <c r="U217" s="49"/>
      <c r="V217" s="52"/>
      <c r="W217" s="52" t="s">
        <v>45</v>
      </c>
      <c r="X217" s="140"/>
      <c r="Y217" s="54">
        <v>6180</v>
      </c>
      <c r="Z217" s="54">
        <v>7391.28</v>
      </c>
      <c r="AA217" s="227"/>
    </row>
    <row r="218" spans="1:27" ht="25.5" x14ac:dyDescent="0.2">
      <c r="A218" s="39" t="s">
        <v>748</v>
      </c>
      <c r="B218" s="256" t="s">
        <v>213</v>
      </c>
      <c r="C218" s="258" t="str">
        <f t="shared" ca="1" si="3"/>
        <v/>
      </c>
      <c r="D218" s="247" t="s">
        <v>34</v>
      </c>
      <c r="E218" s="49" t="s">
        <v>1</v>
      </c>
      <c r="F218" s="49"/>
      <c r="G218" s="50" t="s">
        <v>749</v>
      </c>
      <c r="H218" s="50" t="s">
        <v>750</v>
      </c>
      <c r="I218" s="49"/>
      <c r="J218" s="49" t="s">
        <v>40</v>
      </c>
      <c r="K218" s="27"/>
      <c r="L218" s="51"/>
      <c r="M218" s="51"/>
      <c r="N218" s="52" t="s">
        <v>45</v>
      </c>
      <c r="O218" s="49" t="s">
        <v>43</v>
      </c>
      <c r="P218" s="49" t="s">
        <v>751</v>
      </c>
      <c r="Q218" s="136">
        <v>41253</v>
      </c>
      <c r="R218" s="39" t="s">
        <v>302</v>
      </c>
      <c r="S218" s="160"/>
      <c r="T218" s="161"/>
      <c r="U218" s="49"/>
      <c r="V218" s="52">
        <v>1</v>
      </c>
      <c r="W218" s="49" t="s">
        <v>45</v>
      </c>
      <c r="X218" s="140"/>
      <c r="Y218" s="54">
        <v>61520</v>
      </c>
      <c r="Z218" s="54"/>
      <c r="AA218" s="227"/>
    </row>
    <row r="219" spans="1:27" ht="25.5" x14ac:dyDescent="0.2">
      <c r="A219" s="39" t="s">
        <v>752</v>
      </c>
      <c r="B219" s="256" t="s">
        <v>213</v>
      </c>
      <c r="C219" s="258" t="str">
        <f t="shared" ca="1" si="3"/>
        <v/>
      </c>
      <c r="D219" s="247" t="s">
        <v>36</v>
      </c>
      <c r="E219" s="49" t="s">
        <v>0</v>
      </c>
      <c r="F219" s="49" t="s">
        <v>28</v>
      </c>
      <c r="G219" s="50" t="s">
        <v>293</v>
      </c>
      <c r="H219" s="50" t="s">
        <v>753</v>
      </c>
      <c r="I219" s="49"/>
      <c r="J219" s="49" t="s">
        <v>40</v>
      </c>
      <c r="K219" s="27"/>
      <c r="L219" s="51" t="s">
        <v>193</v>
      </c>
      <c r="M219" s="51"/>
      <c r="N219" s="52" t="s">
        <v>45</v>
      </c>
      <c r="O219" s="49" t="s">
        <v>43</v>
      </c>
      <c r="P219" s="49" t="s">
        <v>51</v>
      </c>
      <c r="Q219" s="136">
        <v>41260</v>
      </c>
      <c r="R219" s="39"/>
      <c r="S219" s="160" t="s">
        <v>909</v>
      </c>
      <c r="T219" s="161" t="s">
        <v>909</v>
      </c>
      <c r="U219" s="49"/>
      <c r="V219" s="52"/>
      <c r="W219" s="52" t="s">
        <v>45</v>
      </c>
      <c r="X219" s="140"/>
      <c r="Y219" s="54">
        <v>8328.2999999999993</v>
      </c>
      <c r="Z219" s="54"/>
      <c r="AA219" s="227"/>
    </row>
    <row r="220" spans="1:27" ht="25.5" x14ac:dyDescent="0.2">
      <c r="A220" s="39" t="s">
        <v>754</v>
      </c>
      <c r="B220" s="256" t="s">
        <v>213</v>
      </c>
      <c r="C220" s="258" t="str">
        <f t="shared" ca="1" si="3"/>
        <v/>
      </c>
      <c r="D220" s="247" t="s">
        <v>35</v>
      </c>
      <c r="E220" s="49" t="s">
        <v>0</v>
      </c>
      <c r="F220" s="5" t="s">
        <v>31</v>
      </c>
      <c r="G220" s="50" t="s">
        <v>464</v>
      </c>
      <c r="H220" s="50" t="s">
        <v>755</v>
      </c>
      <c r="I220" s="49"/>
      <c r="J220" s="49" t="s">
        <v>40</v>
      </c>
      <c r="K220" s="27"/>
      <c r="L220" s="51" t="s">
        <v>193</v>
      </c>
      <c r="M220" s="51"/>
      <c r="N220" s="52" t="s">
        <v>45</v>
      </c>
      <c r="O220" s="49" t="s">
        <v>42</v>
      </c>
      <c r="P220" s="49" t="s">
        <v>51</v>
      </c>
      <c r="Q220" s="136">
        <v>41247</v>
      </c>
      <c r="R220" s="39" t="s">
        <v>248</v>
      </c>
      <c r="S220" s="160" t="s">
        <v>901</v>
      </c>
      <c r="T220" s="161" t="s">
        <v>901</v>
      </c>
      <c r="U220" s="49"/>
      <c r="V220" s="52"/>
      <c r="W220" s="52" t="s">
        <v>45</v>
      </c>
      <c r="X220" s="140"/>
      <c r="Y220" s="54">
        <v>10152.620000000001</v>
      </c>
      <c r="Z220" s="54"/>
      <c r="AA220" s="227"/>
    </row>
    <row r="221" spans="1:27" ht="25.5" x14ac:dyDescent="0.2">
      <c r="A221" s="39" t="s">
        <v>756</v>
      </c>
      <c r="B221" s="256" t="s">
        <v>213</v>
      </c>
      <c r="C221" s="258" t="str">
        <f t="shared" ca="1" si="3"/>
        <v/>
      </c>
      <c r="D221" s="247" t="s">
        <v>35</v>
      </c>
      <c r="E221" s="49" t="s">
        <v>0</v>
      </c>
      <c r="F221" s="5" t="s">
        <v>31</v>
      </c>
      <c r="G221" s="50" t="s">
        <v>464</v>
      </c>
      <c r="H221" s="50" t="s">
        <v>757</v>
      </c>
      <c r="I221" s="49"/>
      <c r="J221" s="49" t="s">
        <v>40</v>
      </c>
      <c r="K221" s="27"/>
      <c r="L221" s="51" t="s">
        <v>193</v>
      </c>
      <c r="M221" s="51"/>
      <c r="N221" s="52" t="s">
        <v>45</v>
      </c>
      <c r="O221" s="49" t="s">
        <v>42</v>
      </c>
      <c r="P221" s="49" t="s">
        <v>51</v>
      </c>
      <c r="Q221" s="136">
        <v>41247</v>
      </c>
      <c r="R221" s="39" t="s">
        <v>248</v>
      </c>
      <c r="S221" s="160" t="s">
        <v>901</v>
      </c>
      <c r="T221" s="161" t="s">
        <v>901</v>
      </c>
      <c r="U221" s="49"/>
      <c r="V221" s="52"/>
      <c r="W221" s="52" t="s">
        <v>45</v>
      </c>
      <c r="X221" s="140"/>
      <c r="Y221" s="54">
        <v>9446.65</v>
      </c>
      <c r="Z221" s="54"/>
      <c r="AA221" s="227"/>
    </row>
    <row r="222" spans="1:27" ht="38.25" x14ac:dyDescent="0.2">
      <c r="A222" s="39" t="s">
        <v>861</v>
      </c>
      <c r="B222" s="256" t="s">
        <v>213</v>
      </c>
      <c r="C222" s="258" t="str">
        <f t="shared" ca="1" si="3"/>
        <v/>
      </c>
      <c r="D222" s="247" t="s">
        <v>37</v>
      </c>
      <c r="E222" s="49" t="s">
        <v>672</v>
      </c>
      <c r="F222" s="49"/>
      <c r="G222" s="50" t="s">
        <v>862</v>
      </c>
      <c r="H222" s="50" t="s">
        <v>863</v>
      </c>
      <c r="I222" s="49"/>
      <c r="J222" s="49" t="s">
        <v>40</v>
      </c>
      <c r="K222" s="27"/>
      <c r="L222" s="51" t="s">
        <v>193</v>
      </c>
      <c r="M222" s="51"/>
      <c r="N222" s="52" t="s">
        <v>45</v>
      </c>
      <c r="O222" s="49" t="s">
        <v>42</v>
      </c>
      <c r="P222" s="49" t="s">
        <v>646</v>
      </c>
      <c r="Q222" s="136">
        <v>41248</v>
      </c>
      <c r="R222" s="39"/>
      <c r="S222" s="160" t="s">
        <v>936</v>
      </c>
      <c r="T222" s="161" t="s">
        <v>936</v>
      </c>
      <c r="U222" s="49"/>
      <c r="V222" s="52"/>
      <c r="W222" s="52" t="s">
        <v>45</v>
      </c>
      <c r="X222" s="140"/>
      <c r="Y222" s="54">
        <v>8500</v>
      </c>
      <c r="Z222" s="54"/>
      <c r="AA222" s="227"/>
    </row>
    <row r="223" spans="1:27" ht="38.25" x14ac:dyDescent="0.2">
      <c r="A223" s="39" t="s">
        <v>864</v>
      </c>
      <c r="B223" s="256" t="s">
        <v>213</v>
      </c>
      <c r="C223" s="258" t="str">
        <f t="shared" ca="1" si="3"/>
        <v/>
      </c>
      <c r="D223" s="247" t="s">
        <v>35</v>
      </c>
      <c r="E223" s="49" t="s">
        <v>672</v>
      </c>
      <c r="F223" s="49"/>
      <c r="G223" s="50" t="s">
        <v>865</v>
      </c>
      <c r="H223" s="50" t="s">
        <v>883</v>
      </c>
      <c r="I223" s="49"/>
      <c r="J223" s="49" t="s">
        <v>40</v>
      </c>
      <c r="K223" s="27"/>
      <c r="L223" s="51" t="s">
        <v>193</v>
      </c>
      <c r="M223" s="51"/>
      <c r="N223" s="52" t="s">
        <v>45</v>
      </c>
      <c r="O223" s="49" t="s">
        <v>43</v>
      </c>
      <c r="P223" s="49" t="s">
        <v>866</v>
      </c>
      <c r="Q223" s="136"/>
      <c r="R223" s="39" t="s">
        <v>527</v>
      </c>
      <c r="S223" s="160"/>
      <c r="T223" s="161"/>
      <c r="U223" s="49"/>
      <c r="V223" s="52"/>
      <c r="W223" s="52" t="s">
        <v>45</v>
      </c>
      <c r="X223" s="140"/>
      <c r="Y223" s="54">
        <v>4666.3999999999996</v>
      </c>
      <c r="Z223" s="54"/>
      <c r="AA223" s="227"/>
    </row>
    <row r="224" spans="1:27" ht="38.25" x14ac:dyDescent="0.2">
      <c r="A224" s="39" t="s">
        <v>759</v>
      </c>
      <c r="B224" s="256" t="s">
        <v>213</v>
      </c>
      <c r="C224" s="258" t="str">
        <f t="shared" ca="1" si="3"/>
        <v/>
      </c>
      <c r="D224" s="247" t="s">
        <v>38</v>
      </c>
      <c r="E224" s="50"/>
      <c r="F224" s="50"/>
      <c r="G224" s="50" t="s">
        <v>762</v>
      </c>
      <c r="H224" s="50" t="s">
        <v>1479</v>
      </c>
      <c r="I224" s="50" t="s">
        <v>1480</v>
      </c>
      <c r="J224" s="49" t="s">
        <v>49</v>
      </c>
      <c r="K224" s="27"/>
      <c r="L224" s="51" t="s">
        <v>195</v>
      </c>
      <c r="M224" s="51"/>
      <c r="N224" s="52"/>
      <c r="O224" s="49" t="s">
        <v>43</v>
      </c>
      <c r="P224" s="49" t="s">
        <v>536</v>
      </c>
      <c r="Q224" s="136">
        <v>41072</v>
      </c>
      <c r="R224" s="39" t="s">
        <v>261</v>
      </c>
      <c r="S224" s="160" t="s">
        <v>1743</v>
      </c>
      <c r="T224" s="161" t="s">
        <v>1743</v>
      </c>
      <c r="U224" s="49"/>
      <c r="V224" s="52"/>
      <c r="W224" s="52" t="s">
        <v>44</v>
      </c>
      <c r="X224" s="140" t="s">
        <v>1485</v>
      </c>
      <c r="Y224" s="54" t="s">
        <v>401</v>
      </c>
      <c r="Z224" s="54" t="s">
        <v>401</v>
      </c>
      <c r="AA224" s="227"/>
    </row>
    <row r="225" spans="1:27" ht="38.25" x14ac:dyDescent="0.2">
      <c r="A225" s="39" t="s">
        <v>760</v>
      </c>
      <c r="B225" s="256" t="s">
        <v>213</v>
      </c>
      <c r="C225" s="258" t="str">
        <f t="shared" ca="1" si="3"/>
        <v/>
      </c>
      <c r="D225" s="247" t="s">
        <v>38</v>
      </c>
      <c r="E225" s="50"/>
      <c r="F225" s="50"/>
      <c r="G225" s="50" t="s">
        <v>763</v>
      </c>
      <c r="H225" s="50" t="s">
        <v>1481</v>
      </c>
      <c r="I225" s="49" t="s">
        <v>1486</v>
      </c>
      <c r="J225" s="49" t="s">
        <v>49</v>
      </c>
      <c r="K225" s="27"/>
      <c r="L225" s="51" t="s">
        <v>195</v>
      </c>
      <c r="M225" s="51"/>
      <c r="N225" s="52"/>
      <c r="O225" s="49" t="s">
        <v>43</v>
      </c>
      <c r="P225" s="50" t="s">
        <v>1487</v>
      </c>
      <c r="Q225" s="150" t="s">
        <v>1483</v>
      </c>
      <c r="R225" s="39" t="s">
        <v>261</v>
      </c>
      <c r="S225" s="160" t="s">
        <v>1484</v>
      </c>
      <c r="T225" s="161" t="s">
        <v>3215</v>
      </c>
      <c r="U225" s="49"/>
      <c r="V225" s="52"/>
      <c r="W225" s="52" t="s">
        <v>44</v>
      </c>
      <c r="X225" s="140" t="s">
        <v>1485</v>
      </c>
      <c r="Y225" s="54" t="s">
        <v>401</v>
      </c>
      <c r="Z225" s="54" t="s">
        <v>401</v>
      </c>
      <c r="AA225" s="227"/>
    </row>
    <row r="226" spans="1:27" ht="38.25" x14ac:dyDescent="0.2">
      <c r="A226" s="39" t="s">
        <v>761</v>
      </c>
      <c r="B226" s="256" t="s">
        <v>213</v>
      </c>
      <c r="C226" s="258" t="str">
        <f t="shared" ca="1" si="3"/>
        <v/>
      </c>
      <c r="D226" s="247" t="s">
        <v>38</v>
      </c>
      <c r="E226" s="50"/>
      <c r="F226" s="50"/>
      <c r="G226" s="50" t="s">
        <v>764</v>
      </c>
      <c r="H226" s="50" t="s">
        <v>1482</v>
      </c>
      <c r="I226" s="49" t="s">
        <v>1488</v>
      </c>
      <c r="J226" s="49" t="s">
        <v>49</v>
      </c>
      <c r="K226" s="27"/>
      <c r="L226" s="51" t="s">
        <v>195</v>
      </c>
      <c r="M226" s="51"/>
      <c r="N226" s="52"/>
      <c r="O226" s="49" t="s">
        <v>43</v>
      </c>
      <c r="P226" s="49" t="s">
        <v>536</v>
      </c>
      <c r="Q226" s="150" t="s">
        <v>1483</v>
      </c>
      <c r="R226" s="39" t="s">
        <v>261</v>
      </c>
      <c r="S226" s="160" t="s">
        <v>1484</v>
      </c>
      <c r="T226" s="161" t="s">
        <v>3215</v>
      </c>
      <c r="U226" s="49"/>
      <c r="V226" s="52"/>
      <c r="W226" s="52" t="s">
        <v>44</v>
      </c>
      <c r="X226" s="140" t="s">
        <v>1485</v>
      </c>
      <c r="Y226" s="54" t="s">
        <v>401</v>
      </c>
      <c r="Z226" s="54" t="s">
        <v>401</v>
      </c>
      <c r="AA226" s="227"/>
    </row>
    <row r="227" spans="1:27" ht="25.5" x14ac:dyDescent="0.2">
      <c r="A227" s="42" t="s">
        <v>766</v>
      </c>
      <c r="B227" s="256" t="s">
        <v>213</v>
      </c>
      <c r="C227" s="258" t="str">
        <f t="shared" ca="1" si="3"/>
        <v/>
      </c>
      <c r="D227" s="247" t="s">
        <v>35</v>
      </c>
      <c r="E227" s="49"/>
      <c r="F227" s="49"/>
      <c r="G227" s="50" t="s">
        <v>767</v>
      </c>
      <c r="H227" s="50" t="s">
        <v>768</v>
      </c>
      <c r="I227" s="49"/>
      <c r="J227" s="49" t="s">
        <v>40</v>
      </c>
      <c r="K227" s="27"/>
      <c r="L227" s="51" t="s">
        <v>193</v>
      </c>
      <c r="M227" s="51"/>
      <c r="N227" s="52" t="s">
        <v>45</v>
      </c>
      <c r="O227" s="49" t="s">
        <v>43</v>
      </c>
      <c r="P227" s="49" t="s">
        <v>733</v>
      </c>
      <c r="Q227" s="136">
        <v>41310</v>
      </c>
      <c r="R227" s="39" t="s">
        <v>769</v>
      </c>
      <c r="S227" s="160" t="s">
        <v>902</v>
      </c>
      <c r="T227" s="161" t="s">
        <v>902</v>
      </c>
      <c r="U227" s="49"/>
      <c r="V227" s="52"/>
      <c r="W227" s="49" t="s">
        <v>45</v>
      </c>
      <c r="X227" s="140"/>
      <c r="Y227" s="54">
        <v>5444</v>
      </c>
      <c r="Z227" s="54" t="s">
        <v>401</v>
      </c>
      <c r="AA227" s="227"/>
    </row>
    <row r="228" spans="1:27" ht="63.75" x14ac:dyDescent="0.2">
      <c r="A228" s="42" t="s">
        <v>840</v>
      </c>
      <c r="B228" s="256" t="s">
        <v>213</v>
      </c>
      <c r="C228" s="258" t="str">
        <f t="shared" ca="1" si="3"/>
        <v/>
      </c>
      <c r="D228" s="247" t="s">
        <v>35</v>
      </c>
      <c r="E228" s="49"/>
      <c r="F228" s="49"/>
      <c r="G228" s="50" t="s">
        <v>784</v>
      </c>
      <c r="H228" s="50" t="s">
        <v>785</v>
      </c>
      <c r="I228" s="49"/>
      <c r="J228" s="49" t="s">
        <v>40</v>
      </c>
      <c r="K228" s="27"/>
      <c r="L228" s="51"/>
      <c r="M228" s="51"/>
      <c r="N228" s="52" t="s">
        <v>44</v>
      </c>
      <c r="O228" s="49" t="s">
        <v>43</v>
      </c>
      <c r="P228" s="49" t="s">
        <v>245</v>
      </c>
      <c r="Q228" s="136">
        <v>41338</v>
      </c>
      <c r="R228" s="39" t="s">
        <v>398</v>
      </c>
      <c r="S228" s="160" t="s">
        <v>890</v>
      </c>
      <c r="T228" s="161" t="s">
        <v>890</v>
      </c>
      <c r="U228" s="49"/>
      <c r="V228" s="52"/>
      <c r="W228" s="49" t="s">
        <v>45</v>
      </c>
      <c r="X228" s="140"/>
      <c r="Y228" s="54">
        <v>11336.95</v>
      </c>
      <c r="Z228" s="54"/>
      <c r="AA228" s="227"/>
    </row>
    <row r="229" spans="1:27" ht="63.75" x14ac:dyDescent="0.2">
      <c r="A229" s="42" t="s">
        <v>841</v>
      </c>
      <c r="B229" s="256" t="s">
        <v>213</v>
      </c>
      <c r="C229" s="258" t="str">
        <f t="shared" ca="1" si="3"/>
        <v/>
      </c>
      <c r="D229" s="247" t="s">
        <v>35</v>
      </c>
      <c r="E229" s="49"/>
      <c r="F229" s="49"/>
      <c r="G229" s="50" t="s">
        <v>784</v>
      </c>
      <c r="H229" s="50" t="s">
        <v>786</v>
      </c>
      <c r="I229" s="49"/>
      <c r="J229" s="49" t="s">
        <v>40</v>
      </c>
      <c r="K229" s="27"/>
      <c r="L229" s="51"/>
      <c r="M229" s="51"/>
      <c r="N229" s="52" t="s">
        <v>44</v>
      </c>
      <c r="O229" s="49" t="s">
        <v>43</v>
      </c>
      <c r="P229" s="49" t="s">
        <v>245</v>
      </c>
      <c r="Q229" s="136">
        <v>41347</v>
      </c>
      <c r="R229" s="39" t="s">
        <v>398</v>
      </c>
      <c r="S229" s="160" t="s">
        <v>891</v>
      </c>
      <c r="T229" s="161" t="s">
        <v>891</v>
      </c>
      <c r="U229" s="49"/>
      <c r="V229" s="52"/>
      <c r="W229" s="49" t="s">
        <v>45</v>
      </c>
      <c r="X229" s="140"/>
      <c r="Y229" s="54">
        <v>9874.81</v>
      </c>
      <c r="Z229" s="54"/>
      <c r="AA229" s="227"/>
    </row>
    <row r="230" spans="1:27" ht="38.25" x14ac:dyDescent="0.2">
      <c r="A230" s="42" t="s">
        <v>787</v>
      </c>
      <c r="B230" s="256" t="s">
        <v>213</v>
      </c>
      <c r="C230" s="258" t="str">
        <f t="shared" ca="1" si="3"/>
        <v/>
      </c>
      <c r="D230" s="247" t="s">
        <v>35</v>
      </c>
      <c r="E230" s="49"/>
      <c r="F230" s="49"/>
      <c r="G230" s="50" t="s">
        <v>50</v>
      </c>
      <c r="H230" s="50" t="s">
        <v>788</v>
      </c>
      <c r="I230" s="49"/>
      <c r="J230" s="49" t="s">
        <v>40</v>
      </c>
      <c r="K230" s="27"/>
      <c r="L230" s="51" t="s">
        <v>193</v>
      </c>
      <c r="M230" s="51"/>
      <c r="N230" s="52" t="s">
        <v>45</v>
      </c>
      <c r="O230" s="49" t="s">
        <v>43</v>
      </c>
      <c r="P230" s="49" t="s">
        <v>615</v>
      </c>
      <c r="Q230" s="136">
        <v>41337</v>
      </c>
      <c r="R230" s="39" t="s">
        <v>867</v>
      </c>
      <c r="S230" s="160" t="s">
        <v>903</v>
      </c>
      <c r="T230" s="161" t="s">
        <v>903</v>
      </c>
      <c r="U230" s="49"/>
      <c r="V230" s="52"/>
      <c r="W230" s="49" t="s">
        <v>45</v>
      </c>
      <c r="X230" s="140"/>
      <c r="Y230" s="99">
        <v>4100</v>
      </c>
      <c r="Z230" s="54"/>
      <c r="AA230" s="227"/>
    </row>
    <row r="231" spans="1:27" ht="25.5" x14ac:dyDescent="0.2">
      <c r="A231" s="42" t="s">
        <v>868</v>
      </c>
      <c r="B231" s="256" t="s">
        <v>213</v>
      </c>
      <c r="C231" s="258" t="str">
        <f t="shared" ca="1" si="3"/>
        <v/>
      </c>
      <c r="D231" s="247" t="s">
        <v>34</v>
      </c>
      <c r="E231" s="49" t="s">
        <v>0</v>
      </c>
      <c r="F231" s="49"/>
      <c r="G231" s="50" t="s">
        <v>795</v>
      </c>
      <c r="H231" s="50" t="s">
        <v>794</v>
      </c>
      <c r="I231" s="49"/>
      <c r="J231" s="49" t="s">
        <v>40</v>
      </c>
      <c r="K231" s="27"/>
      <c r="L231" s="51" t="s">
        <v>193</v>
      </c>
      <c r="M231" s="51"/>
      <c r="N231" s="52" t="s">
        <v>45</v>
      </c>
      <c r="O231" s="49"/>
      <c r="P231" s="100" t="s">
        <v>51</v>
      </c>
      <c r="Q231" s="136">
        <v>41341</v>
      </c>
      <c r="R231" s="39"/>
      <c r="S231" s="160" t="s">
        <v>880</v>
      </c>
      <c r="T231" s="161" t="s">
        <v>880</v>
      </c>
      <c r="U231" s="49"/>
      <c r="V231" s="52"/>
      <c r="W231" s="49" t="s">
        <v>45</v>
      </c>
      <c r="X231" s="140"/>
      <c r="Y231" s="99">
        <v>10876</v>
      </c>
      <c r="Z231" s="54"/>
      <c r="AA231" s="227"/>
    </row>
    <row r="232" spans="1:27" ht="38.25" x14ac:dyDescent="0.2">
      <c r="A232" s="42" t="s">
        <v>789</v>
      </c>
      <c r="B232" s="256" t="s">
        <v>213</v>
      </c>
      <c r="C232" s="258" t="str">
        <f t="shared" ca="1" si="3"/>
        <v/>
      </c>
      <c r="D232" s="247" t="s">
        <v>38</v>
      </c>
      <c r="E232" s="49"/>
      <c r="F232" s="49"/>
      <c r="G232" s="50" t="s">
        <v>790</v>
      </c>
      <c r="H232" s="50" t="s">
        <v>793</v>
      </c>
      <c r="I232" s="49"/>
      <c r="J232" s="49" t="s">
        <v>40</v>
      </c>
      <c r="K232" s="27"/>
      <c r="L232" s="51" t="s">
        <v>193</v>
      </c>
      <c r="M232" s="51"/>
      <c r="N232" s="52" t="s">
        <v>45</v>
      </c>
      <c r="O232" s="49" t="s">
        <v>43</v>
      </c>
      <c r="P232" s="49" t="s">
        <v>791</v>
      </c>
      <c r="Q232" s="136">
        <v>41334</v>
      </c>
      <c r="R232" s="39" t="s">
        <v>792</v>
      </c>
      <c r="S232" s="160" t="s">
        <v>887</v>
      </c>
      <c r="T232" s="161" t="s">
        <v>887</v>
      </c>
      <c r="U232" s="49"/>
      <c r="V232" s="52"/>
      <c r="W232" s="49" t="s">
        <v>45</v>
      </c>
      <c r="X232" s="140"/>
      <c r="Y232" s="54">
        <v>4663.88</v>
      </c>
      <c r="Z232" s="54"/>
      <c r="AA232" s="227"/>
    </row>
    <row r="233" spans="1:27" ht="38.25" x14ac:dyDescent="0.2">
      <c r="A233" s="42" t="s">
        <v>798</v>
      </c>
      <c r="B233" s="256" t="s">
        <v>213</v>
      </c>
      <c r="C233" s="258" t="str">
        <f t="shared" ca="1" si="3"/>
        <v/>
      </c>
      <c r="D233" s="247" t="s">
        <v>38</v>
      </c>
      <c r="E233" s="49"/>
      <c r="F233" s="49"/>
      <c r="G233" s="50" t="s">
        <v>613</v>
      </c>
      <c r="H233" s="50" t="s">
        <v>799</v>
      </c>
      <c r="I233" s="49"/>
      <c r="J233" s="49" t="s">
        <v>40</v>
      </c>
      <c r="K233" s="27"/>
      <c r="L233" s="51" t="s">
        <v>193</v>
      </c>
      <c r="M233" s="51"/>
      <c r="N233" s="52" t="s">
        <v>45</v>
      </c>
      <c r="O233" s="49" t="s">
        <v>43</v>
      </c>
      <c r="P233" s="49" t="s">
        <v>615</v>
      </c>
      <c r="Q233" s="52"/>
      <c r="R233" s="39" t="s">
        <v>527</v>
      </c>
      <c r="S233" s="160"/>
      <c r="T233" s="161"/>
      <c r="U233" s="49"/>
      <c r="V233" s="52"/>
      <c r="W233" s="49" t="s">
        <v>45</v>
      </c>
      <c r="X233" s="140"/>
      <c r="Y233" s="54">
        <v>7023.5</v>
      </c>
      <c r="Z233" s="54"/>
      <c r="AA233" s="227"/>
    </row>
    <row r="234" spans="1:27" ht="38.25" x14ac:dyDescent="0.2">
      <c r="A234" s="42" t="s">
        <v>800</v>
      </c>
      <c r="B234" s="256" t="s">
        <v>213</v>
      </c>
      <c r="C234" s="258" t="str">
        <f t="shared" ca="1" si="3"/>
        <v/>
      </c>
      <c r="D234" s="247" t="s">
        <v>36</v>
      </c>
      <c r="E234" s="49"/>
      <c r="F234" s="49"/>
      <c r="G234" s="50" t="s">
        <v>801</v>
      </c>
      <c r="H234" s="50" t="s">
        <v>802</v>
      </c>
      <c r="I234" s="49"/>
      <c r="J234" s="49" t="s">
        <v>40</v>
      </c>
      <c r="K234" s="27"/>
      <c r="L234" s="51"/>
      <c r="M234" s="51"/>
      <c r="N234" s="52" t="s">
        <v>45</v>
      </c>
      <c r="O234" s="49" t="s">
        <v>42</v>
      </c>
      <c r="P234" s="49" t="s">
        <v>51</v>
      </c>
      <c r="Q234" s="136">
        <v>41368</v>
      </c>
      <c r="R234" s="39" t="s">
        <v>803</v>
      </c>
      <c r="S234" s="160" t="s">
        <v>1029</v>
      </c>
      <c r="T234" s="161" t="s">
        <v>1029</v>
      </c>
      <c r="U234" s="49"/>
      <c r="V234" s="52"/>
      <c r="W234" s="49" t="s">
        <v>45</v>
      </c>
      <c r="X234" s="140"/>
      <c r="Y234" s="54">
        <v>46651.44</v>
      </c>
      <c r="Z234" s="54"/>
      <c r="AA234" s="227"/>
    </row>
    <row r="235" spans="1:27" ht="25.5" x14ac:dyDescent="0.2">
      <c r="A235" s="42" t="s">
        <v>804</v>
      </c>
      <c r="B235" s="256" t="s">
        <v>213</v>
      </c>
      <c r="C235" s="258" t="str">
        <f t="shared" ca="1" si="3"/>
        <v/>
      </c>
      <c r="D235" s="247" t="s">
        <v>37</v>
      </c>
      <c r="E235" s="49" t="s">
        <v>0</v>
      </c>
      <c r="F235" s="49"/>
      <c r="G235" s="50" t="s">
        <v>191</v>
      </c>
      <c r="H235" s="50" t="s">
        <v>805</v>
      </c>
      <c r="I235" s="49"/>
      <c r="J235" s="49" t="s">
        <v>40</v>
      </c>
      <c r="K235" s="27"/>
      <c r="L235" s="51" t="s">
        <v>193</v>
      </c>
      <c r="M235" s="51"/>
      <c r="N235" s="52" t="s">
        <v>45</v>
      </c>
      <c r="O235" s="49" t="s">
        <v>41</v>
      </c>
      <c r="P235" s="49" t="s">
        <v>51</v>
      </c>
      <c r="Q235" s="136">
        <v>41373</v>
      </c>
      <c r="R235" s="39" t="s">
        <v>155</v>
      </c>
      <c r="S235" s="160"/>
      <c r="T235" s="161"/>
      <c r="U235" s="49"/>
      <c r="V235" s="52"/>
      <c r="W235" s="49" t="s">
        <v>45</v>
      </c>
      <c r="X235" s="140"/>
      <c r="Y235" s="54">
        <v>12450</v>
      </c>
      <c r="Z235" s="54"/>
      <c r="AA235" s="227"/>
    </row>
    <row r="236" spans="1:27" ht="63.75" x14ac:dyDescent="0.2">
      <c r="A236" s="42" t="s">
        <v>806</v>
      </c>
      <c r="B236" s="256" t="s">
        <v>213</v>
      </c>
      <c r="C236" s="258" t="str">
        <f t="shared" ca="1" si="3"/>
        <v/>
      </c>
      <c r="D236" s="247" t="s">
        <v>36</v>
      </c>
      <c r="E236" s="49"/>
      <c r="F236" s="49"/>
      <c r="G236" s="50" t="s">
        <v>807</v>
      </c>
      <c r="H236" s="50" t="s">
        <v>808</v>
      </c>
      <c r="I236" s="49"/>
      <c r="J236" s="49" t="s">
        <v>49</v>
      </c>
      <c r="K236" s="27"/>
      <c r="L236" s="51"/>
      <c r="M236" s="51"/>
      <c r="N236" s="52" t="s">
        <v>45</v>
      </c>
      <c r="O236" s="49" t="s">
        <v>42</v>
      </c>
      <c r="P236" s="49" t="s">
        <v>51</v>
      </c>
      <c r="Q236" s="136">
        <v>41382</v>
      </c>
      <c r="R236" s="39" t="s">
        <v>302</v>
      </c>
      <c r="S236" s="160" t="s">
        <v>1028</v>
      </c>
      <c r="T236" s="161" t="s">
        <v>1028</v>
      </c>
      <c r="U236" s="49"/>
      <c r="V236" s="52"/>
      <c r="W236" s="49" t="s">
        <v>45</v>
      </c>
      <c r="X236" s="140"/>
      <c r="Y236" s="54">
        <v>2761886.98</v>
      </c>
      <c r="Z236" s="54"/>
      <c r="AA236" s="227"/>
    </row>
    <row r="237" spans="1:27" ht="38.25" x14ac:dyDescent="0.2">
      <c r="A237" s="42" t="s">
        <v>809</v>
      </c>
      <c r="B237" s="256" t="s">
        <v>213</v>
      </c>
      <c r="C237" s="258" t="str">
        <f t="shared" ca="1" si="3"/>
        <v/>
      </c>
      <c r="D237" s="247" t="s">
        <v>37</v>
      </c>
      <c r="E237" s="49"/>
      <c r="F237" s="49"/>
      <c r="G237" s="50" t="s">
        <v>353</v>
      </c>
      <c r="H237" s="50" t="s">
        <v>810</v>
      </c>
      <c r="I237" s="49"/>
      <c r="J237" s="49" t="s">
        <v>40</v>
      </c>
      <c r="K237" s="27"/>
      <c r="L237" s="51"/>
      <c r="M237" s="51"/>
      <c r="N237" s="52" t="s">
        <v>45</v>
      </c>
      <c r="O237" s="49" t="s">
        <v>42</v>
      </c>
      <c r="P237" s="49" t="s">
        <v>51</v>
      </c>
      <c r="Q237" s="136">
        <v>41389</v>
      </c>
      <c r="R237" s="39" t="s">
        <v>302</v>
      </c>
      <c r="S237" s="160" t="s">
        <v>1027</v>
      </c>
      <c r="T237" s="161" t="s">
        <v>1027</v>
      </c>
      <c r="U237" s="49"/>
      <c r="V237" s="52"/>
      <c r="W237" s="49" t="s">
        <v>45</v>
      </c>
      <c r="X237" s="140"/>
      <c r="Y237" s="54">
        <v>204827.6</v>
      </c>
      <c r="Z237" s="54"/>
      <c r="AA237" s="227"/>
    </row>
    <row r="238" spans="1:27" ht="25.5" x14ac:dyDescent="0.2">
      <c r="A238" s="42" t="s">
        <v>811</v>
      </c>
      <c r="B238" s="256" t="s">
        <v>213</v>
      </c>
      <c r="C238" s="258" t="str">
        <f t="shared" ca="1" si="3"/>
        <v/>
      </c>
      <c r="D238" s="247" t="s">
        <v>35</v>
      </c>
      <c r="E238" s="49"/>
      <c r="F238" s="49"/>
      <c r="G238" s="50" t="s">
        <v>812</v>
      </c>
      <c r="H238" s="50" t="s">
        <v>813</v>
      </c>
      <c r="I238" s="49"/>
      <c r="J238" s="49" t="s">
        <v>40</v>
      </c>
      <c r="K238" s="27"/>
      <c r="L238" s="51" t="s">
        <v>193</v>
      </c>
      <c r="M238" s="51"/>
      <c r="N238" s="52" t="s">
        <v>44</v>
      </c>
      <c r="O238" s="49" t="s">
        <v>43</v>
      </c>
      <c r="P238" s="49" t="s">
        <v>70</v>
      </c>
      <c r="Q238" s="52"/>
      <c r="R238" s="39" t="s">
        <v>527</v>
      </c>
      <c r="S238" s="160"/>
      <c r="T238" s="161"/>
      <c r="U238" s="49"/>
      <c r="V238" s="52"/>
      <c r="W238" s="49" t="s">
        <v>45</v>
      </c>
      <c r="X238" s="140"/>
      <c r="Y238" s="54">
        <v>12245.65</v>
      </c>
      <c r="Z238" s="54"/>
      <c r="AA238" s="227"/>
    </row>
    <row r="239" spans="1:27" ht="25.5" x14ac:dyDescent="0.2">
      <c r="A239" s="42" t="s">
        <v>822</v>
      </c>
      <c r="B239" s="256" t="s">
        <v>213</v>
      </c>
      <c r="C239" s="258" t="str">
        <f t="shared" ca="1" si="3"/>
        <v/>
      </c>
      <c r="D239" s="247" t="s">
        <v>35</v>
      </c>
      <c r="E239" s="49"/>
      <c r="F239" s="49"/>
      <c r="G239" s="50" t="s">
        <v>282</v>
      </c>
      <c r="H239" s="122" t="s">
        <v>823</v>
      </c>
      <c r="I239" s="49"/>
      <c r="J239" s="49" t="s">
        <v>40</v>
      </c>
      <c r="K239" s="27"/>
      <c r="L239" s="51" t="s">
        <v>193</v>
      </c>
      <c r="M239" s="51"/>
      <c r="N239" s="52"/>
      <c r="O239" s="49"/>
      <c r="P239" s="49"/>
      <c r="Q239" s="52"/>
      <c r="R239" s="39"/>
      <c r="S239" s="160"/>
      <c r="T239" s="161"/>
      <c r="U239" s="49"/>
      <c r="V239" s="52"/>
      <c r="W239" s="49"/>
      <c r="X239" s="140"/>
      <c r="Y239" s="54"/>
      <c r="Z239" s="54"/>
      <c r="AA239" s="227"/>
    </row>
    <row r="240" spans="1:27" ht="25.5" x14ac:dyDescent="0.2">
      <c r="A240" s="42" t="s">
        <v>815</v>
      </c>
      <c r="B240" s="256" t="s">
        <v>213</v>
      </c>
      <c r="C240" s="258" t="str">
        <f t="shared" ca="1" si="3"/>
        <v/>
      </c>
      <c r="D240" s="247" t="s">
        <v>34</v>
      </c>
      <c r="E240" s="49" t="s">
        <v>0</v>
      </c>
      <c r="F240" s="49"/>
      <c r="G240" s="50" t="s">
        <v>816</v>
      </c>
      <c r="H240" s="50" t="s">
        <v>817</v>
      </c>
      <c r="I240" s="49"/>
      <c r="J240" s="49" t="s">
        <v>40</v>
      </c>
      <c r="K240" s="27"/>
      <c r="L240" s="51" t="s">
        <v>193</v>
      </c>
      <c r="M240" s="51"/>
      <c r="N240" s="52" t="s">
        <v>45</v>
      </c>
      <c r="O240" s="49"/>
      <c r="P240" s="49" t="s">
        <v>51</v>
      </c>
      <c r="Q240" s="136">
        <v>41397</v>
      </c>
      <c r="R240" s="39"/>
      <c r="S240" s="160" t="s">
        <v>881</v>
      </c>
      <c r="T240" s="161" t="s">
        <v>881</v>
      </c>
      <c r="U240" s="49"/>
      <c r="V240" s="52"/>
      <c r="W240" s="49" t="s">
        <v>45</v>
      </c>
      <c r="X240" s="140"/>
      <c r="Y240" s="54">
        <v>4646</v>
      </c>
      <c r="Z240" s="54"/>
      <c r="AA240" s="227"/>
    </row>
    <row r="241" spans="1:27" ht="25.5" x14ac:dyDescent="0.2">
      <c r="A241" s="42" t="s">
        <v>818</v>
      </c>
      <c r="B241" s="256" t="s">
        <v>213</v>
      </c>
      <c r="C241" s="258" t="str">
        <f t="shared" ca="1" si="3"/>
        <v/>
      </c>
      <c r="D241" s="247" t="s">
        <v>35</v>
      </c>
      <c r="E241" s="49"/>
      <c r="F241" s="49"/>
      <c r="G241" s="50" t="s">
        <v>282</v>
      </c>
      <c r="H241" s="50" t="s">
        <v>819</v>
      </c>
      <c r="I241" s="49"/>
      <c r="J241" s="49" t="s">
        <v>40</v>
      </c>
      <c r="K241" s="27"/>
      <c r="L241" s="51" t="s">
        <v>193</v>
      </c>
      <c r="M241" s="51"/>
      <c r="N241" s="52" t="s">
        <v>45</v>
      </c>
      <c r="O241" s="49" t="s">
        <v>43</v>
      </c>
      <c r="P241" s="49" t="s">
        <v>536</v>
      </c>
      <c r="Q241" s="52"/>
      <c r="R241" s="39" t="s">
        <v>302</v>
      </c>
      <c r="S241" s="160" t="s">
        <v>1166</v>
      </c>
      <c r="T241" s="161" t="s">
        <v>1166</v>
      </c>
      <c r="U241" s="49"/>
      <c r="V241" s="52"/>
      <c r="W241" s="49" t="s">
        <v>45</v>
      </c>
      <c r="X241" s="140"/>
      <c r="Y241" s="54">
        <v>7640</v>
      </c>
      <c r="Z241" s="54"/>
      <c r="AA241" s="227"/>
    </row>
    <row r="242" spans="1:27" ht="25.5" x14ac:dyDescent="0.2">
      <c r="A242" s="42" t="s">
        <v>820</v>
      </c>
      <c r="B242" s="256" t="s">
        <v>213</v>
      </c>
      <c r="C242" s="258" t="str">
        <f t="shared" ca="1" si="3"/>
        <v/>
      </c>
      <c r="D242" s="247" t="s">
        <v>35</v>
      </c>
      <c r="E242" s="49" t="s">
        <v>0</v>
      </c>
      <c r="F242" s="49"/>
      <c r="G242" s="50" t="s">
        <v>565</v>
      </c>
      <c r="H242" s="50" t="s">
        <v>821</v>
      </c>
      <c r="I242" s="49"/>
      <c r="J242" s="49" t="s">
        <v>40</v>
      </c>
      <c r="K242" s="27"/>
      <c r="L242" s="51" t="s">
        <v>193</v>
      </c>
      <c r="M242" s="51"/>
      <c r="N242" s="52" t="s">
        <v>45</v>
      </c>
      <c r="O242" s="49" t="s">
        <v>42</v>
      </c>
      <c r="P242" s="49" t="s">
        <v>51</v>
      </c>
      <c r="Q242" s="136">
        <v>41432</v>
      </c>
      <c r="R242" s="39" t="s">
        <v>248</v>
      </c>
      <c r="S242" s="160"/>
      <c r="T242" s="161"/>
      <c r="U242" s="49"/>
      <c r="V242" s="52"/>
      <c r="W242" s="49" t="s">
        <v>45</v>
      </c>
      <c r="X242" s="140"/>
      <c r="Y242" s="54">
        <v>14635</v>
      </c>
      <c r="Z242" s="54"/>
      <c r="AA242" s="227"/>
    </row>
    <row r="243" spans="1:27" ht="63.75" x14ac:dyDescent="0.2">
      <c r="A243" s="42" t="s">
        <v>839</v>
      </c>
      <c r="B243" s="256" t="s">
        <v>213</v>
      </c>
      <c r="C243" s="258" t="str">
        <f t="shared" ca="1" si="3"/>
        <v/>
      </c>
      <c r="D243" s="247" t="s">
        <v>35</v>
      </c>
      <c r="E243" s="49" t="s">
        <v>0</v>
      </c>
      <c r="F243" s="49" t="s">
        <v>28</v>
      </c>
      <c r="G243" s="50" t="s">
        <v>784</v>
      </c>
      <c r="H243" s="50" t="s">
        <v>824</v>
      </c>
      <c r="I243" s="49"/>
      <c r="J243" s="49" t="s">
        <v>40</v>
      </c>
      <c r="K243" s="27"/>
      <c r="L243" s="51"/>
      <c r="M243" s="51"/>
      <c r="N243" s="52" t="s">
        <v>44</v>
      </c>
      <c r="O243" s="49" t="s">
        <v>41</v>
      </c>
      <c r="P243" s="49" t="s">
        <v>245</v>
      </c>
      <c r="Q243" s="134">
        <v>41443</v>
      </c>
      <c r="R243" s="39" t="s">
        <v>398</v>
      </c>
      <c r="S243" s="160" t="s">
        <v>1026</v>
      </c>
      <c r="T243" s="161" t="s">
        <v>1026</v>
      </c>
      <c r="U243" s="49"/>
      <c r="V243" s="52"/>
      <c r="W243" s="49" t="s">
        <v>45</v>
      </c>
      <c r="X243" s="140"/>
      <c r="Y243" s="54">
        <v>11240.62</v>
      </c>
      <c r="Z243" s="54"/>
      <c r="AA243" s="227"/>
    </row>
    <row r="244" spans="1:27" ht="25.5" x14ac:dyDescent="0.2">
      <c r="A244" s="42" t="s">
        <v>825</v>
      </c>
      <c r="B244" s="256" t="s">
        <v>213</v>
      </c>
      <c r="C244" s="258" t="str">
        <f t="shared" ca="1" si="3"/>
        <v/>
      </c>
      <c r="D244" s="247" t="s">
        <v>34</v>
      </c>
      <c r="E244" s="49" t="s">
        <v>0</v>
      </c>
      <c r="F244" s="49" t="s">
        <v>29</v>
      </c>
      <c r="G244" s="50" t="s">
        <v>307</v>
      </c>
      <c r="H244" s="50" t="s">
        <v>826</v>
      </c>
      <c r="I244" s="49"/>
      <c r="J244" s="49" t="s">
        <v>40</v>
      </c>
      <c r="K244" s="27"/>
      <c r="L244" s="51" t="s">
        <v>193</v>
      </c>
      <c r="M244" s="51"/>
      <c r="N244" s="52" t="s">
        <v>45</v>
      </c>
      <c r="O244" s="49" t="s">
        <v>41</v>
      </c>
      <c r="P244" s="49" t="s">
        <v>51</v>
      </c>
      <c r="Q244" s="52"/>
      <c r="R244" s="39" t="s">
        <v>313</v>
      </c>
      <c r="S244" s="160"/>
      <c r="T244" s="161"/>
      <c r="U244" s="49"/>
      <c r="V244" s="52"/>
      <c r="W244" s="49" t="s">
        <v>45</v>
      </c>
      <c r="X244" s="140"/>
      <c r="Y244" s="54">
        <v>4600</v>
      </c>
      <c r="Z244" s="54"/>
      <c r="AA244" s="227"/>
    </row>
    <row r="245" spans="1:27" ht="51" x14ac:dyDescent="0.2">
      <c r="A245" s="42" t="s">
        <v>827</v>
      </c>
      <c r="B245" s="256" t="s">
        <v>213</v>
      </c>
      <c r="C245" s="258" t="str">
        <f t="shared" ca="1" si="3"/>
        <v/>
      </c>
      <c r="D245" s="247" t="s">
        <v>38</v>
      </c>
      <c r="E245" s="49" t="s">
        <v>0</v>
      </c>
      <c r="F245" s="5" t="s">
        <v>31</v>
      </c>
      <c r="G245" s="50" t="s">
        <v>828</v>
      </c>
      <c r="H245" s="50" t="s">
        <v>829</v>
      </c>
      <c r="I245" s="49"/>
      <c r="J245" s="49" t="s">
        <v>40</v>
      </c>
      <c r="K245" s="27"/>
      <c r="L245" s="51"/>
      <c r="M245" s="51"/>
      <c r="N245" s="52" t="s">
        <v>45</v>
      </c>
      <c r="O245" s="49" t="s">
        <v>42</v>
      </c>
      <c r="P245" s="49" t="s">
        <v>51</v>
      </c>
      <c r="Q245" s="136">
        <v>41456</v>
      </c>
      <c r="R245" s="39" t="s">
        <v>302</v>
      </c>
      <c r="S245" s="160" t="s">
        <v>1025</v>
      </c>
      <c r="T245" s="161" t="s">
        <v>1025</v>
      </c>
      <c r="U245" s="53">
        <v>41465</v>
      </c>
      <c r="V245" s="52"/>
      <c r="W245" s="49" t="s">
        <v>45</v>
      </c>
      <c r="X245" s="140"/>
      <c r="Y245" s="54">
        <v>297471.88</v>
      </c>
      <c r="Z245" s="54"/>
      <c r="AA245" s="227">
        <v>585000</v>
      </c>
    </row>
    <row r="246" spans="1:27" ht="102" x14ac:dyDescent="0.2">
      <c r="A246" s="42" t="s">
        <v>830</v>
      </c>
      <c r="B246" s="256" t="s">
        <v>213</v>
      </c>
      <c r="C246" s="258" t="str">
        <f t="shared" ca="1" si="3"/>
        <v/>
      </c>
      <c r="D246" s="247" t="s">
        <v>36</v>
      </c>
      <c r="E246" s="49" t="s">
        <v>0</v>
      </c>
      <c r="F246" s="49" t="s">
        <v>28</v>
      </c>
      <c r="G246" s="50" t="s">
        <v>353</v>
      </c>
      <c r="H246" s="50" t="s">
        <v>831</v>
      </c>
      <c r="I246" s="50" t="s">
        <v>832</v>
      </c>
      <c r="J246" s="49" t="s">
        <v>40</v>
      </c>
      <c r="K246" s="27"/>
      <c r="L246" s="51"/>
      <c r="M246" s="51"/>
      <c r="N246" s="52" t="s">
        <v>45</v>
      </c>
      <c r="O246" s="49" t="s">
        <v>42</v>
      </c>
      <c r="P246" s="49" t="s">
        <v>51</v>
      </c>
      <c r="Q246" s="134">
        <v>41452</v>
      </c>
      <c r="R246" s="39" t="s">
        <v>833</v>
      </c>
      <c r="S246" s="160" t="s">
        <v>1024</v>
      </c>
      <c r="T246" s="161" t="s">
        <v>1024</v>
      </c>
      <c r="U246" s="49"/>
      <c r="V246" s="52">
        <v>1</v>
      </c>
      <c r="W246" s="49" t="s">
        <v>45</v>
      </c>
      <c r="X246" s="140"/>
      <c r="Y246" s="65" t="s">
        <v>1619</v>
      </c>
      <c r="Z246" s="54"/>
      <c r="AA246" s="228">
        <v>6500000</v>
      </c>
    </row>
    <row r="247" spans="1:27" ht="51" x14ac:dyDescent="0.2">
      <c r="A247" s="42" t="s">
        <v>836</v>
      </c>
      <c r="B247" s="256" t="s">
        <v>213</v>
      </c>
      <c r="C247" s="258" t="str">
        <f t="shared" ca="1" si="3"/>
        <v/>
      </c>
      <c r="D247" s="247" t="s">
        <v>36</v>
      </c>
      <c r="E247" s="49" t="s">
        <v>0</v>
      </c>
      <c r="F247" s="49"/>
      <c r="G247" s="102" t="s">
        <v>837</v>
      </c>
      <c r="H247" s="100" t="s">
        <v>838</v>
      </c>
      <c r="I247" s="49"/>
      <c r="J247" s="49" t="s">
        <v>40</v>
      </c>
      <c r="K247" s="27"/>
      <c r="L247" s="51" t="s">
        <v>193</v>
      </c>
      <c r="M247" s="51"/>
      <c r="N247" s="52" t="s">
        <v>45</v>
      </c>
      <c r="O247" s="49" t="s">
        <v>42</v>
      </c>
      <c r="P247" s="49" t="s">
        <v>51</v>
      </c>
      <c r="Q247" s="52"/>
      <c r="R247" s="39" t="s">
        <v>165</v>
      </c>
      <c r="S247" s="160"/>
      <c r="T247" s="161"/>
      <c r="U247" s="49"/>
      <c r="V247" s="52"/>
      <c r="W247" s="49" t="s">
        <v>45</v>
      </c>
      <c r="X247" s="140"/>
      <c r="Y247" s="54">
        <v>5280</v>
      </c>
      <c r="Z247" s="54"/>
      <c r="AA247" s="227"/>
    </row>
    <row r="248" spans="1:27" ht="25.5" x14ac:dyDescent="0.2">
      <c r="A248" s="42" t="s">
        <v>834</v>
      </c>
      <c r="B248" s="256" t="s">
        <v>213</v>
      </c>
      <c r="C248" s="258" t="str">
        <f t="shared" ca="1" si="3"/>
        <v/>
      </c>
      <c r="D248" s="247" t="s">
        <v>36</v>
      </c>
      <c r="E248" s="49" t="s">
        <v>3</v>
      </c>
      <c r="F248" s="49"/>
      <c r="G248" s="50" t="s">
        <v>139</v>
      </c>
      <c r="H248" s="50" t="s">
        <v>835</v>
      </c>
      <c r="I248" s="49"/>
      <c r="J248" s="49" t="s">
        <v>40</v>
      </c>
      <c r="K248" s="27"/>
      <c r="L248" s="51" t="s">
        <v>193</v>
      </c>
      <c r="M248" s="51"/>
      <c r="N248" s="52" t="s">
        <v>45</v>
      </c>
      <c r="O248" s="49" t="s">
        <v>43</v>
      </c>
      <c r="P248" s="49" t="s">
        <v>538</v>
      </c>
      <c r="Q248" s="52"/>
      <c r="R248" s="39" t="s">
        <v>527</v>
      </c>
      <c r="S248" s="160"/>
      <c r="T248" s="161"/>
      <c r="U248" s="49"/>
      <c r="V248" s="52"/>
      <c r="W248" s="49" t="s">
        <v>45</v>
      </c>
      <c r="X248" s="140"/>
      <c r="Y248" s="54">
        <v>7050</v>
      </c>
      <c r="Z248" s="54"/>
      <c r="AA248" s="227"/>
    </row>
    <row r="249" spans="1:27" ht="25.5" x14ac:dyDescent="0.2">
      <c r="A249" s="42" t="s">
        <v>842</v>
      </c>
      <c r="B249" s="256" t="s">
        <v>213</v>
      </c>
      <c r="C249" s="258" t="str">
        <f t="shared" ca="1" si="3"/>
        <v/>
      </c>
      <c r="D249" s="247" t="s">
        <v>37</v>
      </c>
      <c r="E249" s="50" t="s">
        <v>843</v>
      </c>
      <c r="F249" s="50" t="s">
        <v>844</v>
      </c>
      <c r="G249" s="50" t="s">
        <v>346</v>
      </c>
      <c r="H249" s="50" t="s">
        <v>845</v>
      </c>
      <c r="I249" s="49"/>
      <c r="J249" s="49" t="s">
        <v>40</v>
      </c>
      <c r="K249" s="27"/>
      <c r="L249" s="51" t="s">
        <v>193</v>
      </c>
      <c r="M249" s="51"/>
      <c r="N249" s="52" t="s">
        <v>45</v>
      </c>
      <c r="O249" s="49" t="s">
        <v>42</v>
      </c>
      <c r="P249" s="49" t="s">
        <v>538</v>
      </c>
      <c r="Q249" s="52"/>
      <c r="R249" s="39"/>
      <c r="S249" s="160"/>
      <c r="T249" s="161"/>
      <c r="U249" s="49"/>
      <c r="V249" s="52"/>
      <c r="W249" s="49" t="s">
        <v>45</v>
      </c>
      <c r="X249" s="140"/>
      <c r="Y249" s="54">
        <v>7700.1</v>
      </c>
      <c r="Z249" s="54"/>
      <c r="AA249" s="227"/>
    </row>
    <row r="250" spans="1:27" ht="63.75" x14ac:dyDescent="0.2">
      <c r="A250" s="42" t="s">
        <v>846</v>
      </c>
      <c r="B250" s="256" t="s">
        <v>213</v>
      </c>
      <c r="C250" s="258" t="str">
        <f t="shared" ca="1" si="3"/>
        <v/>
      </c>
      <c r="D250" s="247" t="s">
        <v>35</v>
      </c>
      <c r="E250" s="49" t="s">
        <v>0</v>
      </c>
      <c r="F250" s="5" t="s">
        <v>31</v>
      </c>
      <c r="G250" s="50" t="s">
        <v>784</v>
      </c>
      <c r="H250" s="50" t="s">
        <v>847</v>
      </c>
      <c r="I250" s="49"/>
      <c r="J250" s="49" t="s">
        <v>40</v>
      </c>
      <c r="K250" s="27"/>
      <c r="L250" s="51"/>
      <c r="M250" s="51"/>
      <c r="N250" s="52" t="s">
        <v>44</v>
      </c>
      <c r="O250" s="49" t="s">
        <v>41</v>
      </c>
      <c r="P250" s="49" t="s">
        <v>245</v>
      </c>
      <c r="Q250" s="136">
        <v>41472</v>
      </c>
      <c r="R250" s="39" t="s">
        <v>398</v>
      </c>
      <c r="S250" s="160" t="s">
        <v>1023</v>
      </c>
      <c r="T250" s="161" t="s">
        <v>1023</v>
      </c>
      <c r="U250" s="49"/>
      <c r="V250" s="52"/>
      <c r="W250" s="49" t="s">
        <v>45</v>
      </c>
      <c r="X250" s="140"/>
      <c r="Y250" s="54">
        <v>11341.52</v>
      </c>
      <c r="Z250" s="54"/>
      <c r="AA250" s="227"/>
    </row>
    <row r="251" spans="1:27" ht="102" x14ac:dyDescent="0.2">
      <c r="A251" s="42" t="s">
        <v>848</v>
      </c>
      <c r="B251" s="256" t="s">
        <v>213</v>
      </c>
      <c r="C251" s="258" t="str">
        <f t="shared" ca="1" si="3"/>
        <v/>
      </c>
      <c r="D251" s="247" t="s">
        <v>38</v>
      </c>
      <c r="E251" s="49" t="s">
        <v>0</v>
      </c>
      <c r="F251" s="49" t="s">
        <v>29</v>
      </c>
      <c r="G251" s="50" t="s">
        <v>849</v>
      </c>
      <c r="H251" s="50" t="s">
        <v>1489</v>
      </c>
      <c r="I251" s="49"/>
      <c r="J251" s="49" t="s">
        <v>40</v>
      </c>
      <c r="K251" s="27"/>
      <c r="L251" s="51"/>
      <c r="M251" s="51"/>
      <c r="N251" s="52" t="s">
        <v>45</v>
      </c>
      <c r="O251" s="49" t="s">
        <v>41</v>
      </c>
      <c r="P251" s="49" t="s">
        <v>51</v>
      </c>
      <c r="Q251" s="136">
        <v>41488</v>
      </c>
      <c r="R251" s="39" t="s">
        <v>2126</v>
      </c>
      <c r="S251" s="160" t="s">
        <v>3083</v>
      </c>
      <c r="T251" s="161" t="s">
        <v>3216</v>
      </c>
      <c r="U251" s="49"/>
      <c r="V251" s="52">
        <v>1</v>
      </c>
      <c r="W251" s="49" t="s">
        <v>45</v>
      </c>
      <c r="X251" s="140"/>
      <c r="Y251" s="54"/>
      <c r="Z251" s="54"/>
      <c r="AA251" s="227">
        <v>167485</v>
      </c>
    </row>
    <row r="252" spans="1:27" ht="114.75" x14ac:dyDescent="0.2">
      <c r="A252" s="42" t="s">
        <v>850</v>
      </c>
      <c r="B252" s="256" t="s">
        <v>213</v>
      </c>
      <c r="C252" s="258" t="str">
        <f t="shared" ca="1" si="3"/>
        <v/>
      </c>
      <c r="D252" s="247" t="s">
        <v>36</v>
      </c>
      <c r="E252" s="49" t="s">
        <v>0</v>
      </c>
      <c r="F252" s="49" t="s">
        <v>28</v>
      </c>
      <c r="G252" s="50" t="s">
        <v>851</v>
      </c>
      <c r="H252" s="50" t="s">
        <v>1490</v>
      </c>
      <c r="I252" s="50" t="s">
        <v>578</v>
      </c>
      <c r="J252" s="49" t="s">
        <v>40</v>
      </c>
      <c r="K252" s="27"/>
      <c r="L252" s="51"/>
      <c r="M252" s="51"/>
      <c r="N252" s="52" t="s">
        <v>45</v>
      </c>
      <c r="O252" s="49" t="s">
        <v>42</v>
      </c>
      <c r="P252" s="49" t="s">
        <v>51</v>
      </c>
      <c r="Q252" s="136">
        <v>41493</v>
      </c>
      <c r="R252" s="39" t="s">
        <v>833</v>
      </c>
      <c r="S252" s="160" t="s">
        <v>1021</v>
      </c>
      <c r="T252" s="161" t="s">
        <v>1021</v>
      </c>
      <c r="U252" s="49"/>
      <c r="V252" s="52">
        <v>2</v>
      </c>
      <c r="W252" s="49" t="s">
        <v>45</v>
      </c>
      <c r="X252" s="140"/>
      <c r="Y252" s="65"/>
      <c r="Z252" s="54"/>
      <c r="AA252" s="229" t="s">
        <v>1624</v>
      </c>
    </row>
    <row r="253" spans="1:27" ht="51" x14ac:dyDescent="0.2">
      <c r="A253" s="42" t="s">
        <v>854</v>
      </c>
      <c r="B253" s="256" t="s">
        <v>213</v>
      </c>
      <c r="C253" s="258" t="str">
        <f t="shared" ca="1" si="3"/>
        <v/>
      </c>
      <c r="D253" s="247" t="s">
        <v>34</v>
      </c>
      <c r="E253" s="50" t="s">
        <v>843</v>
      </c>
      <c r="F253" s="50" t="s">
        <v>844</v>
      </c>
      <c r="G253" s="50" t="s">
        <v>855</v>
      </c>
      <c r="H253" s="50" t="s">
        <v>1491</v>
      </c>
      <c r="I253" s="50"/>
      <c r="J253" s="49" t="s">
        <v>40</v>
      </c>
      <c r="K253" s="27"/>
      <c r="L253" s="51" t="s">
        <v>125</v>
      </c>
      <c r="M253" s="51"/>
      <c r="N253" s="52" t="s">
        <v>45</v>
      </c>
      <c r="O253" s="49" t="s">
        <v>43</v>
      </c>
      <c r="P253" s="49" t="s">
        <v>856</v>
      </c>
      <c r="Q253" s="136">
        <v>41509</v>
      </c>
      <c r="R253" s="39" t="s">
        <v>398</v>
      </c>
      <c r="S253" s="160" t="s">
        <v>892</v>
      </c>
      <c r="T253" s="161" t="s">
        <v>892</v>
      </c>
      <c r="U253" s="49"/>
      <c r="V253" s="52"/>
      <c r="W253" s="49" t="s">
        <v>44</v>
      </c>
      <c r="X253" s="140" t="s">
        <v>1492</v>
      </c>
      <c r="Y253" s="65" t="s">
        <v>677</v>
      </c>
      <c r="Z253" s="54">
        <v>50000</v>
      </c>
      <c r="AA253" s="227"/>
    </row>
    <row r="254" spans="1:27" ht="63.75" x14ac:dyDescent="0.2">
      <c r="A254" s="42" t="s">
        <v>853</v>
      </c>
      <c r="B254" s="256" t="s">
        <v>213</v>
      </c>
      <c r="C254" s="258" t="str">
        <f t="shared" ca="1" si="3"/>
        <v/>
      </c>
      <c r="D254" s="247" t="s">
        <v>35</v>
      </c>
      <c r="E254" s="49" t="s">
        <v>1</v>
      </c>
      <c r="F254" s="49" t="s">
        <v>24</v>
      </c>
      <c r="G254" s="50" t="s">
        <v>784</v>
      </c>
      <c r="H254" s="50" t="s">
        <v>852</v>
      </c>
      <c r="I254" s="50"/>
      <c r="J254" s="49" t="s">
        <v>40</v>
      </c>
      <c r="K254" s="27"/>
      <c r="L254" s="51"/>
      <c r="M254" s="51"/>
      <c r="N254" s="52" t="s">
        <v>44</v>
      </c>
      <c r="O254" s="49" t="s">
        <v>43</v>
      </c>
      <c r="P254" s="49" t="s">
        <v>245</v>
      </c>
      <c r="Q254" s="136">
        <v>41509</v>
      </c>
      <c r="R254" s="39" t="s">
        <v>155</v>
      </c>
      <c r="S254" s="160" t="s">
        <v>1022</v>
      </c>
      <c r="T254" s="161" t="s">
        <v>1022</v>
      </c>
      <c r="U254" s="49"/>
      <c r="V254" s="52"/>
      <c r="W254" s="49" t="s">
        <v>45</v>
      </c>
      <c r="X254" s="140"/>
      <c r="Y254" s="65">
        <v>19282.689999999999</v>
      </c>
      <c r="Z254" s="54">
        <v>23062.1</v>
      </c>
      <c r="AA254" s="227"/>
    </row>
    <row r="255" spans="1:27" ht="38.25" x14ac:dyDescent="0.2">
      <c r="A255" s="42" t="s">
        <v>857</v>
      </c>
      <c r="B255" s="256" t="s">
        <v>213</v>
      </c>
      <c r="C255" s="258" t="str">
        <f t="shared" ca="1" si="3"/>
        <v/>
      </c>
      <c r="D255" s="247" t="s">
        <v>36</v>
      </c>
      <c r="E255" s="49" t="s">
        <v>672</v>
      </c>
      <c r="F255" s="49"/>
      <c r="G255" s="50" t="s">
        <v>858</v>
      </c>
      <c r="H255" s="50" t="s">
        <v>859</v>
      </c>
      <c r="I255" s="50"/>
      <c r="J255" s="49" t="s">
        <v>40</v>
      </c>
      <c r="K255" s="27"/>
      <c r="L255" s="51" t="s">
        <v>193</v>
      </c>
      <c r="M255" s="51"/>
      <c r="N255" s="52" t="s">
        <v>45</v>
      </c>
      <c r="O255" s="49" t="s">
        <v>43</v>
      </c>
      <c r="P255" s="49" t="s">
        <v>860</v>
      </c>
      <c r="Q255" s="52"/>
      <c r="R255" s="39" t="s">
        <v>318</v>
      </c>
      <c r="S255" s="160"/>
      <c r="T255" s="161"/>
      <c r="U255" s="49"/>
      <c r="V255" s="52"/>
      <c r="W255" s="49" t="s">
        <v>45</v>
      </c>
      <c r="X255" s="140"/>
      <c r="Y255" s="65">
        <v>11840</v>
      </c>
      <c r="Z255" s="54">
        <v>14160.64</v>
      </c>
      <c r="AA255" s="227"/>
    </row>
    <row r="256" spans="1:27" ht="38.25" x14ac:dyDescent="0.2">
      <c r="A256" s="42" t="s">
        <v>870</v>
      </c>
      <c r="B256" s="256" t="s">
        <v>213</v>
      </c>
      <c r="C256" s="258" t="str">
        <f t="shared" ca="1" si="3"/>
        <v/>
      </c>
      <c r="D256" s="247" t="s">
        <v>37</v>
      </c>
      <c r="E256" s="49" t="s">
        <v>0</v>
      </c>
      <c r="F256" s="49" t="s">
        <v>29</v>
      </c>
      <c r="G256" s="50" t="s">
        <v>871</v>
      </c>
      <c r="H256" s="50" t="s">
        <v>872</v>
      </c>
      <c r="I256" s="50"/>
      <c r="J256" s="49" t="s">
        <v>40</v>
      </c>
      <c r="K256" s="27"/>
      <c r="L256" s="51" t="s">
        <v>125</v>
      </c>
      <c r="M256" s="51"/>
      <c r="N256" s="52" t="s">
        <v>45</v>
      </c>
      <c r="O256" s="49" t="s">
        <v>42</v>
      </c>
      <c r="P256" s="49" t="s">
        <v>873</v>
      </c>
      <c r="Q256" s="136">
        <v>41551</v>
      </c>
      <c r="R256" s="39" t="s">
        <v>187</v>
      </c>
      <c r="S256" s="160" t="s">
        <v>949</v>
      </c>
      <c r="T256" s="161" t="s">
        <v>949</v>
      </c>
      <c r="U256" s="49"/>
      <c r="V256" s="52"/>
      <c r="W256" s="49" t="s">
        <v>44</v>
      </c>
      <c r="X256" s="139" t="s">
        <v>1494</v>
      </c>
      <c r="Y256" s="65" t="s">
        <v>874</v>
      </c>
      <c r="Z256" s="54">
        <v>2000000</v>
      </c>
      <c r="AA256" s="227"/>
    </row>
    <row r="257" spans="1:27" ht="38.25" x14ac:dyDescent="0.2">
      <c r="A257" s="42" t="s">
        <v>875</v>
      </c>
      <c r="B257" s="256" t="s">
        <v>213</v>
      </c>
      <c r="C257" s="258" t="str">
        <f t="shared" ca="1" si="3"/>
        <v/>
      </c>
      <c r="D257" s="247" t="s">
        <v>35</v>
      </c>
      <c r="E257" s="49" t="s">
        <v>672</v>
      </c>
      <c r="F257" s="49"/>
      <c r="G257" s="103" t="s">
        <v>876</v>
      </c>
      <c r="H257" s="104" t="s">
        <v>877</v>
      </c>
      <c r="I257" s="50"/>
      <c r="J257" s="49" t="s">
        <v>40</v>
      </c>
      <c r="K257" s="27"/>
      <c r="L257" s="51" t="s">
        <v>193</v>
      </c>
      <c r="M257" s="51"/>
      <c r="N257" s="52" t="s">
        <v>45</v>
      </c>
      <c r="O257" s="49" t="s">
        <v>42</v>
      </c>
      <c r="P257" s="100" t="s">
        <v>112</v>
      </c>
      <c r="Q257" s="52"/>
      <c r="R257" s="39" t="s">
        <v>318</v>
      </c>
      <c r="S257" s="160"/>
      <c r="T257" s="161"/>
      <c r="U257" s="49"/>
      <c r="V257" s="52"/>
      <c r="W257" s="49" t="s">
        <v>45</v>
      </c>
      <c r="X257" s="140"/>
      <c r="Y257" s="99">
        <v>10258</v>
      </c>
      <c r="Z257" s="54"/>
      <c r="AA257" s="227"/>
    </row>
    <row r="258" spans="1:27" ht="51" x14ac:dyDescent="0.2">
      <c r="A258" s="42" t="s">
        <v>938</v>
      </c>
      <c r="B258" s="256" t="s">
        <v>213</v>
      </c>
      <c r="C258" s="258" t="str">
        <f t="shared" ca="1" si="3"/>
        <v/>
      </c>
      <c r="D258" s="247" t="s">
        <v>37</v>
      </c>
      <c r="E258" s="49" t="s">
        <v>0</v>
      </c>
      <c r="F258" s="49"/>
      <c r="G258" s="50" t="s">
        <v>939</v>
      </c>
      <c r="H258" s="50" t="s">
        <v>1495</v>
      </c>
      <c r="I258" s="50"/>
      <c r="J258" s="49" t="s">
        <v>49</v>
      </c>
      <c r="K258" s="27"/>
      <c r="L258" s="51" t="s">
        <v>125</v>
      </c>
      <c r="M258" s="51"/>
      <c r="N258" s="52" t="s">
        <v>45</v>
      </c>
      <c r="O258" s="49" t="s">
        <v>41</v>
      </c>
      <c r="P258" s="49" t="s">
        <v>245</v>
      </c>
      <c r="Q258" s="136">
        <v>41556</v>
      </c>
      <c r="R258" s="39" t="s">
        <v>187</v>
      </c>
      <c r="S258" s="160" t="s">
        <v>947</v>
      </c>
      <c r="T258" s="161" t="s">
        <v>947</v>
      </c>
      <c r="U258" s="49"/>
      <c r="V258" s="52"/>
      <c r="W258" s="49" t="s">
        <v>44</v>
      </c>
      <c r="X258" s="139" t="s">
        <v>1496</v>
      </c>
      <c r="Y258" s="65" t="s">
        <v>677</v>
      </c>
      <c r="Z258" s="54" t="s">
        <v>677</v>
      </c>
      <c r="AA258" s="227"/>
    </row>
    <row r="259" spans="1:27" ht="127.5" x14ac:dyDescent="0.2">
      <c r="A259" s="42" t="s">
        <v>940</v>
      </c>
      <c r="B259" s="256" t="s">
        <v>212</v>
      </c>
      <c r="C259" s="258" t="str">
        <f t="shared" ca="1" si="3"/>
        <v>Noir</v>
      </c>
      <c r="D259" s="247"/>
      <c r="E259" s="49"/>
      <c r="F259" s="49" t="s">
        <v>30</v>
      </c>
      <c r="G259" s="50" t="s">
        <v>941</v>
      </c>
      <c r="H259" s="50" t="s">
        <v>942</v>
      </c>
      <c r="I259" s="50"/>
      <c r="J259" s="49" t="s">
        <v>49</v>
      </c>
      <c r="K259" s="27"/>
      <c r="L259" s="51" t="s">
        <v>125</v>
      </c>
      <c r="M259" s="51"/>
      <c r="N259" s="52" t="s">
        <v>44</v>
      </c>
      <c r="O259" s="49" t="s">
        <v>41</v>
      </c>
      <c r="P259" s="49" t="s">
        <v>943</v>
      </c>
      <c r="Q259" s="136">
        <v>41557</v>
      </c>
      <c r="R259" s="39" t="s">
        <v>187</v>
      </c>
      <c r="S259" s="160" t="s">
        <v>948</v>
      </c>
      <c r="T259" s="161" t="s">
        <v>948</v>
      </c>
      <c r="U259" s="49"/>
      <c r="V259" s="52"/>
      <c r="W259" s="49" t="s">
        <v>44</v>
      </c>
      <c r="X259" s="139" t="s">
        <v>1497</v>
      </c>
      <c r="Y259" s="65" t="s">
        <v>677</v>
      </c>
      <c r="Z259" s="54" t="s">
        <v>677</v>
      </c>
      <c r="AA259" s="227"/>
    </row>
    <row r="260" spans="1:27" ht="51" x14ac:dyDescent="0.2">
      <c r="A260" s="42" t="s">
        <v>1042</v>
      </c>
      <c r="B260" s="256" t="s">
        <v>212</v>
      </c>
      <c r="C260" s="258" t="str">
        <f t="shared" ref="C260:C323" ca="1" si="4">IF(B260="E",IF(ISERROR(DATEDIF(TODAY(),T260,"d")),"Noir",IF(DATEDIF(TODAY(),T260,"d")&lt;31,"Rouge",IF(DATEDIF(TODAY(),T260,"d")&lt;90, "Orange",IF(DATEDIF(TODAY(),T260,"d")&lt;180,"Vert","")))),"")</f>
        <v>Noir</v>
      </c>
      <c r="D260" s="247" t="s">
        <v>34</v>
      </c>
      <c r="E260" s="49" t="s">
        <v>0</v>
      </c>
      <c r="F260" s="49" t="s">
        <v>29</v>
      </c>
      <c r="G260" s="50" t="s">
        <v>946</v>
      </c>
      <c r="H260" s="50" t="s">
        <v>1499</v>
      </c>
      <c r="I260" s="50"/>
      <c r="J260" s="49" t="s">
        <v>40</v>
      </c>
      <c r="K260" s="27"/>
      <c r="L260" s="51"/>
      <c r="M260" s="51"/>
      <c r="N260" s="52" t="s">
        <v>45</v>
      </c>
      <c r="O260" s="49" t="s">
        <v>42</v>
      </c>
      <c r="P260" s="49" t="s">
        <v>51</v>
      </c>
      <c r="Q260" s="136">
        <v>41565</v>
      </c>
      <c r="R260" s="39" t="s">
        <v>1626</v>
      </c>
      <c r="S260" s="160" t="s">
        <v>1627</v>
      </c>
      <c r="T260" s="161" t="s">
        <v>3217</v>
      </c>
      <c r="U260" s="49"/>
      <c r="V260" s="52">
        <v>1</v>
      </c>
      <c r="W260" s="49" t="s">
        <v>45</v>
      </c>
      <c r="X260" s="140"/>
      <c r="Y260" s="65"/>
      <c r="Z260" s="54"/>
      <c r="AA260" s="230" t="s">
        <v>1625</v>
      </c>
    </row>
    <row r="261" spans="1:27" ht="25.5" x14ac:dyDescent="0.2">
      <c r="A261" s="42" t="s">
        <v>944</v>
      </c>
      <c r="B261" s="256" t="s">
        <v>213</v>
      </c>
      <c r="C261" s="258" t="str">
        <f t="shared" ca="1" si="4"/>
        <v/>
      </c>
      <c r="D261" s="247" t="s">
        <v>34</v>
      </c>
      <c r="E261" s="49" t="s">
        <v>0</v>
      </c>
      <c r="F261" s="5" t="s">
        <v>31</v>
      </c>
      <c r="G261" s="50" t="s">
        <v>464</v>
      </c>
      <c r="H261" s="50" t="s">
        <v>945</v>
      </c>
      <c r="I261" s="50"/>
      <c r="J261" s="49" t="s">
        <v>40</v>
      </c>
      <c r="K261" s="27"/>
      <c r="L261" s="51" t="s">
        <v>193</v>
      </c>
      <c r="M261" s="51"/>
      <c r="N261" s="52" t="s">
        <v>45</v>
      </c>
      <c r="O261" s="49" t="s">
        <v>43</v>
      </c>
      <c r="P261" s="49" t="s">
        <v>51</v>
      </c>
      <c r="Q261" s="52"/>
      <c r="R261" s="39" t="s">
        <v>248</v>
      </c>
      <c r="S261" s="160"/>
      <c r="T261" s="161"/>
      <c r="U261" s="49"/>
      <c r="V261" s="52"/>
      <c r="W261" s="49" t="s">
        <v>45</v>
      </c>
      <c r="X261" s="140"/>
      <c r="Y261" s="65">
        <v>13556.8</v>
      </c>
      <c r="Z261" s="54"/>
      <c r="AA261" s="227"/>
    </row>
    <row r="262" spans="1:27" ht="63.75" x14ac:dyDescent="0.2">
      <c r="A262" s="42" t="s">
        <v>1108</v>
      </c>
      <c r="B262" s="256" t="s">
        <v>213</v>
      </c>
      <c r="C262" s="258" t="str">
        <f t="shared" ca="1" si="4"/>
        <v/>
      </c>
      <c r="D262" s="247" t="s">
        <v>35</v>
      </c>
      <c r="E262" s="49" t="s">
        <v>0</v>
      </c>
      <c r="F262" s="49" t="s">
        <v>28</v>
      </c>
      <c r="G262" s="50" t="s">
        <v>784</v>
      </c>
      <c r="H262" s="50" t="s">
        <v>950</v>
      </c>
      <c r="I262" s="50"/>
      <c r="J262" s="49" t="s">
        <v>40</v>
      </c>
      <c r="K262" s="27"/>
      <c r="L262" s="51"/>
      <c r="M262" s="51"/>
      <c r="N262" s="52" t="s">
        <v>44</v>
      </c>
      <c r="O262" s="49" t="s">
        <v>41</v>
      </c>
      <c r="P262" s="49" t="s">
        <v>245</v>
      </c>
      <c r="Q262" s="136">
        <v>41582</v>
      </c>
      <c r="R262" s="39" t="s">
        <v>951</v>
      </c>
      <c r="S262" s="160" t="s">
        <v>954</v>
      </c>
      <c r="T262" s="161" t="s">
        <v>954</v>
      </c>
      <c r="U262" s="49"/>
      <c r="V262" s="52"/>
      <c r="W262" s="49" t="s">
        <v>45</v>
      </c>
      <c r="X262" s="140"/>
      <c r="Y262" s="65">
        <v>118769.7</v>
      </c>
      <c r="Z262" s="54"/>
      <c r="AA262" s="227"/>
    </row>
    <row r="263" spans="1:27" ht="76.5" x14ac:dyDescent="0.2">
      <c r="A263" s="42" t="s">
        <v>953</v>
      </c>
      <c r="B263" s="256" t="s">
        <v>212</v>
      </c>
      <c r="C263" s="258" t="str">
        <f t="shared" ca="1" si="4"/>
        <v>Noir</v>
      </c>
      <c r="D263" s="247"/>
      <c r="E263" s="49"/>
      <c r="F263" s="49" t="s">
        <v>30</v>
      </c>
      <c r="G263" s="50" t="s">
        <v>941</v>
      </c>
      <c r="H263" s="50" t="s">
        <v>1501</v>
      </c>
      <c r="I263" s="50"/>
      <c r="J263" s="49" t="s">
        <v>40</v>
      </c>
      <c r="K263" s="27"/>
      <c r="L263" s="51" t="s">
        <v>125</v>
      </c>
      <c r="M263" s="51"/>
      <c r="N263" s="52" t="s">
        <v>44</v>
      </c>
      <c r="O263" s="49" t="s">
        <v>41</v>
      </c>
      <c r="P263" s="49" t="s">
        <v>943</v>
      </c>
      <c r="Q263" s="136">
        <v>41590</v>
      </c>
      <c r="R263" s="39" t="s">
        <v>173</v>
      </c>
      <c r="S263" s="160" t="s">
        <v>1019</v>
      </c>
      <c r="T263" s="161" t="s">
        <v>1019</v>
      </c>
      <c r="U263" s="49"/>
      <c r="V263" s="52"/>
      <c r="W263" s="49" t="s">
        <v>44</v>
      </c>
      <c r="X263" s="140" t="s">
        <v>1249</v>
      </c>
      <c r="Y263" s="65" t="s">
        <v>677</v>
      </c>
      <c r="Z263" s="54">
        <v>50000</v>
      </c>
      <c r="AA263" s="227"/>
    </row>
    <row r="264" spans="1:27" ht="38.25" x14ac:dyDescent="0.2">
      <c r="A264" s="42" t="s">
        <v>955</v>
      </c>
      <c r="B264" s="256" t="s">
        <v>213</v>
      </c>
      <c r="C264" s="258" t="str">
        <f t="shared" ca="1" si="4"/>
        <v/>
      </c>
      <c r="D264" s="247" t="s">
        <v>38</v>
      </c>
      <c r="E264" s="49" t="s">
        <v>672</v>
      </c>
      <c r="F264" s="49"/>
      <c r="G264" s="50" t="s">
        <v>956</v>
      </c>
      <c r="H264" s="50" t="s">
        <v>957</v>
      </c>
      <c r="I264" s="50"/>
      <c r="J264" s="49" t="s">
        <v>40</v>
      </c>
      <c r="K264" s="27"/>
      <c r="L264" s="51" t="s">
        <v>193</v>
      </c>
      <c r="M264" s="51"/>
      <c r="N264" s="52" t="s">
        <v>45</v>
      </c>
      <c r="O264" s="49" t="s">
        <v>42</v>
      </c>
      <c r="P264" s="49" t="s">
        <v>360</v>
      </c>
      <c r="Q264" s="52"/>
      <c r="R264" s="39"/>
      <c r="S264" s="160"/>
      <c r="T264" s="161"/>
      <c r="U264" s="49"/>
      <c r="V264" s="52"/>
      <c r="W264" s="49" t="s">
        <v>45</v>
      </c>
      <c r="X264" s="140"/>
      <c r="Y264" s="65">
        <v>10050</v>
      </c>
      <c r="Z264" s="54"/>
      <c r="AA264" s="227"/>
    </row>
    <row r="265" spans="1:27" ht="38.25" x14ac:dyDescent="0.2">
      <c r="A265" s="42" t="s">
        <v>1009</v>
      </c>
      <c r="B265" s="256" t="s">
        <v>212</v>
      </c>
      <c r="C265" s="258" t="str">
        <f t="shared" ca="1" si="4"/>
        <v>Noir</v>
      </c>
      <c r="D265" s="247" t="s">
        <v>34</v>
      </c>
      <c r="E265" s="49" t="s">
        <v>0</v>
      </c>
      <c r="F265" s="49"/>
      <c r="G265" s="50" t="s">
        <v>1010</v>
      </c>
      <c r="H265" s="50" t="s">
        <v>1502</v>
      </c>
      <c r="I265" s="50"/>
      <c r="J265" s="49" t="s">
        <v>40</v>
      </c>
      <c r="K265" s="27"/>
      <c r="L265" s="51"/>
      <c r="M265" s="51"/>
      <c r="N265" s="52" t="s">
        <v>45</v>
      </c>
      <c r="O265" s="49" t="s">
        <v>41</v>
      </c>
      <c r="P265" s="49" t="s">
        <v>51</v>
      </c>
      <c r="Q265" s="136">
        <v>41617</v>
      </c>
      <c r="R265" s="39" t="s">
        <v>187</v>
      </c>
      <c r="S265" s="160" t="s">
        <v>1020</v>
      </c>
      <c r="T265" s="161" t="s">
        <v>1020</v>
      </c>
      <c r="U265" s="49"/>
      <c r="V265" s="52"/>
      <c r="W265" s="49" t="s">
        <v>45</v>
      </c>
      <c r="X265" s="140"/>
      <c r="Y265" s="65"/>
      <c r="Z265" s="54"/>
      <c r="AA265" s="227">
        <v>114000</v>
      </c>
    </row>
    <row r="266" spans="1:27" x14ac:dyDescent="0.2">
      <c r="A266" s="42" t="s">
        <v>1011</v>
      </c>
      <c r="B266" s="256" t="s">
        <v>213</v>
      </c>
      <c r="C266" s="258" t="str">
        <f t="shared" ca="1" si="4"/>
        <v/>
      </c>
      <c r="D266" s="247" t="s">
        <v>37</v>
      </c>
      <c r="E266" s="49" t="s">
        <v>0</v>
      </c>
      <c r="F266" s="50" t="s">
        <v>31</v>
      </c>
      <c r="G266" s="50" t="s">
        <v>577</v>
      </c>
      <c r="H266" s="50" t="s">
        <v>1012</v>
      </c>
      <c r="I266" s="50"/>
      <c r="J266" s="49" t="s">
        <v>40</v>
      </c>
      <c r="K266" s="27"/>
      <c r="L266" s="51"/>
      <c r="M266" s="51"/>
      <c r="N266" s="52" t="s">
        <v>45</v>
      </c>
      <c r="O266" s="49" t="s">
        <v>42</v>
      </c>
      <c r="P266" s="49" t="s">
        <v>51</v>
      </c>
      <c r="Q266" s="136">
        <v>41649</v>
      </c>
      <c r="R266" s="39" t="s">
        <v>1013</v>
      </c>
      <c r="S266" s="160" t="s">
        <v>1035</v>
      </c>
      <c r="T266" s="161" t="s">
        <v>1035</v>
      </c>
      <c r="U266" s="49"/>
      <c r="V266" s="52"/>
      <c r="W266" s="49" t="s">
        <v>45</v>
      </c>
      <c r="X266" s="140"/>
      <c r="Y266" s="65"/>
      <c r="Z266" s="54"/>
      <c r="AA266" s="227">
        <v>40526</v>
      </c>
    </row>
    <row r="267" spans="1:27" ht="25.5" x14ac:dyDescent="0.2">
      <c r="A267" s="42" t="s">
        <v>1014</v>
      </c>
      <c r="B267" s="256" t="s">
        <v>213</v>
      </c>
      <c r="C267" s="258" t="str">
        <f t="shared" ca="1" si="4"/>
        <v/>
      </c>
      <c r="D267" s="247" t="s">
        <v>35</v>
      </c>
      <c r="E267" s="49" t="s">
        <v>0</v>
      </c>
      <c r="F267" s="49" t="s">
        <v>29</v>
      </c>
      <c r="G267" s="50" t="s">
        <v>307</v>
      </c>
      <c r="H267" s="50" t="s">
        <v>1015</v>
      </c>
      <c r="I267" s="50"/>
      <c r="J267" s="49" t="s">
        <v>40</v>
      </c>
      <c r="K267" s="27"/>
      <c r="L267" s="51" t="s">
        <v>193</v>
      </c>
      <c r="M267" s="51"/>
      <c r="N267" s="52" t="s">
        <v>45</v>
      </c>
      <c r="O267" s="49" t="s">
        <v>41</v>
      </c>
      <c r="P267" s="49" t="s">
        <v>51</v>
      </c>
      <c r="Q267" s="52"/>
      <c r="R267" s="39" t="s">
        <v>792</v>
      </c>
      <c r="S267" s="160"/>
      <c r="T267" s="161"/>
      <c r="U267" s="49"/>
      <c r="V267" s="52"/>
      <c r="W267" s="49" t="s">
        <v>45</v>
      </c>
      <c r="X267" s="140"/>
      <c r="Y267" s="65">
        <v>9760</v>
      </c>
      <c r="Z267" s="54"/>
      <c r="AA267" s="227"/>
    </row>
    <row r="268" spans="1:27" ht="51" x14ac:dyDescent="0.2">
      <c r="A268" s="42" t="s">
        <v>1016</v>
      </c>
      <c r="B268" s="256" t="s">
        <v>213</v>
      </c>
      <c r="C268" s="258" t="str">
        <f t="shared" ca="1" si="4"/>
        <v/>
      </c>
      <c r="D268" s="247" t="s">
        <v>35</v>
      </c>
      <c r="E268" s="50" t="s">
        <v>844</v>
      </c>
      <c r="F268" s="49"/>
      <c r="G268" s="50" t="s">
        <v>92</v>
      </c>
      <c r="H268" s="50" t="s">
        <v>68</v>
      </c>
      <c r="I268" s="50"/>
      <c r="J268" s="49" t="s">
        <v>40</v>
      </c>
      <c r="K268" s="27"/>
      <c r="L268" s="51" t="s">
        <v>125</v>
      </c>
      <c r="M268" s="51"/>
      <c r="N268" s="52" t="s">
        <v>45</v>
      </c>
      <c r="O268" s="49" t="s">
        <v>43</v>
      </c>
      <c r="P268" s="49" t="s">
        <v>70</v>
      </c>
      <c r="Q268" s="136">
        <v>41620</v>
      </c>
      <c r="R268" s="39" t="s">
        <v>156</v>
      </c>
      <c r="S268" s="160" t="s">
        <v>1018</v>
      </c>
      <c r="T268" s="161" t="s">
        <v>1018</v>
      </c>
      <c r="U268" s="49"/>
      <c r="V268" s="52"/>
      <c r="W268" s="49" t="s">
        <v>45</v>
      </c>
      <c r="X268" s="140"/>
      <c r="Y268" s="65" t="s">
        <v>1017</v>
      </c>
      <c r="Z268" s="54">
        <v>50000</v>
      </c>
      <c r="AA268" s="227"/>
    </row>
    <row r="269" spans="1:27" ht="51" x14ac:dyDescent="0.2">
      <c r="A269" s="42" t="s">
        <v>1030</v>
      </c>
      <c r="B269" s="256" t="s">
        <v>213</v>
      </c>
      <c r="C269" s="258" t="str">
        <f t="shared" ca="1" si="4"/>
        <v/>
      </c>
      <c r="D269" s="247" t="s">
        <v>35</v>
      </c>
      <c r="E269" s="49" t="s">
        <v>0</v>
      </c>
      <c r="F269" s="49"/>
      <c r="G269" s="50" t="s">
        <v>1031</v>
      </c>
      <c r="H269" s="50" t="s">
        <v>1032</v>
      </c>
      <c r="I269" s="50"/>
      <c r="J269" s="49" t="s">
        <v>49</v>
      </c>
      <c r="K269" s="27"/>
      <c r="L269" s="51"/>
      <c r="M269" s="51"/>
      <c r="N269" s="52" t="s">
        <v>45</v>
      </c>
      <c r="O269" s="49" t="s">
        <v>42</v>
      </c>
      <c r="P269" s="49" t="s">
        <v>51</v>
      </c>
      <c r="Q269" s="136">
        <v>41645</v>
      </c>
      <c r="R269" s="39" t="s">
        <v>398</v>
      </c>
      <c r="S269" s="160" t="s">
        <v>1033</v>
      </c>
      <c r="T269" s="161" t="s">
        <v>1033</v>
      </c>
      <c r="U269" s="49"/>
      <c r="V269" s="52">
        <v>1</v>
      </c>
      <c r="W269" s="49" t="s">
        <v>45</v>
      </c>
      <c r="X269" s="140"/>
      <c r="Y269" s="65"/>
      <c r="Z269" s="54"/>
      <c r="AA269" s="230" t="s">
        <v>1722</v>
      </c>
    </row>
    <row r="270" spans="1:27" ht="51" x14ac:dyDescent="0.2">
      <c r="A270" s="42" t="s">
        <v>1038</v>
      </c>
      <c r="B270" s="256" t="s">
        <v>213</v>
      </c>
      <c r="C270" s="258" t="str">
        <f t="shared" ca="1" si="4"/>
        <v/>
      </c>
      <c r="D270" s="247" t="s">
        <v>35</v>
      </c>
      <c r="E270" s="49" t="s">
        <v>0</v>
      </c>
      <c r="F270" s="49" t="s">
        <v>28</v>
      </c>
      <c r="G270" s="50" t="s">
        <v>1039</v>
      </c>
      <c r="H270" s="50" t="s">
        <v>1040</v>
      </c>
      <c r="I270" s="49"/>
      <c r="J270" s="49" t="s">
        <v>49</v>
      </c>
      <c r="K270" s="27" t="s">
        <v>1063</v>
      </c>
      <c r="L270" s="51"/>
      <c r="M270" s="51"/>
      <c r="N270" s="52" t="s">
        <v>45</v>
      </c>
      <c r="O270" s="49" t="s">
        <v>42</v>
      </c>
      <c r="P270" s="49" t="s">
        <v>51</v>
      </c>
      <c r="Q270" s="136">
        <v>41682</v>
      </c>
      <c r="R270" s="39" t="s">
        <v>1041</v>
      </c>
      <c r="S270" s="160" t="s">
        <v>1081</v>
      </c>
      <c r="T270" s="161" t="s">
        <v>1081</v>
      </c>
      <c r="U270" s="49"/>
      <c r="V270" s="52"/>
      <c r="W270" s="49" t="s">
        <v>45</v>
      </c>
      <c r="X270" s="140"/>
      <c r="Y270" s="54"/>
      <c r="Z270" s="54"/>
      <c r="AA270" s="227">
        <v>2908395</v>
      </c>
    </row>
    <row r="271" spans="1:27" ht="51" x14ac:dyDescent="0.2">
      <c r="A271" s="42" t="s">
        <v>1043</v>
      </c>
      <c r="B271" s="256" t="s">
        <v>213</v>
      </c>
      <c r="C271" s="258" t="str">
        <f t="shared" ca="1" si="4"/>
        <v/>
      </c>
      <c r="D271" s="247" t="s">
        <v>38</v>
      </c>
      <c r="E271" s="49" t="s">
        <v>843</v>
      </c>
      <c r="F271" s="49" t="s">
        <v>844</v>
      </c>
      <c r="G271" s="183" t="s">
        <v>1051</v>
      </c>
      <c r="H271" s="50" t="s">
        <v>1053</v>
      </c>
      <c r="I271" s="50" t="s">
        <v>1503</v>
      </c>
      <c r="J271" s="49" t="s">
        <v>49</v>
      </c>
      <c r="K271" s="27" t="s">
        <v>1063</v>
      </c>
      <c r="L271" s="51" t="s">
        <v>195</v>
      </c>
      <c r="M271" s="51" t="s">
        <v>1144</v>
      </c>
      <c r="N271" s="52" t="s">
        <v>45</v>
      </c>
      <c r="O271" s="49" t="s">
        <v>43</v>
      </c>
      <c r="P271" s="50" t="s">
        <v>733</v>
      </c>
      <c r="Q271" s="136">
        <v>41673</v>
      </c>
      <c r="R271" s="39" t="s">
        <v>187</v>
      </c>
      <c r="S271" s="160" t="s">
        <v>1079</v>
      </c>
      <c r="T271" s="161" t="s">
        <v>1079</v>
      </c>
      <c r="U271" s="49"/>
      <c r="V271" s="52"/>
      <c r="W271" s="49" t="s">
        <v>44</v>
      </c>
      <c r="X271" s="139" t="s">
        <v>1080</v>
      </c>
      <c r="Y271" s="54" t="s">
        <v>1061</v>
      </c>
      <c r="Z271" s="54" t="s">
        <v>1062</v>
      </c>
      <c r="AA271" s="227"/>
    </row>
    <row r="272" spans="1:27" ht="63.75" x14ac:dyDescent="0.2">
      <c r="A272" s="42" t="s">
        <v>1044</v>
      </c>
      <c r="B272" s="256" t="s">
        <v>213</v>
      </c>
      <c r="C272" s="258" t="str">
        <f t="shared" ca="1" si="4"/>
        <v/>
      </c>
      <c r="D272" s="247" t="s">
        <v>38</v>
      </c>
      <c r="E272" s="49" t="s">
        <v>843</v>
      </c>
      <c r="F272" s="49" t="s">
        <v>844</v>
      </c>
      <c r="G272" s="183" t="s">
        <v>1051</v>
      </c>
      <c r="H272" s="50" t="s">
        <v>1054</v>
      </c>
      <c r="I272" s="50" t="s">
        <v>1504</v>
      </c>
      <c r="J272" s="49" t="s">
        <v>49</v>
      </c>
      <c r="K272" s="27" t="s">
        <v>1063</v>
      </c>
      <c r="L272" s="51" t="s">
        <v>195</v>
      </c>
      <c r="M272" s="51" t="s">
        <v>1144</v>
      </c>
      <c r="N272" s="52" t="s">
        <v>45</v>
      </c>
      <c r="O272" s="49" t="s">
        <v>43</v>
      </c>
      <c r="P272" s="50" t="s">
        <v>733</v>
      </c>
      <c r="Q272" s="136">
        <v>41673</v>
      </c>
      <c r="R272" s="39" t="s">
        <v>187</v>
      </c>
      <c r="S272" s="160" t="s">
        <v>1079</v>
      </c>
      <c r="T272" s="161" t="s">
        <v>1079</v>
      </c>
      <c r="U272" s="49"/>
      <c r="V272" s="52">
        <v>1</v>
      </c>
      <c r="W272" s="49" t="s">
        <v>44</v>
      </c>
      <c r="X272" s="139" t="s">
        <v>1080</v>
      </c>
      <c r="Y272" s="54" t="s">
        <v>1061</v>
      </c>
      <c r="Z272" s="54" t="s">
        <v>1062</v>
      </c>
      <c r="AA272" s="227"/>
    </row>
    <row r="273" spans="1:27" ht="38.25" x14ac:dyDescent="0.2">
      <c r="A273" s="42" t="s">
        <v>1045</v>
      </c>
      <c r="B273" s="256" t="s">
        <v>213</v>
      </c>
      <c r="C273" s="258" t="str">
        <f t="shared" ca="1" si="4"/>
        <v/>
      </c>
      <c r="D273" s="247" t="s">
        <v>38</v>
      </c>
      <c r="E273" s="49" t="s">
        <v>843</v>
      </c>
      <c r="F273" s="49" t="s">
        <v>844</v>
      </c>
      <c r="G273" s="184" t="s">
        <v>1052</v>
      </c>
      <c r="H273" s="50" t="s">
        <v>1055</v>
      </c>
      <c r="I273" s="50" t="s">
        <v>1505</v>
      </c>
      <c r="J273" s="49" t="s">
        <v>49</v>
      </c>
      <c r="K273" s="27" t="s">
        <v>1063</v>
      </c>
      <c r="L273" s="51" t="s">
        <v>195</v>
      </c>
      <c r="M273" s="51" t="s">
        <v>1144</v>
      </c>
      <c r="N273" s="52" t="s">
        <v>45</v>
      </c>
      <c r="O273" s="49" t="s">
        <v>43</v>
      </c>
      <c r="P273" s="50" t="s">
        <v>1078</v>
      </c>
      <c r="Q273" s="136">
        <v>41673</v>
      </c>
      <c r="R273" s="39" t="s">
        <v>187</v>
      </c>
      <c r="S273" s="160" t="s">
        <v>1079</v>
      </c>
      <c r="T273" s="161" t="s">
        <v>1079</v>
      </c>
      <c r="U273" s="49"/>
      <c r="V273" s="52"/>
      <c r="W273" s="49" t="s">
        <v>44</v>
      </c>
      <c r="X273" s="139" t="s">
        <v>1080</v>
      </c>
      <c r="Y273" s="54" t="s">
        <v>1061</v>
      </c>
      <c r="Z273" s="54" t="s">
        <v>1062</v>
      </c>
      <c r="AA273" s="227"/>
    </row>
    <row r="274" spans="1:27" ht="51" x14ac:dyDescent="0.2">
      <c r="A274" s="42" t="s">
        <v>1046</v>
      </c>
      <c r="B274" s="256" t="s">
        <v>213</v>
      </c>
      <c r="C274" s="258" t="str">
        <f t="shared" ca="1" si="4"/>
        <v/>
      </c>
      <c r="D274" s="247" t="s">
        <v>38</v>
      </c>
      <c r="E274" s="49" t="s">
        <v>843</v>
      </c>
      <c r="F274" s="49" t="s">
        <v>844</v>
      </c>
      <c r="G274" s="183" t="s">
        <v>1903</v>
      </c>
      <c r="H274" s="50" t="s">
        <v>1056</v>
      </c>
      <c r="I274" s="50" t="s">
        <v>1506</v>
      </c>
      <c r="J274" s="49" t="s">
        <v>49</v>
      </c>
      <c r="K274" s="27" t="s">
        <v>1063</v>
      </c>
      <c r="L274" s="51" t="s">
        <v>195</v>
      </c>
      <c r="M274" s="51" t="s">
        <v>1144</v>
      </c>
      <c r="N274" s="52" t="s">
        <v>45</v>
      </c>
      <c r="O274" s="49" t="s">
        <v>43</v>
      </c>
      <c r="P274" s="50" t="s">
        <v>1078</v>
      </c>
      <c r="Q274" s="136">
        <v>41673</v>
      </c>
      <c r="R274" s="39" t="s">
        <v>187</v>
      </c>
      <c r="S274" s="160" t="s">
        <v>1079</v>
      </c>
      <c r="T274" s="161" t="s">
        <v>1079</v>
      </c>
      <c r="U274" s="49"/>
      <c r="V274" s="52">
        <v>1</v>
      </c>
      <c r="W274" s="49" t="s">
        <v>44</v>
      </c>
      <c r="X274" s="139" t="s">
        <v>1080</v>
      </c>
      <c r="Y274" s="54" t="s">
        <v>1061</v>
      </c>
      <c r="Z274" s="54" t="s">
        <v>1062</v>
      </c>
      <c r="AA274" s="227"/>
    </row>
    <row r="275" spans="1:27" ht="38.25" x14ac:dyDescent="0.2">
      <c r="A275" s="42" t="s">
        <v>1047</v>
      </c>
      <c r="B275" s="256" t="s">
        <v>213</v>
      </c>
      <c r="C275" s="258" t="str">
        <f t="shared" ca="1" si="4"/>
        <v/>
      </c>
      <c r="D275" s="247" t="s">
        <v>38</v>
      </c>
      <c r="E275" s="49" t="s">
        <v>843</v>
      </c>
      <c r="F275" s="49" t="s">
        <v>844</v>
      </c>
      <c r="G275" s="183" t="s">
        <v>1051</v>
      </c>
      <c r="H275" s="50" t="s">
        <v>1057</v>
      </c>
      <c r="I275" s="50" t="s">
        <v>1507</v>
      </c>
      <c r="J275" s="49" t="s">
        <v>49</v>
      </c>
      <c r="K275" s="27" t="s">
        <v>1063</v>
      </c>
      <c r="L275" s="51" t="s">
        <v>195</v>
      </c>
      <c r="M275" s="51" t="s">
        <v>1144</v>
      </c>
      <c r="N275" s="52" t="s">
        <v>45</v>
      </c>
      <c r="O275" s="49" t="s">
        <v>43</v>
      </c>
      <c r="P275" s="50" t="s">
        <v>733</v>
      </c>
      <c r="Q275" s="136">
        <v>41673</v>
      </c>
      <c r="R275" s="39" t="s">
        <v>187</v>
      </c>
      <c r="S275" s="160" t="s">
        <v>1079</v>
      </c>
      <c r="T275" s="161" t="s">
        <v>1079</v>
      </c>
      <c r="U275" s="49"/>
      <c r="V275" s="52"/>
      <c r="W275" s="49" t="s">
        <v>44</v>
      </c>
      <c r="X275" s="139" t="s">
        <v>1080</v>
      </c>
      <c r="Y275" s="54" t="s">
        <v>1061</v>
      </c>
      <c r="Z275" s="54" t="s">
        <v>1062</v>
      </c>
      <c r="AA275" s="227"/>
    </row>
    <row r="276" spans="1:27" ht="51" x14ac:dyDescent="0.2">
      <c r="A276" s="42" t="s">
        <v>1048</v>
      </c>
      <c r="B276" s="256" t="s">
        <v>213</v>
      </c>
      <c r="C276" s="258" t="str">
        <f t="shared" ca="1" si="4"/>
        <v/>
      </c>
      <c r="D276" s="247" t="s">
        <v>38</v>
      </c>
      <c r="E276" s="49" t="s">
        <v>843</v>
      </c>
      <c r="F276" s="49" t="s">
        <v>844</v>
      </c>
      <c r="G276" s="183" t="s">
        <v>1051</v>
      </c>
      <c r="H276" s="50" t="s">
        <v>1058</v>
      </c>
      <c r="I276" s="50" t="s">
        <v>1508</v>
      </c>
      <c r="J276" s="49" t="s">
        <v>49</v>
      </c>
      <c r="K276" s="27" t="s">
        <v>1063</v>
      </c>
      <c r="L276" s="51" t="s">
        <v>195</v>
      </c>
      <c r="M276" s="51" t="s">
        <v>1144</v>
      </c>
      <c r="N276" s="52" t="s">
        <v>45</v>
      </c>
      <c r="O276" s="49" t="s">
        <v>43</v>
      </c>
      <c r="P276" s="50" t="s">
        <v>733</v>
      </c>
      <c r="Q276" s="136">
        <v>41673</v>
      </c>
      <c r="R276" s="39" t="s">
        <v>187</v>
      </c>
      <c r="S276" s="160" t="s">
        <v>1079</v>
      </c>
      <c r="T276" s="161" t="s">
        <v>1079</v>
      </c>
      <c r="U276" s="49"/>
      <c r="V276" s="52">
        <v>1</v>
      </c>
      <c r="W276" s="49" t="s">
        <v>44</v>
      </c>
      <c r="X276" s="139" t="s">
        <v>1080</v>
      </c>
      <c r="Y276" s="54" t="s">
        <v>1061</v>
      </c>
      <c r="Z276" s="54" t="s">
        <v>1062</v>
      </c>
      <c r="AA276" s="227"/>
    </row>
    <row r="277" spans="1:27" ht="38.25" x14ac:dyDescent="0.2">
      <c r="A277" s="42" t="s">
        <v>1049</v>
      </c>
      <c r="B277" s="256" t="s">
        <v>213</v>
      </c>
      <c r="C277" s="258" t="str">
        <f t="shared" ca="1" si="4"/>
        <v/>
      </c>
      <c r="D277" s="247" t="s">
        <v>38</v>
      </c>
      <c r="E277" s="49" t="s">
        <v>843</v>
      </c>
      <c r="F277" s="49" t="s">
        <v>844</v>
      </c>
      <c r="G277" s="185" t="s">
        <v>1052</v>
      </c>
      <c r="H277" s="50" t="s">
        <v>1059</v>
      </c>
      <c r="I277" s="50" t="s">
        <v>1509</v>
      </c>
      <c r="J277" s="49" t="s">
        <v>49</v>
      </c>
      <c r="K277" s="27" t="s">
        <v>1063</v>
      </c>
      <c r="L277" s="51" t="s">
        <v>195</v>
      </c>
      <c r="M277" s="51" t="s">
        <v>1144</v>
      </c>
      <c r="N277" s="52" t="s">
        <v>45</v>
      </c>
      <c r="O277" s="49" t="s">
        <v>43</v>
      </c>
      <c r="P277" s="50" t="s">
        <v>1078</v>
      </c>
      <c r="Q277" s="136">
        <v>41673</v>
      </c>
      <c r="R277" s="39" t="s">
        <v>187</v>
      </c>
      <c r="S277" s="160" t="s">
        <v>1079</v>
      </c>
      <c r="T277" s="161" t="s">
        <v>1079</v>
      </c>
      <c r="U277" s="49"/>
      <c r="V277" s="52"/>
      <c r="W277" s="49" t="s">
        <v>44</v>
      </c>
      <c r="X277" s="139" t="s">
        <v>1080</v>
      </c>
      <c r="Y277" s="54" t="s">
        <v>1061</v>
      </c>
      <c r="Z277" s="54" t="s">
        <v>1062</v>
      </c>
      <c r="AA277" s="227"/>
    </row>
    <row r="278" spans="1:27" ht="38.25" x14ac:dyDescent="0.2">
      <c r="A278" s="42" t="s">
        <v>1050</v>
      </c>
      <c r="B278" s="256" t="s">
        <v>213</v>
      </c>
      <c r="C278" s="258" t="str">
        <f t="shared" ca="1" si="4"/>
        <v/>
      </c>
      <c r="D278" s="247" t="s">
        <v>38</v>
      </c>
      <c r="E278" s="49" t="s">
        <v>843</v>
      </c>
      <c r="F278" s="49" t="s">
        <v>844</v>
      </c>
      <c r="G278" s="183" t="s">
        <v>1903</v>
      </c>
      <c r="H278" s="50" t="s">
        <v>1060</v>
      </c>
      <c r="I278" s="50" t="s">
        <v>1510</v>
      </c>
      <c r="J278" s="49" t="s">
        <v>49</v>
      </c>
      <c r="K278" s="27" t="s">
        <v>1063</v>
      </c>
      <c r="L278" s="51" t="s">
        <v>195</v>
      </c>
      <c r="M278" s="51" t="s">
        <v>1144</v>
      </c>
      <c r="N278" s="52" t="s">
        <v>45</v>
      </c>
      <c r="O278" s="49" t="s">
        <v>43</v>
      </c>
      <c r="P278" s="50" t="s">
        <v>1078</v>
      </c>
      <c r="Q278" s="136">
        <v>41673</v>
      </c>
      <c r="R278" s="39" t="s">
        <v>187</v>
      </c>
      <c r="S278" s="160" t="s">
        <v>1079</v>
      </c>
      <c r="T278" s="161" t="s">
        <v>1079</v>
      </c>
      <c r="U278" s="49"/>
      <c r="V278" s="52">
        <v>1</v>
      </c>
      <c r="W278" s="49" t="s">
        <v>44</v>
      </c>
      <c r="X278" s="139" t="s">
        <v>1080</v>
      </c>
      <c r="Y278" s="54" t="s">
        <v>1061</v>
      </c>
      <c r="Z278" s="54" t="s">
        <v>1062</v>
      </c>
      <c r="AA278" s="227"/>
    </row>
    <row r="279" spans="1:27" ht="51" x14ac:dyDescent="0.2">
      <c r="A279" s="42" t="s">
        <v>1064</v>
      </c>
      <c r="B279" s="256" t="s">
        <v>213</v>
      </c>
      <c r="C279" s="258" t="str">
        <f t="shared" ca="1" si="4"/>
        <v/>
      </c>
      <c r="D279" s="247" t="s">
        <v>36</v>
      </c>
      <c r="E279" s="49" t="s">
        <v>843</v>
      </c>
      <c r="F279" s="49" t="s">
        <v>844</v>
      </c>
      <c r="G279" s="50" t="s">
        <v>1065</v>
      </c>
      <c r="H279" s="50" t="s">
        <v>1066</v>
      </c>
      <c r="I279" s="50" t="s">
        <v>1067</v>
      </c>
      <c r="J279" s="49" t="s">
        <v>40</v>
      </c>
      <c r="K279" s="135">
        <v>41743</v>
      </c>
      <c r="L279" s="51" t="s">
        <v>195</v>
      </c>
      <c r="M279" s="51" t="s">
        <v>1511</v>
      </c>
      <c r="N279" s="52" t="s">
        <v>45</v>
      </c>
      <c r="O279" s="49" t="s">
        <v>43</v>
      </c>
      <c r="P279" s="49" t="s">
        <v>1068</v>
      </c>
      <c r="Q279" s="136">
        <v>41678</v>
      </c>
      <c r="R279" s="39" t="s">
        <v>187</v>
      </c>
      <c r="S279" s="160" t="s">
        <v>1512</v>
      </c>
      <c r="T279" s="161" t="s">
        <v>1512</v>
      </c>
      <c r="U279" s="49"/>
      <c r="V279" s="52"/>
      <c r="W279" s="49" t="s">
        <v>44</v>
      </c>
      <c r="X279" s="139" t="s">
        <v>1090</v>
      </c>
      <c r="Y279" s="54" t="s">
        <v>1061</v>
      </c>
      <c r="Z279" s="54">
        <v>90000</v>
      </c>
      <c r="AA279" s="227"/>
    </row>
    <row r="280" spans="1:27" ht="38.25" x14ac:dyDescent="0.2">
      <c r="A280" s="42" t="s">
        <v>1069</v>
      </c>
      <c r="B280" s="256" t="s">
        <v>213</v>
      </c>
      <c r="C280" s="258" t="str">
        <f t="shared" ca="1" si="4"/>
        <v/>
      </c>
      <c r="D280" s="247" t="s">
        <v>36</v>
      </c>
      <c r="E280" s="49" t="s">
        <v>843</v>
      </c>
      <c r="F280" s="49" t="s">
        <v>844</v>
      </c>
      <c r="G280" s="50" t="s">
        <v>53</v>
      </c>
      <c r="H280" s="50" t="s">
        <v>1083</v>
      </c>
      <c r="I280" s="50" t="s">
        <v>1082</v>
      </c>
      <c r="J280" s="49" t="s">
        <v>40</v>
      </c>
      <c r="K280" s="135">
        <v>41743</v>
      </c>
      <c r="L280" s="51" t="s">
        <v>195</v>
      </c>
      <c r="M280" s="51" t="s">
        <v>1513</v>
      </c>
      <c r="N280" s="52" t="s">
        <v>45</v>
      </c>
      <c r="O280" s="49" t="s">
        <v>42</v>
      </c>
      <c r="P280" s="49" t="s">
        <v>873</v>
      </c>
      <c r="Q280" s="136">
        <v>41688</v>
      </c>
      <c r="R280" s="39" t="s">
        <v>187</v>
      </c>
      <c r="S280" s="160" t="s">
        <v>1098</v>
      </c>
      <c r="T280" s="161" t="s">
        <v>1098</v>
      </c>
      <c r="U280" s="49"/>
      <c r="V280" s="52"/>
      <c r="W280" s="49" t="s">
        <v>44</v>
      </c>
      <c r="X280" s="139" t="s">
        <v>1099</v>
      </c>
      <c r="Y280" s="54" t="s">
        <v>1061</v>
      </c>
      <c r="Z280" s="54">
        <v>440000</v>
      </c>
      <c r="AA280" s="227"/>
    </row>
    <row r="281" spans="1:27" ht="38.25" x14ac:dyDescent="0.2">
      <c r="A281" s="42" t="s">
        <v>1070</v>
      </c>
      <c r="B281" s="256" t="s">
        <v>213</v>
      </c>
      <c r="C281" s="258" t="str">
        <f t="shared" ca="1" si="4"/>
        <v/>
      </c>
      <c r="D281" s="247" t="s">
        <v>38</v>
      </c>
      <c r="E281" s="49" t="s">
        <v>843</v>
      </c>
      <c r="F281" s="49" t="s">
        <v>844</v>
      </c>
      <c r="G281" s="50" t="s">
        <v>53</v>
      </c>
      <c r="H281" s="50" t="s">
        <v>1083</v>
      </c>
      <c r="I281" s="50" t="s">
        <v>1084</v>
      </c>
      <c r="J281" s="49" t="s">
        <v>40</v>
      </c>
      <c r="K281" s="135">
        <v>41743</v>
      </c>
      <c r="L281" s="51" t="s">
        <v>195</v>
      </c>
      <c r="M281" s="51" t="s">
        <v>1513</v>
      </c>
      <c r="N281" s="52" t="s">
        <v>45</v>
      </c>
      <c r="O281" s="49" t="s">
        <v>42</v>
      </c>
      <c r="P281" s="49" t="s">
        <v>873</v>
      </c>
      <c r="Q281" s="136">
        <v>41688</v>
      </c>
      <c r="R281" s="39" t="s">
        <v>187</v>
      </c>
      <c r="S281" s="160" t="s">
        <v>1098</v>
      </c>
      <c r="T281" s="161" t="s">
        <v>1098</v>
      </c>
      <c r="U281" s="49"/>
      <c r="V281" s="52"/>
      <c r="W281" s="49" t="s">
        <v>44</v>
      </c>
      <c r="X281" s="139" t="s">
        <v>1099</v>
      </c>
      <c r="Y281" s="54" t="s">
        <v>1061</v>
      </c>
      <c r="Z281" s="54">
        <v>420000</v>
      </c>
      <c r="AA281" s="227"/>
    </row>
    <row r="282" spans="1:27" ht="38.25" x14ac:dyDescent="0.2">
      <c r="A282" s="42" t="s">
        <v>1071</v>
      </c>
      <c r="B282" s="256" t="s">
        <v>213</v>
      </c>
      <c r="C282" s="258" t="str">
        <f t="shared" ca="1" si="4"/>
        <v/>
      </c>
      <c r="D282" s="247" t="s">
        <v>35</v>
      </c>
      <c r="E282" s="49" t="s">
        <v>843</v>
      </c>
      <c r="F282" s="49" t="s">
        <v>844</v>
      </c>
      <c r="G282" s="50" t="s">
        <v>53</v>
      </c>
      <c r="H282" s="50" t="s">
        <v>1083</v>
      </c>
      <c r="I282" s="50" t="s">
        <v>1085</v>
      </c>
      <c r="J282" s="49" t="s">
        <v>40</v>
      </c>
      <c r="K282" s="135">
        <v>41743</v>
      </c>
      <c r="L282" s="51" t="s">
        <v>195</v>
      </c>
      <c r="M282" s="51" t="s">
        <v>1513</v>
      </c>
      <c r="N282" s="52" t="s">
        <v>45</v>
      </c>
      <c r="O282" s="49" t="s">
        <v>42</v>
      </c>
      <c r="P282" s="49" t="s">
        <v>873</v>
      </c>
      <c r="Q282" s="136">
        <v>41688</v>
      </c>
      <c r="R282" s="39" t="s">
        <v>187</v>
      </c>
      <c r="S282" s="160" t="s">
        <v>1098</v>
      </c>
      <c r="T282" s="161" t="s">
        <v>1098</v>
      </c>
      <c r="U282" s="49"/>
      <c r="V282" s="52"/>
      <c r="W282" s="49" t="s">
        <v>44</v>
      </c>
      <c r="X282" s="139" t="s">
        <v>1099</v>
      </c>
      <c r="Y282" s="54" t="s">
        <v>1061</v>
      </c>
      <c r="Z282" s="54">
        <v>520000</v>
      </c>
      <c r="AA282" s="227"/>
    </row>
    <row r="283" spans="1:27" ht="38.25" x14ac:dyDescent="0.2">
      <c r="A283" s="42" t="s">
        <v>1072</v>
      </c>
      <c r="B283" s="256" t="s">
        <v>213</v>
      </c>
      <c r="C283" s="258" t="str">
        <f t="shared" ca="1" si="4"/>
        <v/>
      </c>
      <c r="D283" s="247" t="s">
        <v>37</v>
      </c>
      <c r="E283" s="49" t="s">
        <v>843</v>
      </c>
      <c r="F283" s="49" t="s">
        <v>844</v>
      </c>
      <c r="G283" s="50" t="s">
        <v>53</v>
      </c>
      <c r="H283" s="50" t="s">
        <v>1083</v>
      </c>
      <c r="I283" s="50" t="s">
        <v>1086</v>
      </c>
      <c r="J283" s="49" t="s">
        <v>40</v>
      </c>
      <c r="K283" s="135">
        <v>41743</v>
      </c>
      <c r="L283" s="51" t="s">
        <v>195</v>
      </c>
      <c r="M283" s="51" t="s">
        <v>1513</v>
      </c>
      <c r="N283" s="52" t="s">
        <v>45</v>
      </c>
      <c r="O283" s="49" t="s">
        <v>42</v>
      </c>
      <c r="P283" s="49" t="s">
        <v>873</v>
      </c>
      <c r="Q283" s="136">
        <v>41688</v>
      </c>
      <c r="R283" s="39" t="s">
        <v>187</v>
      </c>
      <c r="S283" s="160" t="s">
        <v>1098</v>
      </c>
      <c r="T283" s="161" t="s">
        <v>1098</v>
      </c>
      <c r="U283" s="49"/>
      <c r="V283" s="52"/>
      <c r="W283" s="49" t="s">
        <v>44</v>
      </c>
      <c r="X283" s="139" t="s">
        <v>1099</v>
      </c>
      <c r="Y283" s="54" t="s">
        <v>1061</v>
      </c>
      <c r="Z283" s="54">
        <v>580000</v>
      </c>
      <c r="AA283" s="227"/>
    </row>
    <row r="284" spans="1:27" ht="38.25" x14ac:dyDescent="0.2">
      <c r="A284" s="42" t="s">
        <v>1073</v>
      </c>
      <c r="B284" s="256" t="s">
        <v>213</v>
      </c>
      <c r="C284" s="258" t="str">
        <f t="shared" ca="1" si="4"/>
        <v/>
      </c>
      <c r="D284" s="247" t="s">
        <v>34</v>
      </c>
      <c r="E284" s="49" t="s">
        <v>843</v>
      </c>
      <c r="F284" s="49" t="s">
        <v>844</v>
      </c>
      <c r="G284" s="50" t="s">
        <v>53</v>
      </c>
      <c r="H284" s="50" t="s">
        <v>1083</v>
      </c>
      <c r="I284" s="50" t="s">
        <v>1087</v>
      </c>
      <c r="J284" s="49" t="s">
        <v>40</v>
      </c>
      <c r="K284" s="135">
        <v>41743</v>
      </c>
      <c r="L284" s="51" t="s">
        <v>195</v>
      </c>
      <c r="M284" s="51" t="s">
        <v>1513</v>
      </c>
      <c r="N284" s="52" t="s">
        <v>45</v>
      </c>
      <c r="O284" s="49" t="s">
        <v>42</v>
      </c>
      <c r="P284" s="49" t="s">
        <v>873</v>
      </c>
      <c r="Q284" s="136">
        <v>41688</v>
      </c>
      <c r="R284" s="39" t="s">
        <v>187</v>
      </c>
      <c r="S284" s="160" t="s">
        <v>1098</v>
      </c>
      <c r="T284" s="161" t="s">
        <v>1098</v>
      </c>
      <c r="U284" s="49"/>
      <c r="V284" s="52"/>
      <c r="W284" s="49" t="s">
        <v>44</v>
      </c>
      <c r="X284" s="139" t="s">
        <v>1099</v>
      </c>
      <c r="Y284" s="54" t="s">
        <v>1061</v>
      </c>
      <c r="Z284" s="54">
        <v>440000</v>
      </c>
      <c r="AA284" s="227"/>
    </row>
    <row r="285" spans="1:27" ht="25.5" x14ac:dyDescent="0.2">
      <c r="A285" s="42" t="s">
        <v>1074</v>
      </c>
      <c r="B285" s="256" t="s">
        <v>213</v>
      </c>
      <c r="C285" s="258" t="str">
        <f t="shared" ca="1" si="4"/>
        <v/>
      </c>
      <c r="D285" s="247" t="s">
        <v>35</v>
      </c>
      <c r="E285" s="49" t="s">
        <v>0</v>
      </c>
      <c r="F285" s="49" t="s">
        <v>29</v>
      </c>
      <c r="G285" s="50" t="s">
        <v>1075</v>
      </c>
      <c r="H285" s="50" t="s">
        <v>1076</v>
      </c>
      <c r="I285" s="50"/>
      <c r="J285" s="49" t="s">
        <v>40</v>
      </c>
      <c r="K285" s="135">
        <v>41743</v>
      </c>
      <c r="L285" s="51" t="s">
        <v>193</v>
      </c>
      <c r="M285" s="51"/>
      <c r="N285" s="52" t="s">
        <v>45</v>
      </c>
      <c r="O285" s="49" t="s">
        <v>42</v>
      </c>
      <c r="P285" s="49" t="s">
        <v>51</v>
      </c>
      <c r="Q285" s="52" t="s">
        <v>185</v>
      </c>
      <c r="R285" s="39" t="s">
        <v>1077</v>
      </c>
      <c r="S285" s="160"/>
      <c r="T285" s="161"/>
      <c r="U285" s="49"/>
      <c r="V285" s="52"/>
      <c r="W285" s="49" t="s">
        <v>45</v>
      </c>
      <c r="X285" s="140"/>
      <c r="Y285" s="54"/>
      <c r="Z285" s="54"/>
      <c r="AA285" s="227">
        <v>8667.56</v>
      </c>
    </row>
    <row r="286" spans="1:27" ht="25.5" x14ac:dyDescent="0.2">
      <c r="A286" s="42" t="s">
        <v>1091</v>
      </c>
      <c r="B286" s="256" t="s">
        <v>213</v>
      </c>
      <c r="C286" s="258" t="str">
        <f t="shared" ca="1" si="4"/>
        <v/>
      </c>
      <c r="D286" s="247" t="s">
        <v>38</v>
      </c>
      <c r="E286" s="49" t="s">
        <v>843</v>
      </c>
      <c r="F286" s="49"/>
      <c r="G286" s="50" t="s">
        <v>1092</v>
      </c>
      <c r="H286" s="50" t="s">
        <v>1093</v>
      </c>
      <c r="I286" s="50"/>
      <c r="J286" s="49" t="s">
        <v>40</v>
      </c>
      <c r="K286" s="135">
        <v>41743</v>
      </c>
      <c r="L286" s="51" t="s">
        <v>193</v>
      </c>
      <c r="M286" s="51"/>
      <c r="N286" s="52" t="s">
        <v>45</v>
      </c>
      <c r="O286" s="49" t="s">
        <v>41</v>
      </c>
      <c r="P286" s="49" t="s">
        <v>112</v>
      </c>
      <c r="Q286" s="52" t="s">
        <v>185</v>
      </c>
      <c r="R286" s="39" t="s">
        <v>769</v>
      </c>
      <c r="S286" s="160"/>
      <c r="T286" s="161"/>
      <c r="U286" s="49"/>
      <c r="V286" s="52"/>
      <c r="W286" s="49" t="s">
        <v>45</v>
      </c>
      <c r="X286" s="140"/>
      <c r="Y286" s="54"/>
      <c r="Z286" s="54"/>
      <c r="AA286" s="226">
        <v>5981</v>
      </c>
    </row>
    <row r="287" spans="1:27" ht="63.75" x14ac:dyDescent="0.2">
      <c r="A287" s="42" t="s">
        <v>1094</v>
      </c>
      <c r="B287" s="256" t="s">
        <v>213</v>
      </c>
      <c r="C287" s="258" t="str">
        <f t="shared" ca="1" si="4"/>
        <v/>
      </c>
      <c r="D287" s="247" t="s">
        <v>35</v>
      </c>
      <c r="E287" s="49" t="s">
        <v>1</v>
      </c>
      <c r="F287" s="49" t="s">
        <v>24</v>
      </c>
      <c r="G287" s="50" t="s">
        <v>784</v>
      </c>
      <c r="H287" s="50" t="s">
        <v>1095</v>
      </c>
      <c r="I287" s="50"/>
      <c r="J287" s="49" t="s">
        <v>40</v>
      </c>
      <c r="K287" s="135">
        <v>41743</v>
      </c>
      <c r="L287" s="51"/>
      <c r="M287" s="51"/>
      <c r="N287" s="52" t="s">
        <v>44</v>
      </c>
      <c r="O287" s="49" t="s">
        <v>41</v>
      </c>
      <c r="P287" s="49" t="s">
        <v>245</v>
      </c>
      <c r="Q287" s="136">
        <v>41698</v>
      </c>
      <c r="R287" s="39" t="s">
        <v>155</v>
      </c>
      <c r="S287" s="160" t="s">
        <v>1102</v>
      </c>
      <c r="T287" s="161" t="s">
        <v>1102</v>
      </c>
      <c r="U287" s="49"/>
      <c r="V287" s="52"/>
      <c r="W287" s="49" t="s">
        <v>45</v>
      </c>
      <c r="X287" s="140"/>
      <c r="Y287" s="54"/>
      <c r="Z287" s="54"/>
      <c r="AA287" s="227">
        <v>62295.21</v>
      </c>
    </row>
    <row r="288" spans="1:27" ht="38.25" x14ac:dyDescent="0.2">
      <c r="A288" s="42" t="s">
        <v>1100</v>
      </c>
      <c r="B288" s="256" t="s">
        <v>213</v>
      </c>
      <c r="C288" s="258" t="str">
        <f t="shared" ca="1" si="4"/>
        <v/>
      </c>
      <c r="D288" s="247" t="s">
        <v>34</v>
      </c>
      <c r="E288" s="49" t="s">
        <v>1</v>
      </c>
      <c r="F288" s="49"/>
      <c r="G288" s="50" t="s">
        <v>749</v>
      </c>
      <c r="H288" s="50" t="s">
        <v>1101</v>
      </c>
      <c r="I288" s="50"/>
      <c r="J288" s="49" t="s">
        <v>49</v>
      </c>
      <c r="K288" s="27" t="s">
        <v>1063</v>
      </c>
      <c r="L288" s="51" t="s">
        <v>125</v>
      </c>
      <c r="M288" s="51"/>
      <c r="N288" s="52" t="s">
        <v>45</v>
      </c>
      <c r="O288" s="49" t="s">
        <v>43</v>
      </c>
      <c r="P288" s="49" t="s">
        <v>751</v>
      </c>
      <c r="Q288" s="136">
        <v>41711</v>
      </c>
      <c r="R288" s="39" t="s">
        <v>398</v>
      </c>
      <c r="S288" s="160" t="s">
        <v>1901</v>
      </c>
      <c r="T288" s="161" t="s">
        <v>1106</v>
      </c>
      <c r="U288" s="49"/>
      <c r="V288" s="52"/>
      <c r="W288" s="49" t="s">
        <v>44</v>
      </c>
      <c r="X288" s="140" t="s">
        <v>1139</v>
      </c>
      <c r="Y288" s="54" t="s">
        <v>1061</v>
      </c>
      <c r="Z288" s="54" t="s">
        <v>1062</v>
      </c>
      <c r="AA288" s="231" t="s">
        <v>1063</v>
      </c>
    </row>
    <row r="289" spans="1:27" ht="38.25" x14ac:dyDescent="0.2">
      <c r="A289" s="42" t="s">
        <v>1112</v>
      </c>
      <c r="B289" s="256" t="s">
        <v>213</v>
      </c>
      <c r="C289" s="258" t="str">
        <f t="shared" ca="1" si="4"/>
        <v/>
      </c>
      <c r="D289" s="247" t="s">
        <v>35</v>
      </c>
      <c r="E289" s="49" t="s">
        <v>672</v>
      </c>
      <c r="F289" s="49"/>
      <c r="G289" s="50" t="s">
        <v>1103</v>
      </c>
      <c r="H289" s="50" t="s">
        <v>1104</v>
      </c>
      <c r="I289" s="50"/>
      <c r="J289" s="49" t="s">
        <v>40</v>
      </c>
      <c r="K289" s="135">
        <v>41743</v>
      </c>
      <c r="L289" s="51" t="s">
        <v>193</v>
      </c>
      <c r="M289" s="51"/>
      <c r="N289" s="52" t="s">
        <v>45</v>
      </c>
      <c r="O289" s="49" t="s">
        <v>43</v>
      </c>
      <c r="P289" s="49" t="s">
        <v>536</v>
      </c>
      <c r="Q289" s="52" t="s">
        <v>48</v>
      </c>
      <c r="R289" s="39"/>
      <c r="S289" s="160"/>
      <c r="T289" s="161"/>
      <c r="U289" s="49"/>
      <c r="V289" s="52"/>
      <c r="W289" s="49" t="s">
        <v>45</v>
      </c>
      <c r="X289" s="140"/>
      <c r="Y289" s="54"/>
      <c r="Z289" s="54"/>
      <c r="AA289" s="227">
        <v>5740</v>
      </c>
    </row>
    <row r="290" spans="1:27" ht="63.75" x14ac:dyDescent="0.2">
      <c r="A290" s="42" t="s">
        <v>1550</v>
      </c>
      <c r="B290" s="256" t="s">
        <v>213</v>
      </c>
      <c r="C290" s="258" t="str">
        <f t="shared" ca="1" si="4"/>
        <v/>
      </c>
      <c r="D290" s="247" t="s">
        <v>35</v>
      </c>
      <c r="E290" s="133" t="s">
        <v>0</v>
      </c>
      <c r="F290" s="49" t="s">
        <v>31</v>
      </c>
      <c r="G290" s="50" t="s">
        <v>1105</v>
      </c>
      <c r="H290" s="50" t="s">
        <v>1528</v>
      </c>
      <c r="I290" s="50"/>
      <c r="J290" s="49" t="s">
        <v>40</v>
      </c>
      <c r="K290" s="135">
        <v>41806</v>
      </c>
      <c r="L290" s="51" t="s">
        <v>195</v>
      </c>
      <c r="M290" s="51"/>
      <c r="N290" s="52" t="s">
        <v>44</v>
      </c>
      <c r="O290" s="49" t="s">
        <v>42</v>
      </c>
      <c r="P290" s="49" t="s">
        <v>646</v>
      </c>
      <c r="Q290" s="136">
        <v>41712</v>
      </c>
      <c r="R290" s="39" t="s">
        <v>185</v>
      </c>
      <c r="S290" s="160" t="s">
        <v>1106</v>
      </c>
      <c r="T290" s="161" t="s">
        <v>1106</v>
      </c>
      <c r="U290" s="49"/>
      <c r="V290" s="52"/>
      <c r="W290" s="49" t="s">
        <v>45</v>
      </c>
      <c r="X290" s="140"/>
      <c r="Y290" s="54">
        <v>1000000</v>
      </c>
      <c r="Z290" s="54" t="s">
        <v>1062</v>
      </c>
      <c r="AA290" s="231" t="s">
        <v>1063</v>
      </c>
    </row>
    <row r="291" spans="1:27" ht="76.5" x14ac:dyDescent="0.2">
      <c r="A291" s="42" t="s">
        <v>1551</v>
      </c>
      <c r="B291" s="256" t="s">
        <v>213</v>
      </c>
      <c r="C291" s="258" t="str">
        <f t="shared" ca="1" si="4"/>
        <v/>
      </c>
      <c r="D291" s="247" t="s">
        <v>35</v>
      </c>
      <c r="E291" s="133" t="s">
        <v>0</v>
      </c>
      <c r="F291" s="49" t="s">
        <v>31</v>
      </c>
      <c r="G291" s="50" t="s">
        <v>1107</v>
      </c>
      <c r="H291" s="50" t="s">
        <v>1529</v>
      </c>
      <c r="I291" s="50"/>
      <c r="J291" s="49" t="s">
        <v>40</v>
      </c>
      <c r="K291" s="135">
        <v>41806</v>
      </c>
      <c r="L291" s="51" t="s">
        <v>195</v>
      </c>
      <c r="M291" s="51"/>
      <c r="N291" s="52" t="s">
        <v>44</v>
      </c>
      <c r="O291" s="49" t="s">
        <v>42</v>
      </c>
      <c r="P291" s="49" t="s">
        <v>646</v>
      </c>
      <c r="Q291" s="136">
        <v>41712</v>
      </c>
      <c r="R291" s="39" t="s">
        <v>185</v>
      </c>
      <c r="S291" s="160" t="s">
        <v>1106</v>
      </c>
      <c r="T291" s="161" t="s">
        <v>1106</v>
      </c>
      <c r="U291" s="49"/>
      <c r="V291" s="52"/>
      <c r="W291" s="49" t="s">
        <v>45</v>
      </c>
      <c r="X291" s="140"/>
      <c r="Y291" s="54">
        <v>1000000</v>
      </c>
      <c r="Z291" s="54" t="s">
        <v>1062</v>
      </c>
      <c r="AA291" s="231" t="s">
        <v>1063</v>
      </c>
    </row>
    <row r="292" spans="1:27" ht="63.75" x14ac:dyDescent="0.2">
      <c r="A292" s="42" t="s">
        <v>1113</v>
      </c>
      <c r="B292" s="256" t="s">
        <v>213</v>
      </c>
      <c r="C292" s="258" t="str">
        <f t="shared" ca="1" si="4"/>
        <v/>
      </c>
      <c r="D292" s="247" t="s">
        <v>35</v>
      </c>
      <c r="E292" s="49" t="s">
        <v>1</v>
      </c>
      <c r="F292" s="49" t="s">
        <v>24</v>
      </c>
      <c r="G292" s="50" t="s">
        <v>1140</v>
      </c>
      <c r="H292" s="50" t="s">
        <v>1110</v>
      </c>
      <c r="I292" s="50"/>
      <c r="J292" s="49" t="s">
        <v>40</v>
      </c>
      <c r="K292" s="135">
        <v>41778</v>
      </c>
      <c r="L292" s="51"/>
      <c r="M292" s="51"/>
      <c r="N292" s="52" t="s">
        <v>44</v>
      </c>
      <c r="O292" s="49" t="s">
        <v>41</v>
      </c>
      <c r="P292" s="49" t="s">
        <v>245</v>
      </c>
      <c r="Q292" s="136">
        <v>41719</v>
      </c>
      <c r="R292" s="39" t="s">
        <v>1111</v>
      </c>
      <c r="S292" s="160" t="s">
        <v>1129</v>
      </c>
      <c r="T292" s="161" t="s">
        <v>3218</v>
      </c>
      <c r="U292" s="49"/>
      <c r="V292" s="52"/>
      <c r="W292" s="49" t="s">
        <v>45</v>
      </c>
      <c r="X292" s="140"/>
      <c r="Y292" s="98" t="s">
        <v>1063</v>
      </c>
      <c r="Z292" s="98" t="s">
        <v>1063</v>
      </c>
      <c r="AA292" s="227">
        <v>68091.850000000006</v>
      </c>
    </row>
    <row r="293" spans="1:27" ht="51" x14ac:dyDescent="0.2">
      <c r="A293" s="42" t="s">
        <v>1114</v>
      </c>
      <c r="B293" s="256" t="s">
        <v>213</v>
      </c>
      <c r="C293" s="258" t="str">
        <f t="shared" ca="1" si="4"/>
        <v/>
      </c>
      <c r="D293" s="247" t="s">
        <v>36</v>
      </c>
      <c r="E293" s="49" t="s">
        <v>0</v>
      </c>
      <c r="F293" s="49" t="s">
        <v>29</v>
      </c>
      <c r="G293" s="50" t="s">
        <v>1115</v>
      </c>
      <c r="H293" s="50" t="s">
        <v>1514</v>
      </c>
      <c r="I293" s="49"/>
      <c r="J293" s="49" t="s">
        <v>40</v>
      </c>
      <c r="K293" s="135">
        <v>41806</v>
      </c>
      <c r="L293" s="51" t="s">
        <v>125</v>
      </c>
      <c r="M293" s="51"/>
      <c r="N293" s="52" t="s">
        <v>45</v>
      </c>
      <c r="O293" s="49" t="s">
        <v>41</v>
      </c>
      <c r="P293" s="49" t="s">
        <v>320</v>
      </c>
      <c r="Q293" s="136">
        <v>41746</v>
      </c>
      <c r="R293" s="39" t="s">
        <v>302</v>
      </c>
      <c r="S293" s="160" t="s">
        <v>1156</v>
      </c>
      <c r="T293" s="161" t="s">
        <v>1156</v>
      </c>
      <c r="U293" s="49"/>
      <c r="V293" s="52"/>
      <c r="W293" s="49" t="s">
        <v>45</v>
      </c>
      <c r="X293" s="140"/>
      <c r="Y293" s="98" t="s">
        <v>1063</v>
      </c>
      <c r="Z293" s="54">
        <v>100000</v>
      </c>
      <c r="AA293" s="227"/>
    </row>
    <row r="294" spans="1:27" ht="38.25" x14ac:dyDescent="0.2">
      <c r="A294" s="42" t="s">
        <v>1116</v>
      </c>
      <c r="B294" s="256" t="s">
        <v>213</v>
      </c>
      <c r="C294" s="258" t="str">
        <f t="shared" ca="1" si="4"/>
        <v/>
      </c>
      <c r="D294" s="247" t="s">
        <v>34</v>
      </c>
      <c r="E294" s="49" t="s">
        <v>843</v>
      </c>
      <c r="F294" s="49" t="s">
        <v>844</v>
      </c>
      <c r="G294" s="50" t="s">
        <v>1117</v>
      </c>
      <c r="H294" s="50" t="s">
        <v>1118</v>
      </c>
      <c r="I294" s="49"/>
      <c r="J294" s="49" t="s">
        <v>40</v>
      </c>
      <c r="K294" s="135">
        <v>41778</v>
      </c>
      <c r="L294" s="51"/>
      <c r="M294" s="51"/>
      <c r="N294" s="52" t="s">
        <v>45</v>
      </c>
      <c r="O294" s="49" t="s">
        <v>43</v>
      </c>
      <c r="P294" s="49" t="s">
        <v>1119</v>
      </c>
      <c r="Q294" s="136">
        <v>41719</v>
      </c>
      <c r="R294" s="39" t="s">
        <v>188</v>
      </c>
      <c r="S294" s="161">
        <v>41840</v>
      </c>
      <c r="T294" s="161">
        <v>41840</v>
      </c>
      <c r="U294" s="49"/>
      <c r="V294" s="52"/>
      <c r="W294" s="49" t="s">
        <v>45</v>
      </c>
      <c r="X294" s="140"/>
      <c r="Y294" s="98" t="s">
        <v>1063</v>
      </c>
      <c r="Z294" s="98" t="s">
        <v>1063</v>
      </c>
      <c r="AA294" s="227">
        <v>30735</v>
      </c>
    </row>
    <row r="295" spans="1:27" ht="25.5" x14ac:dyDescent="0.2">
      <c r="A295" s="42" t="s">
        <v>1120</v>
      </c>
      <c r="B295" s="256" t="s">
        <v>213</v>
      </c>
      <c r="C295" s="258" t="str">
        <f t="shared" ca="1" si="4"/>
        <v/>
      </c>
      <c r="D295" s="247" t="s">
        <v>36</v>
      </c>
      <c r="E295" s="49" t="s">
        <v>672</v>
      </c>
      <c r="F295" s="49"/>
      <c r="G295" s="50" t="s">
        <v>1121</v>
      </c>
      <c r="H295" s="50" t="s">
        <v>1122</v>
      </c>
      <c r="I295" s="49"/>
      <c r="J295" s="49" t="s">
        <v>40</v>
      </c>
      <c r="K295" s="135">
        <v>41778</v>
      </c>
      <c r="L295" s="51" t="s">
        <v>193</v>
      </c>
      <c r="M295" s="51"/>
      <c r="N295" s="52" t="s">
        <v>45</v>
      </c>
      <c r="O295" s="49" t="s">
        <v>43</v>
      </c>
      <c r="P295" s="49" t="s">
        <v>75</v>
      </c>
      <c r="Q295" s="52" t="s">
        <v>1123</v>
      </c>
      <c r="R295" s="39" t="s">
        <v>185</v>
      </c>
      <c r="S295" s="160" t="s">
        <v>185</v>
      </c>
      <c r="T295" s="161"/>
      <c r="U295" s="49"/>
      <c r="V295" s="52"/>
      <c r="W295" s="49" t="s">
        <v>45</v>
      </c>
      <c r="X295" s="140"/>
      <c r="Y295" s="98" t="s">
        <v>1063</v>
      </c>
      <c r="Z295" s="98" t="s">
        <v>1063</v>
      </c>
      <c r="AA295" s="227">
        <v>14998.8</v>
      </c>
    </row>
    <row r="296" spans="1:27" ht="38.25" x14ac:dyDescent="0.2">
      <c r="A296" s="42" t="s">
        <v>1124</v>
      </c>
      <c r="B296" s="256" t="s">
        <v>213</v>
      </c>
      <c r="C296" s="258" t="str">
        <f t="shared" ca="1" si="4"/>
        <v/>
      </c>
      <c r="D296" s="247" t="s">
        <v>37</v>
      </c>
      <c r="E296" s="50" t="s">
        <v>0</v>
      </c>
      <c r="F296" s="49" t="s">
        <v>28</v>
      </c>
      <c r="G296" s="50" t="s">
        <v>1125</v>
      </c>
      <c r="H296" s="50" t="s">
        <v>1126</v>
      </c>
      <c r="I296" s="49"/>
      <c r="J296" s="49" t="s">
        <v>40</v>
      </c>
      <c r="K296" s="135">
        <v>41806</v>
      </c>
      <c r="L296" s="51"/>
      <c r="M296" s="51"/>
      <c r="N296" s="52" t="s">
        <v>45</v>
      </c>
      <c r="O296" s="49" t="s">
        <v>42</v>
      </c>
      <c r="P296" s="49" t="s">
        <v>51</v>
      </c>
      <c r="Q296" s="136">
        <v>41739</v>
      </c>
      <c r="R296" s="39" t="s">
        <v>1127</v>
      </c>
      <c r="S296" s="160" t="s">
        <v>1134</v>
      </c>
      <c r="T296" s="161" t="s">
        <v>1134</v>
      </c>
      <c r="U296" s="49"/>
      <c r="V296" s="52">
        <v>1</v>
      </c>
      <c r="W296" s="49" t="s">
        <v>45</v>
      </c>
      <c r="X296" s="140"/>
      <c r="Y296" s="98" t="s">
        <v>1063</v>
      </c>
      <c r="Z296" s="98" t="s">
        <v>1063</v>
      </c>
      <c r="AA296" s="230" t="s">
        <v>1614</v>
      </c>
    </row>
    <row r="297" spans="1:27" ht="51" x14ac:dyDescent="0.2">
      <c r="A297" s="42" t="s">
        <v>1131</v>
      </c>
      <c r="B297" s="256" t="s">
        <v>213</v>
      </c>
      <c r="C297" s="258" t="str">
        <f t="shared" ca="1" si="4"/>
        <v/>
      </c>
      <c r="D297" s="247" t="s">
        <v>34</v>
      </c>
      <c r="E297" s="49" t="s">
        <v>0</v>
      </c>
      <c r="F297" s="49" t="s">
        <v>29</v>
      </c>
      <c r="G297" s="50" t="s">
        <v>286</v>
      </c>
      <c r="H297" s="50" t="s">
        <v>1132</v>
      </c>
      <c r="I297" s="49"/>
      <c r="J297" s="49" t="s">
        <v>40</v>
      </c>
      <c r="K297" s="135">
        <v>41824</v>
      </c>
      <c r="L297" s="51" t="s">
        <v>193</v>
      </c>
      <c r="M297" s="51"/>
      <c r="N297" s="52" t="s">
        <v>45</v>
      </c>
      <c r="O297" s="49" t="s">
        <v>42</v>
      </c>
      <c r="P297" s="49" t="s">
        <v>51</v>
      </c>
      <c r="Q297" s="52" t="s">
        <v>1123</v>
      </c>
      <c r="R297" s="39" t="s">
        <v>185</v>
      </c>
      <c r="S297" s="160" t="s">
        <v>185</v>
      </c>
      <c r="T297" s="161"/>
      <c r="U297" s="49"/>
      <c r="V297" s="52"/>
      <c r="W297" s="49" t="s">
        <v>45</v>
      </c>
      <c r="X297" s="140"/>
      <c r="Y297" s="98" t="s">
        <v>1063</v>
      </c>
      <c r="Z297" s="98" t="s">
        <v>1063</v>
      </c>
      <c r="AA297" s="227">
        <v>13200</v>
      </c>
    </row>
    <row r="298" spans="1:27" ht="38.25" x14ac:dyDescent="0.2">
      <c r="A298" s="42" t="s">
        <v>1135</v>
      </c>
      <c r="B298" s="256" t="s">
        <v>213</v>
      </c>
      <c r="C298" s="258" t="str">
        <f t="shared" ca="1" si="4"/>
        <v/>
      </c>
      <c r="D298" s="247" t="s">
        <v>34</v>
      </c>
      <c r="E298" s="49" t="s">
        <v>0</v>
      </c>
      <c r="F298" s="49" t="s">
        <v>29</v>
      </c>
      <c r="G298" s="50" t="s">
        <v>1136</v>
      </c>
      <c r="H298" s="50" t="s">
        <v>1137</v>
      </c>
      <c r="I298" s="49"/>
      <c r="J298" s="49" t="s">
        <v>49</v>
      </c>
      <c r="K298" s="135" t="s">
        <v>1063</v>
      </c>
      <c r="L298" s="51" t="s">
        <v>125</v>
      </c>
      <c r="M298" s="51" t="s">
        <v>1138</v>
      </c>
      <c r="N298" s="52" t="s">
        <v>45</v>
      </c>
      <c r="O298" s="49" t="s">
        <v>41</v>
      </c>
      <c r="P298" s="49" t="s">
        <v>320</v>
      </c>
      <c r="Q298" s="136">
        <v>41764</v>
      </c>
      <c r="R298" s="39" t="s">
        <v>187</v>
      </c>
      <c r="S298" s="160" t="s">
        <v>1162</v>
      </c>
      <c r="T298" s="161" t="s">
        <v>1162</v>
      </c>
      <c r="U298" s="49"/>
      <c r="V298" s="52">
        <v>1</v>
      </c>
      <c r="W298" s="49" t="s">
        <v>44</v>
      </c>
      <c r="X298" s="139" t="s">
        <v>1170</v>
      </c>
      <c r="Y298" s="98" t="s">
        <v>1061</v>
      </c>
      <c r="Z298" s="98" t="s">
        <v>1062</v>
      </c>
      <c r="AA298" s="231" t="s">
        <v>1063</v>
      </c>
    </row>
    <row r="299" spans="1:27" ht="51" x14ac:dyDescent="0.2">
      <c r="A299" s="42" t="s">
        <v>1141</v>
      </c>
      <c r="B299" s="256" t="s">
        <v>212</v>
      </c>
      <c r="C299" s="258" t="str">
        <f t="shared" ca="1" si="4"/>
        <v>Noir</v>
      </c>
      <c r="D299" s="247" t="s">
        <v>36</v>
      </c>
      <c r="E299" s="49" t="s">
        <v>0</v>
      </c>
      <c r="F299" s="49" t="s">
        <v>29</v>
      </c>
      <c r="G299" s="50" t="s">
        <v>307</v>
      </c>
      <c r="H299" s="50" t="s">
        <v>1515</v>
      </c>
      <c r="I299" s="49"/>
      <c r="J299" s="49" t="s">
        <v>40</v>
      </c>
      <c r="K299" s="135">
        <v>41824</v>
      </c>
      <c r="L299" s="51"/>
      <c r="M299" s="51"/>
      <c r="N299" s="52" t="s">
        <v>45</v>
      </c>
      <c r="O299" s="49" t="s">
        <v>41</v>
      </c>
      <c r="P299" s="49" t="s">
        <v>51</v>
      </c>
      <c r="Q299" s="136">
        <v>41759</v>
      </c>
      <c r="R299" s="39" t="s">
        <v>2346</v>
      </c>
      <c r="S299" s="160" t="s">
        <v>2347</v>
      </c>
      <c r="T299" s="161" t="s">
        <v>3219</v>
      </c>
      <c r="U299" s="49"/>
      <c r="V299" s="52">
        <v>3</v>
      </c>
      <c r="W299" s="49" t="s">
        <v>45</v>
      </c>
      <c r="X299" s="140"/>
      <c r="Y299" s="54"/>
      <c r="Z299" s="54"/>
      <c r="AA299" s="227">
        <v>60900</v>
      </c>
    </row>
    <row r="300" spans="1:27" ht="51" x14ac:dyDescent="0.2">
      <c r="A300" s="42" t="s">
        <v>1142</v>
      </c>
      <c r="B300" s="256" t="s">
        <v>213</v>
      </c>
      <c r="C300" s="258" t="str">
        <f t="shared" ca="1" si="4"/>
        <v/>
      </c>
      <c r="D300" s="247" t="s">
        <v>34</v>
      </c>
      <c r="E300" s="49" t="s">
        <v>843</v>
      </c>
      <c r="F300" s="49" t="s">
        <v>844</v>
      </c>
      <c r="G300" s="50" t="s">
        <v>1143</v>
      </c>
      <c r="H300" s="50" t="s">
        <v>1516</v>
      </c>
      <c r="I300" s="49"/>
      <c r="J300" s="49" t="s">
        <v>40</v>
      </c>
      <c r="K300" s="135">
        <v>41824</v>
      </c>
      <c r="L300" s="51" t="s">
        <v>125</v>
      </c>
      <c r="M300" s="51" t="s">
        <v>1144</v>
      </c>
      <c r="N300" s="52" t="s">
        <v>45</v>
      </c>
      <c r="O300" s="49" t="s">
        <v>43</v>
      </c>
      <c r="P300" s="49" t="s">
        <v>1145</v>
      </c>
      <c r="Q300" s="136">
        <v>41758</v>
      </c>
      <c r="R300" s="39" t="s">
        <v>398</v>
      </c>
      <c r="S300" s="160" t="s">
        <v>1159</v>
      </c>
      <c r="T300" s="161" t="s">
        <v>1159</v>
      </c>
      <c r="U300" s="49"/>
      <c r="V300" s="52"/>
      <c r="W300" s="49" t="s">
        <v>44</v>
      </c>
      <c r="X300" s="140" t="s">
        <v>1171</v>
      </c>
      <c r="Y300" s="54" t="s">
        <v>1061</v>
      </c>
      <c r="Z300" s="54">
        <v>100000</v>
      </c>
      <c r="AA300" s="231" t="s">
        <v>1063</v>
      </c>
    </row>
    <row r="301" spans="1:27" ht="76.5" x14ac:dyDescent="0.2">
      <c r="A301" s="42" t="s">
        <v>1552</v>
      </c>
      <c r="B301" s="256" t="s">
        <v>213</v>
      </c>
      <c r="C301" s="258" t="str">
        <f t="shared" ca="1" si="4"/>
        <v/>
      </c>
      <c r="D301" s="247" t="s">
        <v>35</v>
      </c>
      <c r="E301" s="49" t="s">
        <v>0</v>
      </c>
      <c r="F301" s="49" t="s">
        <v>31</v>
      </c>
      <c r="G301" s="50" t="s">
        <v>1146</v>
      </c>
      <c r="H301" s="50" t="s">
        <v>1531</v>
      </c>
      <c r="I301" s="50"/>
      <c r="J301" s="49" t="s">
        <v>40</v>
      </c>
      <c r="K301" s="135">
        <v>41824</v>
      </c>
      <c r="L301" s="51" t="s">
        <v>125</v>
      </c>
      <c r="M301" s="51" t="s">
        <v>1595</v>
      </c>
      <c r="N301" s="52" t="s">
        <v>44</v>
      </c>
      <c r="O301" s="49" t="s">
        <v>42</v>
      </c>
      <c r="P301" s="49" t="s">
        <v>646</v>
      </c>
      <c r="Q301" s="136">
        <v>41773</v>
      </c>
      <c r="R301" s="39" t="s">
        <v>185</v>
      </c>
      <c r="S301" s="160" t="s">
        <v>1106</v>
      </c>
      <c r="T301" s="161" t="s">
        <v>1106</v>
      </c>
      <c r="U301" s="49"/>
      <c r="V301" s="52"/>
      <c r="W301" s="49" t="s">
        <v>45</v>
      </c>
      <c r="X301" s="140" t="s">
        <v>1063</v>
      </c>
      <c r="Y301" s="54" t="s">
        <v>1061</v>
      </c>
      <c r="Z301" s="54">
        <v>1500000</v>
      </c>
      <c r="AA301" s="231" t="s">
        <v>1063</v>
      </c>
    </row>
    <row r="302" spans="1:27" ht="76.5" x14ac:dyDescent="0.2">
      <c r="A302" s="42" t="s">
        <v>1553</v>
      </c>
      <c r="B302" s="256" t="s">
        <v>213</v>
      </c>
      <c r="C302" s="258" t="str">
        <f t="shared" ca="1" si="4"/>
        <v/>
      </c>
      <c r="D302" s="247" t="s">
        <v>38</v>
      </c>
      <c r="E302" s="49" t="s">
        <v>0</v>
      </c>
      <c r="F302" s="49" t="s">
        <v>31</v>
      </c>
      <c r="G302" s="50" t="s">
        <v>1517</v>
      </c>
      <c r="H302" s="50" t="s">
        <v>1530</v>
      </c>
      <c r="I302" s="50"/>
      <c r="J302" s="49" t="s">
        <v>40</v>
      </c>
      <c r="K302" s="135">
        <v>41824</v>
      </c>
      <c r="L302" s="51" t="s">
        <v>125</v>
      </c>
      <c r="M302" s="51" t="s">
        <v>1595</v>
      </c>
      <c r="N302" s="52" t="s">
        <v>44</v>
      </c>
      <c r="O302" s="49" t="s">
        <v>42</v>
      </c>
      <c r="P302" s="49" t="s">
        <v>646</v>
      </c>
      <c r="Q302" s="136">
        <v>41773</v>
      </c>
      <c r="R302" s="39" t="s">
        <v>185</v>
      </c>
      <c r="S302" s="160" t="s">
        <v>1106</v>
      </c>
      <c r="T302" s="161" t="s">
        <v>1106</v>
      </c>
      <c r="U302" s="49"/>
      <c r="V302" s="52"/>
      <c r="W302" s="49" t="s">
        <v>45</v>
      </c>
      <c r="X302" s="140" t="s">
        <v>1063</v>
      </c>
      <c r="Y302" s="54" t="s">
        <v>1061</v>
      </c>
      <c r="Z302" s="54">
        <v>1500000</v>
      </c>
      <c r="AA302" s="231" t="s">
        <v>1063</v>
      </c>
    </row>
    <row r="303" spans="1:27" ht="51" x14ac:dyDescent="0.2">
      <c r="A303" s="42" t="s">
        <v>1147</v>
      </c>
      <c r="B303" s="256" t="s">
        <v>213</v>
      </c>
      <c r="C303" s="258" t="str">
        <f t="shared" ca="1" si="4"/>
        <v/>
      </c>
      <c r="D303" s="247" t="s">
        <v>37</v>
      </c>
      <c r="E303" s="49" t="s">
        <v>0</v>
      </c>
      <c r="F303" s="49" t="s">
        <v>31</v>
      </c>
      <c r="G303" s="50" t="s">
        <v>1148</v>
      </c>
      <c r="H303" s="50" t="s">
        <v>1149</v>
      </c>
      <c r="I303" s="49"/>
      <c r="J303" s="49" t="s">
        <v>40</v>
      </c>
      <c r="K303" s="135">
        <v>41824</v>
      </c>
      <c r="L303" s="51"/>
      <c r="M303" s="51"/>
      <c r="N303" s="52" t="s">
        <v>45</v>
      </c>
      <c r="O303" s="49" t="s">
        <v>42</v>
      </c>
      <c r="P303" s="49" t="s">
        <v>51</v>
      </c>
      <c r="Q303" s="136">
        <v>41758</v>
      </c>
      <c r="R303" s="39" t="s">
        <v>302</v>
      </c>
      <c r="S303" s="160" t="s">
        <v>1160</v>
      </c>
      <c r="T303" s="161" t="s">
        <v>1160</v>
      </c>
      <c r="U303" s="49"/>
      <c r="V303" s="52"/>
      <c r="W303" s="49" t="s">
        <v>45</v>
      </c>
      <c r="X303" s="140" t="s">
        <v>1063</v>
      </c>
      <c r="Y303" s="54"/>
      <c r="Z303" s="54"/>
      <c r="AA303" s="231">
        <v>327450.87</v>
      </c>
    </row>
    <row r="304" spans="1:27" ht="38.25" x14ac:dyDescent="0.2">
      <c r="A304" s="42" t="s">
        <v>1150</v>
      </c>
      <c r="B304" s="256" t="s">
        <v>213</v>
      </c>
      <c r="C304" s="258" t="str">
        <f t="shared" ca="1" si="4"/>
        <v/>
      </c>
      <c r="D304" s="247" t="s">
        <v>34</v>
      </c>
      <c r="E304" s="49" t="s">
        <v>0</v>
      </c>
      <c r="F304" s="49" t="s">
        <v>28</v>
      </c>
      <c r="G304" s="49" t="s">
        <v>1152</v>
      </c>
      <c r="H304" s="50" t="s">
        <v>1154</v>
      </c>
      <c r="I304" s="49"/>
      <c r="J304" s="49" t="s">
        <v>40</v>
      </c>
      <c r="K304" s="134">
        <v>41806</v>
      </c>
      <c r="L304" s="51" t="s">
        <v>193</v>
      </c>
      <c r="M304" s="51"/>
      <c r="N304" s="52" t="s">
        <v>45</v>
      </c>
      <c r="O304" s="49" t="s">
        <v>43</v>
      </c>
      <c r="P304" s="49" t="s">
        <v>51</v>
      </c>
      <c r="Q304" s="52" t="s">
        <v>185</v>
      </c>
      <c r="R304" s="39" t="s">
        <v>185</v>
      </c>
      <c r="S304" s="160" t="s">
        <v>185</v>
      </c>
      <c r="T304" s="161"/>
      <c r="U304" s="49"/>
      <c r="V304" s="52"/>
      <c r="W304" s="49" t="s">
        <v>45</v>
      </c>
      <c r="X304" s="140" t="s">
        <v>1063</v>
      </c>
      <c r="Y304" s="98" t="s">
        <v>1063</v>
      </c>
      <c r="Z304" s="98" t="s">
        <v>1063</v>
      </c>
      <c r="AA304" s="231">
        <v>4000</v>
      </c>
    </row>
    <row r="305" spans="1:27" ht="63.75" x14ac:dyDescent="0.2">
      <c r="A305" s="42" t="s">
        <v>1151</v>
      </c>
      <c r="B305" s="256" t="s">
        <v>213</v>
      </c>
      <c r="C305" s="258" t="str">
        <f t="shared" ca="1" si="4"/>
        <v/>
      </c>
      <c r="D305" s="247" t="s">
        <v>34</v>
      </c>
      <c r="E305" s="49" t="s">
        <v>0</v>
      </c>
      <c r="F305" s="49" t="s">
        <v>28</v>
      </c>
      <c r="G305" s="49" t="s">
        <v>1153</v>
      </c>
      <c r="H305" s="50" t="s">
        <v>1155</v>
      </c>
      <c r="I305" s="49"/>
      <c r="J305" s="49" t="s">
        <v>40</v>
      </c>
      <c r="K305" s="134">
        <v>41806</v>
      </c>
      <c r="L305" s="51" t="s">
        <v>193</v>
      </c>
      <c r="M305" s="51"/>
      <c r="N305" s="52" t="s">
        <v>45</v>
      </c>
      <c r="O305" s="49" t="s">
        <v>43</v>
      </c>
      <c r="P305" s="49" t="s">
        <v>51</v>
      </c>
      <c r="Q305" s="52" t="s">
        <v>185</v>
      </c>
      <c r="R305" s="39" t="s">
        <v>185</v>
      </c>
      <c r="S305" s="160" t="s">
        <v>185</v>
      </c>
      <c r="T305" s="161"/>
      <c r="U305" s="49"/>
      <c r="V305" s="52"/>
      <c r="W305" s="49" t="s">
        <v>45</v>
      </c>
      <c r="X305" s="140" t="s">
        <v>1063</v>
      </c>
      <c r="Y305" s="98" t="s">
        <v>1063</v>
      </c>
      <c r="Z305" s="98" t="s">
        <v>1063</v>
      </c>
      <c r="AA305" s="231">
        <v>13568</v>
      </c>
    </row>
    <row r="306" spans="1:27" ht="89.25" x14ac:dyDescent="0.2">
      <c r="A306" s="42" t="s">
        <v>1554</v>
      </c>
      <c r="B306" s="256" t="s">
        <v>213</v>
      </c>
      <c r="C306" s="258" t="str">
        <f t="shared" ca="1" si="4"/>
        <v/>
      </c>
      <c r="D306" s="247" t="s">
        <v>35</v>
      </c>
      <c r="E306" s="49" t="s">
        <v>0</v>
      </c>
      <c r="F306" s="49" t="s">
        <v>31</v>
      </c>
      <c r="G306" s="50" t="s">
        <v>353</v>
      </c>
      <c r="H306" s="50" t="s">
        <v>1157</v>
      </c>
      <c r="I306" s="49"/>
      <c r="J306" s="49" t="s">
        <v>40</v>
      </c>
      <c r="K306" s="135">
        <v>41824</v>
      </c>
      <c r="L306" s="51"/>
      <c r="M306" s="51"/>
      <c r="N306" s="52" t="s">
        <v>44</v>
      </c>
      <c r="O306" s="49" t="s">
        <v>42</v>
      </c>
      <c r="P306" s="49" t="s">
        <v>646</v>
      </c>
      <c r="Q306" s="136">
        <v>41764</v>
      </c>
      <c r="R306" s="39" t="s">
        <v>302</v>
      </c>
      <c r="S306" s="160" t="s">
        <v>1203</v>
      </c>
      <c r="T306" s="161" t="s">
        <v>1203</v>
      </c>
      <c r="U306" s="49"/>
      <c r="V306" s="52"/>
      <c r="W306" s="49" t="s">
        <v>45</v>
      </c>
      <c r="X306" s="140" t="s">
        <v>1063</v>
      </c>
      <c r="Y306" s="98" t="s">
        <v>1063</v>
      </c>
      <c r="Z306" s="98" t="s">
        <v>1063</v>
      </c>
      <c r="AA306" s="231">
        <v>316680.5</v>
      </c>
    </row>
    <row r="307" spans="1:27" ht="51" x14ac:dyDescent="0.2">
      <c r="A307" s="42" t="s">
        <v>1158</v>
      </c>
      <c r="B307" s="256" t="s">
        <v>213</v>
      </c>
      <c r="C307" s="258" t="str">
        <f t="shared" ca="1" si="4"/>
        <v/>
      </c>
      <c r="D307" s="247" t="s">
        <v>37</v>
      </c>
      <c r="E307" s="49" t="s">
        <v>0</v>
      </c>
      <c r="F307" s="49" t="s">
        <v>29</v>
      </c>
      <c r="G307" s="50" t="s">
        <v>1161</v>
      </c>
      <c r="H307" s="50" t="s">
        <v>1518</v>
      </c>
      <c r="I307" s="49"/>
      <c r="J307" s="49" t="s">
        <v>40</v>
      </c>
      <c r="K307" s="134">
        <v>41904</v>
      </c>
      <c r="L307" s="51"/>
      <c r="M307" s="51"/>
      <c r="N307" s="52" t="s">
        <v>45</v>
      </c>
      <c r="O307" s="49" t="s">
        <v>42</v>
      </c>
      <c r="P307" s="49" t="s">
        <v>51</v>
      </c>
      <c r="Q307" s="136">
        <v>41807</v>
      </c>
      <c r="R307" s="39" t="s">
        <v>302</v>
      </c>
      <c r="S307" s="160" t="s">
        <v>1519</v>
      </c>
      <c r="T307" s="161" t="s">
        <v>1519</v>
      </c>
      <c r="U307" s="49"/>
      <c r="V307" s="52">
        <v>1</v>
      </c>
      <c r="W307" s="49" t="s">
        <v>45</v>
      </c>
      <c r="X307" s="140"/>
      <c r="Y307" s="54"/>
      <c r="Z307" s="54"/>
      <c r="AA307" s="230" t="s">
        <v>1628</v>
      </c>
    </row>
    <row r="308" spans="1:27" ht="38.25" x14ac:dyDescent="0.2">
      <c r="A308" s="42" t="s">
        <v>1163</v>
      </c>
      <c r="B308" s="256" t="s">
        <v>212</v>
      </c>
      <c r="C308" s="258" t="str">
        <f t="shared" ca="1" si="4"/>
        <v>Noir</v>
      </c>
      <c r="D308" s="247" t="s">
        <v>38</v>
      </c>
      <c r="E308" s="49" t="s">
        <v>0</v>
      </c>
      <c r="F308" s="49" t="s">
        <v>29</v>
      </c>
      <c r="G308" s="50" t="s">
        <v>307</v>
      </c>
      <c r="H308" s="50" t="s">
        <v>1520</v>
      </c>
      <c r="I308" s="49"/>
      <c r="J308" s="49" t="s">
        <v>49</v>
      </c>
      <c r="K308" s="134" t="s">
        <v>1063</v>
      </c>
      <c r="L308" s="51"/>
      <c r="M308" s="51"/>
      <c r="N308" s="52" t="s">
        <v>45</v>
      </c>
      <c r="O308" s="49" t="s">
        <v>41</v>
      </c>
      <c r="P308" s="49" t="s">
        <v>51</v>
      </c>
      <c r="Q308" s="136">
        <v>41801</v>
      </c>
      <c r="R308" s="39" t="s">
        <v>187</v>
      </c>
      <c r="S308" s="160" t="s">
        <v>1196</v>
      </c>
      <c r="T308" s="161" t="s">
        <v>1196</v>
      </c>
      <c r="U308" s="49"/>
      <c r="V308" s="52"/>
      <c r="W308" s="49" t="s">
        <v>45</v>
      </c>
      <c r="X308" s="140"/>
      <c r="Y308" s="54"/>
      <c r="Z308" s="54"/>
      <c r="AA308" s="227">
        <v>59900</v>
      </c>
    </row>
    <row r="309" spans="1:27" ht="25.5" x14ac:dyDescent="0.2">
      <c r="A309" s="42" t="s">
        <v>1164</v>
      </c>
      <c r="B309" s="256" t="s">
        <v>213</v>
      </c>
      <c r="C309" s="258" t="str">
        <f t="shared" ca="1" si="4"/>
        <v/>
      </c>
      <c r="D309" s="247" t="s">
        <v>34</v>
      </c>
      <c r="E309" s="49" t="s">
        <v>0</v>
      </c>
      <c r="F309" s="49" t="s">
        <v>29</v>
      </c>
      <c r="G309" s="50" t="s">
        <v>1165</v>
      </c>
      <c r="H309" s="50" t="s">
        <v>1181</v>
      </c>
      <c r="I309" s="49"/>
      <c r="J309" s="49" t="s">
        <v>40</v>
      </c>
      <c r="K309" s="134">
        <v>41904</v>
      </c>
      <c r="L309" s="51" t="s">
        <v>193</v>
      </c>
      <c r="M309" s="51"/>
      <c r="N309" s="52" t="s">
        <v>45</v>
      </c>
      <c r="O309" s="49" t="s">
        <v>41</v>
      </c>
      <c r="P309" s="49" t="s">
        <v>51</v>
      </c>
      <c r="Q309" s="52" t="s">
        <v>185</v>
      </c>
      <c r="R309" s="39" t="s">
        <v>248</v>
      </c>
      <c r="S309" s="160"/>
      <c r="T309" s="161"/>
      <c r="U309" s="49"/>
      <c r="V309" s="52"/>
      <c r="W309" s="49" t="s">
        <v>45</v>
      </c>
      <c r="X309" s="140"/>
      <c r="Y309" s="54"/>
      <c r="Z309" s="54"/>
      <c r="AA309" s="227">
        <v>8900</v>
      </c>
    </row>
    <row r="310" spans="1:27" ht="38.25" x14ac:dyDescent="0.2">
      <c r="A310" s="42" t="s">
        <v>1167</v>
      </c>
      <c r="B310" s="256" t="s">
        <v>213</v>
      </c>
      <c r="C310" s="258" t="str">
        <f t="shared" ca="1" si="4"/>
        <v/>
      </c>
      <c r="D310" s="247" t="s">
        <v>36</v>
      </c>
      <c r="E310" s="49" t="s">
        <v>843</v>
      </c>
      <c r="F310" s="49" t="s">
        <v>844</v>
      </c>
      <c r="G310" s="50" t="s">
        <v>1168</v>
      </c>
      <c r="H310" s="50" t="s">
        <v>1521</v>
      </c>
      <c r="I310" s="49"/>
      <c r="J310" s="49" t="s">
        <v>40</v>
      </c>
      <c r="K310" s="134">
        <v>41904</v>
      </c>
      <c r="L310" s="51" t="s">
        <v>125</v>
      </c>
      <c r="M310" s="51" t="s">
        <v>1169</v>
      </c>
      <c r="N310" s="52" t="s">
        <v>45</v>
      </c>
      <c r="O310" s="49" t="s">
        <v>43</v>
      </c>
      <c r="P310" s="49" t="s">
        <v>75</v>
      </c>
      <c r="Q310" s="136">
        <v>41785</v>
      </c>
      <c r="R310" s="39" t="s">
        <v>398</v>
      </c>
      <c r="S310" s="160" t="s">
        <v>1235</v>
      </c>
      <c r="T310" s="161" t="s">
        <v>1235</v>
      </c>
      <c r="U310" s="49"/>
      <c r="V310" s="52"/>
      <c r="W310" s="49" t="s">
        <v>44</v>
      </c>
      <c r="X310" s="139" t="s">
        <v>1522</v>
      </c>
      <c r="Y310" s="54" t="s">
        <v>1061</v>
      </c>
      <c r="Z310" s="54">
        <v>190000</v>
      </c>
      <c r="AA310" s="231" t="s">
        <v>1063</v>
      </c>
    </row>
    <row r="311" spans="1:27" ht="76.5" x14ac:dyDescent="0.2">
      <c r="A311" s="42" t="s">
        <v>1555</v>
      </c>
      <c r="B311" s="256" t="s">
        <v>213</v>
      </c>
      <c r="C311" s="258" t="str">
        <f t="shared" ca="1" si="4"/>
        <v/>
      </c>
      <c r="D311" s="247" t="s">
        <v>34</v>
      </c>
      <c r="E311" s="49" t="s">
        <v>843</v>
      </c>
      <c r="F311" s="49" t="s">
        <v>844</v>
      </c>
      <c r="G311" s="50" t="s">
        <v>386</v>
      </c>
      <c r="H311" s="50" t="s">
        <v>1173</v>
      </c>
      <c r="I311" s="49"/>
      <c r="J311" s="49" t="s">
        <v>40</v>
      </c>
      <c r="K311" s="134">
        <v>41904</v>
      </c>
      <c r="L311" s="51" t="s">
        <v>125</v>
      </c>
      <c r="M311" s="51"/>
      <c r="N311" s="52" t="s">
        <v>45</v>
      </c>
      <c r="O311" s="49" t="s">
        <v>42</v>
      </c>
      <c r="P311" s="49" t="s">
        <v>1174</v>
      </c>
      <c r="Q311" s="136">
        <v>41793</v>
      </c>
      <c r="R311" s="39" t="s">
        <v>187</v>
      </c>
      <c r="S311" s="160" t="s">
        <v>1900</v>
      </c>
      <c r="T311" s="161" t="s">
        <v>1106</v>
      </c>
      <c r="U311" s="49"/>
      <c r="V311" s="52"/>
      <c r="W311" s="49" t="s">
        <v>44</v>
      </c>
      <c r="X311" s="139" t="s">
        <v>1175</v>
      </c>
      <c r="Y311" s="54" t="s">
        <v>1061</v>
      </c>
      <c r="Z311" s="54">
        <v>5000000</v>
      </c>
      <c r="AA311" s="231" t="s">
        <v>1063</v>
      </c>
    </row>
    <row r="312" spans="1:27" ht="102" x14ac:dyDescent="0.2">
      <c r="A312" s="42" t="s">
        <v>1556</v>
      </c>
      <c r="B312" s="256" t="s">
        <v>213</v>
      </c>
      <c r="C312" s="258" t="str">
        <f t="shared" ca="1" si="4"/>
        <v/>
      </c>
      <c r="D312" s="247" t="s">
        <v>37</v>
      </c>
      <c r="E312" s="49" t="s">
        <v>0</v>
      </c>
      <c r="F312" s="49" t="s">
        <v>31</v>
      </c>
      <c r="G312" s="50" t="s">
        <v>1179</v>
      </c>
      <c r="H312" s="50" t="s">
        <v>1180</v>
      </c>
      <c r="I312" s="50" t="s">
        <v>1182</v>
      </c>
      <c r="J312" s="49" t="s">
        <v>40</v>
      </c>
      <c r="K312" s="134">
        <v>41904</v>
      </c>
      <c r="L312" s="51"/>
      <c r="M312" s="51"/>
      <c r="N312" s="52" t="s">
        <v>44</v>
      </c>
      <c r="O312" s="49" t="s">
        <v>42</v>
      </c>
      <c r="P312" s="49" t="s">
        <v>646</v>
      </c>
      <c r="Q312" s="136">
        <v>41796</v>
      </c>
      <c r="R312" s="39" t="s">
        <v>302</v>
      </c>
      <c r="S312" s="160" t="s">
        <v>1197</v>
      </c>
      <c r="T312" s="161" t="s">
        <v>1197</v>
      </c>
      <c r="U312" s="49"/>
      <c r="V312" s="52"/>
      <c r="W312" s="49" t="s">
        <v>45</v>
      </c>
      <c r="X312" s="140"/>
      <c r="Y312" s="54" t="s">
        <v>1063</v>
      </c>
      <c r="Z312" s="54" t="s">
        <v>1063</v>
      </c>
      <c r="AA312" s="231">
        <v>613482.5</v>
      </c>
    </row>
    <row r="313" spans="1:27" ht="51" x14ac:dyDescent="0.2">
      <c r="A313" s="42" t="s">
        <v>1557</v>
      </c>
      <c r="B313" s="256" t="s">
        <v>213</v>
      </c>
      <c r="C313" s="258" t="str">
        <f t="shared" ca="1" si="4"/>
        <v/>
      </c>
      <c r="D313" s="247" t="s">
        <v>36</v>
      </c>
      <c r="E313" s="49" t="s">
        <v>843</v>
      </c>
      <c r="F313" s="49" t="s">
        <v>844</v>
      </c>
      <c r="G313" s="50" t="s">
        <v>346</v>
      </c>
      <c r="H313" s="50" t="s">
        <v>1523</v>
      </c>
      <c r="I313" s="50"/>
      <c r="J313" s="49" t="s">
        <v>40</v>
      </c>
      <c r="K313" s="134">
        <v>41904</v>
      </c>
      <c r="L313" s="51" t="s">
        <v>125</v>
      </c>
      <c r="M313" s="51" t="s">
        <v>1595</v>
      </c>
      <c r="N313" s="52" t="s">
        <v>44</v>
      </c>
      <c r="O313" s="49" t="s">
        <v>42</v>
      </c>
      <c r="P313" s="49" t="s">
        <v>646</v>
      </c>
      <c r="Q313" s="136">
        <v>41793</v>
      </c>
      <c r="R313" s="39" t="s">
        <v>185</v>
      </c>
      <c r="S313" s="160" t="s">
        <v>1613</v>
      </c>
      <c r="T313" s="161" t="s">
        <v>3220</v>
      </c>
      <c r="U313" s="49"/>
      <c r="V313" s="52">
        <v>1</v>
      </c>
      <c r="W313" s="49" t="s">
        <v>45</v>
      </c>
      <c r="X313" s="140"/>
      <c r="Y313" s="54">
        <v>200000</v>
      </c>
      <c r="Z313" s="54">
        <v>700000</v>
      </c>
      <c r="AA313" s="231" t="s">
        <v>1063</v>
      </c>
    </row>
    <row r="314" spans="1:27" ht="51" x14ac:dyDescent="0.2">
      <c r="A314" s="42" t="s">
        <v>1558</v>
      </c>
      <c r="B314" s="256" t="s">
        <v>213</v>
      </c>
      <c r="C314" s="258" t="str">
        <f t="shared" ca="1" si="4"/>
        <v/>
      </c>
      <c r="D314" s="247" t="s">
        <v>34</v>
      </c>
      <c r="E314" s="49" t="s">
        <v>843</v>
      </c>
      <c r="F314" s="49" t="s">
        <v>844</v>
      </c>
      <c r="G314" s="50" t="s">
        <v>346</v>
      </c>
      <c r="H314" s="50" t="s">
        <v>1525</v>
      </c>
      <c r="I314" s="50"/>
      <c r="J314" s="49" t="s">
        <v>40</v>
      </c>
      <c r="K314" s="134">
        <v>41904</v>
      </c>
      <c r="L314" s="51" t="s">
        <v>125</v>
      </c>
      <c r="M314" s="51" t="s">
        <v>1595</v>
      </c>
      <c r="N314" s="52" t="s">
        <v>44</v>
      </c>
      <c r="O314" s="49" t="s">
        <v>42</v>
      </c>
      <c r="P314" s="49" t="s">
        <v>646</v>
      </c>
      <c r="Q314" s="136">
        <v>41793</v>
      </c>
      <c r="R314" s="39" t="s">
        <v>185</v>
      </c>
      <c r="S314" s="160" t="s">
        <v>1613</v>
      </c>
      <c r="T314" s="161" t="s">
        <v>3220</v>
      </c>
      <c r="U314" s="49"/>
      <c r="V314" s="52">
        <v>1</v>
      </c>
      <c r="W314" s="49" t="s">
        <v>45</v>
      </c>
      <c r="X314" s="140"/>
      <c r="Y314" s="54">
        <v>200000</v>
      </c>
      <c r="Z314" s="54">
        <v>700000</v>
      </c>
      <c r="AA314" s="231" t="s">
        <v>1063</v>
      </c>
    </row>
    <row r="315" spans="1:27" ht="51" x14ac:dyDescent="0.2">
      <c r="A315" s="42" t="s">
        <v>1559</v>
      </c>
      <c r="B315" s="256" t="s">
        <v>213</v>
      </c>
      <c r="C315" s="258" t="str">
        <f t="shared" ca="1" si="4"/>
        <v/>
      </c>
      <c r="D315" s="247" t="s">
        <v>38</v>
      </c>
      <c r="E315" s="49" t="s">
        <v>843</v>
      </c>
      <c r="F315" s="49" t="s">
        <v>844</v>
      </c>
      <c r="G315" s="50" t="s">
        <v>346</v>
      </c>
      <c r="H315" s="50" t="s">
        <v>1524</v>
      </c>
      <c r="I315" s="50"/>
      <c r="J315" s="49" t="s">
        <v>40</v>
      </c>
      <c r="K315" s="134">
        <v>41904</v>
      </c>
      <c r="L315" s="51" t="s">
        <v>125</v>
      </c>
      <c r="M315" s="51" t="s">
        <v>1595</v>
      </c>
      <c r="N315" s="52" t="s">
        <v>44</v>
      </c>
      <c r="O315" s="49" t="s">
        <v>42</v>
      </c>
      <c r="P315" s="49" t="s">
        <v>646</v>
      </c>
      <c r="Q315" s="136">
        <v>41793</v>
      </c>
      <c r="R315" s="39" t="s">
        <v>185</v>
      </c>
      <c r="S315" s="160" t="s">
        <v>1613</v>
      </c>
      <c r="T315" s="161" t="s">
        <v>3220</v>
      </c>
      <c r="U315" s="49"/>
      <c r="V315" s="52">
        <v>1</v>
      </c>
      <c r="W315" s="49" t="s">
        <v>45</v>
      </c>
      <c r="X315" s="140"/>
      <c r="Y315" s="54">
        <v>200000</v>
      </c>
      <c r="Z315" s="54">
        <v>700000</v>
      </c>
      <c r="AA315" s="231" t="s">
        <v>1063</v>
      </c>
    </row>
    <row r="316" spans="1:27" ht="51" x14ac:dyDescent="0.2">
      <c r="A316" s="42" t="s">
        <v>1560</v>
      </c>
      <c r="B316" s="256" t="s">
        <v>213</v>
      </c>
      <c r="C316" s="258" t="str">
        <f t="shared" ca="1" si="4"/>
        <v/>
      </c>
      <c r="D316" s="247" t="s">
        <v>35</v>
      </c>
      <c r="E316" s="49" t="s">
        <v>843</v>
      </c>
      <c r="F316" s="49" t="s">
        <v>844</v>
      </c>
      <c r="G316" s="50" t="s">
        <v>1177</v>
      </c>
      <c r="H316" s="50" t="s">
        <v>1526</v>
      </c>
      <c r="I316" s="50"/>
      <c r="J316" s="49" t="s">
        <v>40</v>
      </c>
      <c r="K316" s="134">
        <v>41904</v>
      </c>
      <c r="L316" s="51" t="s">
        <v>125</v>
      </c>
      <c r="M316" s="51" t="s">
        <v>1595</v>
      </c>
      <c r="N316" s="52" t="s">
        <v>44</v>
      </c>
      <c r="O316" s="49" t="s">
        <v>42</v>
      </c>
      <c r="P316" s="49" t="s">
        <v>646</v>
      </c>
      <c r="Q316" s="136">
        <v>41793</v>
      </c>
      <c r="R316" s="39" t="s">
        <v>185</v>
      </c>
      <c r="S316" s="160" t="s">
        <v>1613</v>
      </c>
      <c r="T316" s="161" t="s">
        <v>3220</v>
      </c>
      <c r="U316" s="49"/>
      <c r="V316" s="52">
        <v>1</v>
      </c>
      <c r="W316" s="49" t="s">
        <v>45</v>
      </c>
      <c r="X316" s="140"/>
      <c r="Y316" s="54">
        <v>200000</v>
      </c>
      <c r="Z316" s="54">
        <v>700000</v>
      </c>
      <c r="AA316" s="231" t="s">
        <v>1063</v>
      </c>
    </row>
    <row r="317" spans="1:27" ht="51" x14ac:dyDescent="0.2">
      <c r="A317" s="42" t="s">
        <v>1561</v>
      </c>
      <c r="B317" s="256" t="s">
        <v>213</v>
      </c>
      <c r="C317" s="258" t="str">
        <f t="shared" ca="1" si="4"/>
        <v/>
      </c>
      <c r="D317" s="247" t="s">
        <v>37</v>
      </c>
      <c r="E317" s="49" t="s">
        <v>843</v>
      </c>
      <c r="F317" s="49" t="s">
        <v>844</v>
      </c>
      <c r="G317" s="50" t="s">
        <v>1177</v>
      </c>
      <c r="H317" s="50" t="s">
        <v>1527</v>
      </c>
      <c r="I317" s="50"/>
      <c r="J317" s="49" t="s">
        <v>40</v>
      </c>
      <c r="K317" s="134">
        <v>41904</v>
      </c>
      <c r="L317" s="51" t="s">
        <v>125</v>
      </c>
      <c r="M317" s="51" t="s">
        <v>1595</v>
      </c>
      <c r="N317" s="52" t="s">
        <v>44</v>
      </c>
      <c r="O317" s="49" t="s">
        <v>42</v>
      </c>
      <c r="P317" s="49" t="s">
        <v>646</v>
      </c>
      <c r="Q317" s="136">
        <v>41793</v>
      </c>
      <c r="R317" s="39" t="s">
        <v>185</v>
      </c>
      <c r="S317" s="160" t="s">
        <v>1613</v>
      </c>
      <c r="T317" s="161" t="s">
        <v>3220</v>
      </c>
      <c r="U317" s="49"/>
      <c r="V317" s="52">
        <v>1</v>
      </c>
      <c r="W317" s="49" t="s">
        <v>45</v>
      </c>
      <c r="X317" s="140"/>
      <c r="Y317" s="54">
        <v>200000</v>
      </c>
      <c r="Z317" s="54">
        <v>700000</v>
      </c>
      <c r="AA317" s="231" t="s">
        <v>1063</v>
      </c>
    </row>
    <row r="318" spans="1:27" ht="51" x14ac:dyDescent="0.2">
      <c r="A318" s="42" t="s">
        <v>1183</v>
      </c>
      <c r="B318" s="256" t="s">
        <v>213</v>
      </c>
      <c r="C318" s="258" t="str">
        <f t="shared" ca="1" si="4"/>
        <v/>
      </c>
      <c r="D318" s="247" t="s">
        <v>34</v>
      </c>
      <c r="E318" s="49" t="s">
        <v>0</v>
      </c>
      <c r="F318" s="49" t="s">
        <v>29</v>
      </c>
      <c r="G318" s="50" t="s">
        <v>286</v>
      </c>
      <c r="H318" s="50" t="s">
        <v>1184</v>
      </c>
      <c r="I318" s="49"/>
      <c r="J318" s="49" t="s">
        <v>40</v>
      </c>
      <c r="K318" s="134">
        <v>41904</v>
      </c>
      <c r="L318" s="51" t="s">
        <v>193</v>
      </c>
      <c r="M318" s="51"/>
      <c r="N318" s="52" t="s">
        <v>45</v>
      </c>
      <c r="O318" s="49" t="s">
        <v>42</v>
      </c>
      <c r="P318" s="49" t="s">
        <v>51</v>
      </c>
      <c r="Q318" s="52" t="s">
        <v>185</v>
      </c>
      <c r="R318" s="39" t="s">
        <v>318</v>
      </c>
      <c r="S318" s="160"/>
      <c r="T318" s="161"/>
      <c r="U318" s="49"/>
      <c r="V318" s="52"/>
      <c r="W318" s="49" t="s">
        <v>45</v>
      </c>
      <c r="X318" s="140"/>
      <c r="Y318" s="98" t="s">
        <v>1063</v>
      </c>
      <c r="Z318" s="98" t="s">
        <v>1063</v>
      </c>
      <c r="AA318" s="231">
        <v>13800</v>
      </c>
    </row>
    <row r="319" spans="1:27" ht="38.25" x14ac:dyDescent="0.2">
      <c r="A319" s="42" t="s">
        <v>1185</v>
      </c>
      <c r="B319" s="256" t="s">
        <v>213</v>
      </c>
      <c r="C319" s="258" t="str">
        <f t="shared" ca="1" si="4"/>
        <v/>
      </c>
      <c r="D319" s="247" t="s">
        <v>34</v>
      </c>
      <c r="E319" s="49" t="s">
        <v>0</v>
      </c>
      <c r="F319" s="49" t="s">
        <v>28</v>
      </c>
      <c r="G319" s="50" t="s">
        <v>1189</v>
      </c>
      <c r="H319" s="50" t="s">
        <v>1347</v>
      </c>
      <c r="I319" s="50" t="s">
        <v>1190</v>
      </c>
      <c r="J319" s="49" t="s">
        <v>40</v>
      </c>
      <c r="K319" s="134">
        <v>41904</v>
      </c>
      <c r="L319" s="51" t="s">
        <v>195</v>
      </c>
      <c r="M319" s="51" t="s">
        <v>1169</v>
      </c>
      <c r="N319" s="52" t="s">
        <v>45</v>
      </c>
      <c r="O319" s="49" t="s">
        <v>41</v>
      </c>
      <c r="P319" s="49" t="s">
        <v>245</v>
      </c>
      <c r="Q319" s="136">
        <v>41801</v>
      </c>
      <c r="R319" s="39" t="s">
        <v>187</v>
      </c>
      <c r="S319" s="160" t="s">
        <v>1196</v>
      </c>
      <c r="T319" s="161" t="s">
        <v>1196</v>
      </c>
      <c r="U319" s="49"/>
      <c r="V319" s="52"/>
      <c r="W319" s="49" t="s">
        <v>44</v>
      </c>
      <c r="X319" s="139" t="s">
        <v>1201</v>
      </c>
      <c r="Y319" s="98" t="s">
        <v>1061</v>
      </c>
      <c r="Z319" s="98">
        <v>40000</v>
      </c>
      <c r="AA319" s="231" t="s">
        <v>1063</v>
      </c>
    </row>
    <row r="320" spans="1:27" ht="38.25" x14ac:dyDescent="0.2">
      <c r="A320" s="42" t="s">
        <v>1186</v>
      </c>
      <c r="B320" s="256" t="s">
        <v>213</v>
      </c>
      <c r="C320" s="258" t="str">
        <f t="shared" ca="1" si="4"/>
        <v/>
      </c>
      <c r="D320" s="247" t="s">
        <v>37</v>
      </c>
      <c r="E320" s="49" t="s">
        <v>0</v>
      </c>
      <c r="F320" s="49" t="s">
        <v>28</v>
      </c>
      <c r="G320" s="50" t="s">
        <v>1189</v>
      </c>
      <c r="H320" s="50" t="s">
        <v>1348</v>
      </c>
      <c r="I320" s="50" t="s">
        <v>1191</v>
      </c>
      <c r="J320" s="49" t="s">
        <v>40</v>
      </c>
      <c r="K320" s="134">
        <v>41904</v>
      </c>
      <c r="L320" s="51" t="s">
        <v>195</v>
      </c>
      <c r="M320" s="51" t="s">
        <v>1169</v>
      </c>
      <c r="N320" s="52" t="s">
        <v>45</v>
      </c>
      <c r="O320" s="49" t="s">
        <v>41</v>
      </c>
      <c r="P320" s="49" t="s">
        <v>51</v>
      </c>
      <c r="Q320" s="136">
        <v>41801</v>
      </c>
      <c r="R320" s="39" t="s">
        <v>187</v>
      </c>
      <c r="S320" s="160" t="s">
        <v>1895</v>
      </c>
      <c r="T320" s="161" t="s">
        <v>1686</v>
      </c>
      <c r="U320" s="49"/>
      <c r="V320" s="52"/>
      <c r="W320" s="49" t="s">
        <v>44</v>
      </c>
      <c r="X320" s="139" t="s">
        <v>1201</v>
      </c>
      <c r="Y320" s="98" t="s">
        <v>1061</v>
      </c>
      <c r="Z320" s="98">
        <v>40000</v>
      </c>
      <c r="AA320" s="231" t="s">
        <v>1063</v>
      </c>
    </row>
    <row r="321" spans="1:27" ht="25.5" x14ac:dyDescent="0.2">
      <c r="A321" s="42" t="s">
        <v>1187</v>
      </c>
      <c r="B321" s="256" t="s">
        <v>213</v>
      </c>
      <c r="C321" s="258" t="str">
        <f t="shared" ca="1" si="4"/>
        <v/>
      </c>
      <c r="D321" s="247" t="s">
        <v>36</v>
      </c>
      <c r="E321" s="49" t="s">
        <v>0</v>
      </c>
      <c r="F321" s="49" t="s">
        <v>31</v>
      </c>
      <c r="G321" s="50" t="s">
        <v>353</v>
      </c>
      <c r="H321" s="50" t="s">
        <v>1192</v>
      </c>
      <c r="I321" s="49"/>
      <c r="J321" s="49" t="s">
        <v>40</v>
      </c>
      <c r="K321" s="134">
        <v>41904</v>
      </c>
      <c r="L321" s="51"/>
      <c r="M321" s="51"/>
      <c r="N321" s="52" t="s">
        <v>45</v>
      </c>
      <c r="O321" s="49" t="s">
        <v>42</v>
      </c>
      <c r="P321" s="49" t="s">
        <v>51</v>
      </c>
      <c r="Q321" s="136">
        <v>41803</v>
      </c>
      <c r="R321" s="39" t="s">
        <v>302</v>
      </c>
      <c r="S321" s="160" t="s">
        <v>1200</v>
      </c>
      <c r="T321" s="161" t="s">
        <v>1200</v>
      </c>
      <c r="U321" s="49"/>
      <c r="V321" s="52"/>
      <c r="W321" s="49" t="s">
        <v>45</v>
      </c>
      <c r="X321" s="140"/>
      <c r="Y321" s="98" t="s">
        <v>1063</v>
      </c>
      <c r="Z321" s="98" t="s">
        <v>1063</v>
      </c>
      <c r="AA321" s="231">
        <v>655536.5</v>
      </c>
    </row>
    <row r="322" spans="1:27" ht="63.75" x14ac:dyDescent="0.2">
      <c r="A322" s="42" t="s">
        <v>1188</v>
      </c>
      <c r="B322" s="256" t="s">
        <v>213</v>
      </c>
      <c r="C322" s="258" t="str">
        <f t="shared" ca="1" si="4"/>
        <v/>
      </c>
      <c r="D322" s="247" t="s">
        <v>36</v>
      </c>
      <c r="E322" s="49" t="s">
        <v>0</v>
      </c>
      <c r="F322" s="49" t="s">
        <v>31</v>
      </c>
      <c r="G322" s="50" t="s">
        <v>50</v>
      </c>
      <c r="H322" s="50" t="s">
        <v>631</v>
      </c>
      <c r="I322" s="49"/>
      <c r="J322" s="49" t="s">
        <v>40</v>
      </c>
      <c r="K322" s="134">
        <v>41904</v>
      </c>
      <c r="L322" s="51" t="s">
        <v>125</v>
      </c>
      <c r="M322" s="51" t="s">
        <v>1537</v>
      </c>
      <c r="N322" s="52" t="s">
        <v>45</v>
      </c>
      <c r="O322" s="49" t="s">
        <v>42</v>
      </c>
      <c r="P322" s="49" t="s">
        <v>632</v>
      </c>
      <c r="Q322" s="136">
        <v>41809</v>
      </c>
      <c r="R322" s="39" t="s">
        <v>187</v>
      </c>
      <c r="S322" s="160" t="s">
        <v>1210</v>
      </c>
      <c r="T322" s="161" t="s">
        <v>1210</v>
      </c>
      <c r="U322" s="49"/>
      <c r="V322" s="52">
        <v>1</v>
      </c>
      <c r="W322" s="49" t="s">
        <v>44</v>
      </c>
      <c r="X322" s="139" t="s">
        <v>1211</v>
      </c>
      <c r="Y322" s="98" t="s">
        <v>1061</v>
      </c>
      <c r="Z322" s="98">
        <v>4000000</v>
      </c>
      <c r="AA322" s="231" t="s">
        <v>1063</v>
      </c>
    </row>
    <row r="323" spans="1:27" ht="51" x14ac:dyDescent="0.2">
      <c r="A323" s="42" t="s">
        <v>1562</v>
      </c>
      <c r="B323" s="256" t="s">
        <v>213</v>
      </c>
      <c r="C323" s="258" t="str">
        <f t="shared" ca="1" si="4"/>
        <v/>
      </c>
      <c r="D323" s="247" t="s">
        <v>36</v>
      </c>
      <c r="E323" s="49" t="s">
        <v>0</v>
      </c>
      <c r="F323" s="49" t="s">
        <v>31</v>
      </c>
      <c r="G323" s="50" t="s">
        <v>1195</v>
      </c>
      <c r="H323" s="50" t="s">
        <v>1539</v>
      </c>
      <c r="I323" s="49"/>
      <c r="J323" s="49" t="s">
        <v>40</v>
      </c>
      <c r="K323" s="134">
        <v>41904</v>
      </c>
      <c r="L323" s="51" t="s">
        <v>125</v>
      </c>
      <c r="M323" s="51" t="s">
        <v>1540</v>
      </c>
      <c r="N323" s="52" t="s">
        <v>44</v>
      </c>
      <c r="O323" s="49" t="s">
        <v>42</v>
      </c>
      <c r="P323" s="49" t="s">
        <v>1193</v>
      </c>
      <c r="Q323" s="136">
        <v>41803</v>
      </c>
      <c r="R323" s="39" t="s">
        <v>398</v>
      </c>
      <c r="S323" s="160" t="s">
        <v>1723</v>
      </c>
      <c r="T323" s="161" t="s">
        <v>1686</v>
      </c>
      <c r="U323" s="49"/>
      <c r="V323" s="52">
        <v>1</v>
      </c>
      <c r="W323" s="49" t="s">
        <v>44</v>
      </c>
      <c r="X323" s="139" t="s">
        <v>1541</v>
      </c>
      <c r="Y323" s="98" t="s">
        <v>1061</v>
      </c>
      <c r="Z323" s="98">
        <v>2000000</v>
      </c>
      <c r="AA323" s="231" t="s">
        <v>1063</v>
      </c>
    </row>
    <row r="324" spans="1:27" ht="51" x14ac:dyDescent="0.2">
      <c r="A324" s="42" t="s">
        <v>1563</v>
      </c>
      <c r="B324" s="256" t="s">
        <v>213</v>
      </c>
      <c r="C324" s="258" t="str">
        <f t="shared" ref="C324:C387" ca="1" si="5">IF(B324="E",IF(ISERROR(DATEDIF(TODAY(),T324,"d")),"Noir",IF(DATEDIF(TODAY(),T324,"d")&lt;31,"Rouge",IF(DATEDIF(TODAY(),T324,"d")&lt;90, "Orange",IF(DATEDIF(TODAY(),T324,"d")&lt;180,"Vert","")))),"")</f>
        <v/>
      </c>
      <c r="D324" s="247" t="s">
        <v>37</v>
      </c>
      <c r="E324" s="49" t="s">
        <v>0</v>
      </c>
      <c r="F324" s="49" t="s">
        <v>31</v>
      </c>
      <c r="G324" s="50" t="s">
        <v>670</v>
      </c>
      <c r="H324" s="50" t="s">
        <v>1542</v>
      </c>
      <c r="I324" s="50"/>
      <c r="J324" s="49" t="s">
        <v>40</v>
      </c>
      <c r="K324" s="134">
        <v>41904</v>
      </c>
      <c r="L324" s="51" t="s">
        <v>125</v>
      </c>
      <c r="M324" s="51" t="s">
        <v>1540</v>
      </c>
      <c r="N324" s="52" t="s">
        <v>44</v>
      </c>
      <c r="O324" s="49" t="s">
        <v>42</v>
      </c>
      <c r="P324" s="49" t="s">
        <v>1193</v>
      </c>
      <c r="Q324" s="136">
        <v>41803</v>
      </c>
      <c r="R324" s="39" t="s">
        <v>398</v>
      </c>
      <c r="S324" s="160" t="s">
        <v>1202</v>
      </c>
      <c r="T324" s="161" t="s">
        <v>1202</v>
      </c>
      <c r="U324" s="49"/>
      <c r="V324" s="52">
        <v>1</v>
      </c>
      <c r="W324" s="49" t="s">
        <v>44</v>
      </c>
      <c r="X324" s="139" t="s">
        <v>1541</v>
      </c>
      <c r="Y324" s="98" t="s">
        <v>1061</v>
      </c>
      <c r="Z324" s="98">
        <v>2500000</v>
      </c>
      <c r="AA324" s="231" t="s">
        <v>1063</v>
      </c>
    </row>
    <row r="325" spans="1:27" ht="38.25" x14ac:dyDescent="0.2">
      <c r="A325" s="42" t="s">
        <v>1564</v>
      </c>
      <c r="B325" s="256" t="s">
        <v>213</v>
      </c>
      <c r="C325" s="258" t="str">
        <f t="shared" ca="1" si="5"/>
        <v/>
      </c>
      <c r="D325" s="247" t="s">
        <v>38</v>
      </c>
      <c r="E325" s="49" t="s">
        <v>0</v>
      </c>
      <c r="F325" s="49" t="s">
        <v>31</v>
      </c>
      <c r="G325" s="50" t="s">
        <v>1198</v>
      </c>
      <c r="H325" s="50" t="s">
        <v>1199</v>
      </c>
      <c r="I325" s="49"/>
      <c r="J325" s="49" t="s">
        <v>40</v>
      </c>
      <c r="K325" s="134">
        <v>41904</v>
      </c>
      <c r="L325" s="51"/>
      <c r="M325" s="51"/>
      <c r="N325" s="52" t="s">
        <v>44</v>
      </c>
      <c r="O325" s="49" t="s">
        <v>42</v>
      </c>
      <c r="P325" s="49" t="s">
        <v>646</v>
      </c>
      <c r="Q325" s="136">
        <v>41803</v>
      </c>
      <c r="R325" s="39" t="s">
        <v>302</v>
      </c>
      <c r="S325" s="160" t="s">
        <v>1200</v>
      </c>
      <c r="T325" s="161" t="s">
        <v>1200</v>
      </c>
      <c r="U325" s="49"/>
      <c r="V325" s="52"/>
      <c r="W325" s="49" t="s">
        <v>45</v>
      </c>
      <c r="X325" s="140"/>
      <c r="Y325" s="54"/>
      <c r="Z325" s="54"/>
      <c r="AA325" s="227">
        <v>501437.7</v>
      </c>
    </row>
    <row r="326" spans="1:27" ht="25.5" x14ac:dyDescent="0.2">
      <c r="A326" s="42" t="s">
        <v>1204</v>
      </c>
      <c r="B326" s="256" t="s">
        <v>213</v>
      </c>
      <c r="C326" s="258" t="str">
        <f t="shared" ca="1" si="5"/>
        <v/>
      </c>
      <c r="D326" s="247" t="s">
        <v>35</v>
      </c>
      <c r="E326" s="49" t="s">
        <v>843</v>
      </c>
      <c r="F326" s="49" t="s">
        <v>844</v>
      </c>
      <c r="G326" s="50" t="s">
        <v>1205</v>
      </c>
      <c r="H326" s="50" t="s">
        <v>1206</v>
      </c>
      <c r="I326" s="49"/>
      <c r="J326" s="49" t="s">
        <v>40</v>
      </c>
      <c r="K326" s="134">
        <v>41904</v>
      </c>
      <c r="L326" s="51" t="s">
        <v>193</v>
      </c>
      <c r="M326" s="51"/>
      <c r="N326" s="52" t="s">
        <v>45</v>
      </c>
      <c r="O326" s="49" t="s">
        <v>43</v>
      </c>
      <c r="P326" s="49" t="s">
        <v>1207</v>
      </c>
      <c r="Q326" s="52" t="s">
        <v>185</v>
      </c>
      <c r="R326" s="39"/>
      <c r="S326" s="160"/>
      <c r="T326" s="161"/>
      <c r="U326" s="49"/>
      <c r="V326" s="52"/>
      <c r="W326" s="49" t="s">
        <v>45</v>
      </c>
      <c r="X326" s="140"/>
      <c r="Y326" s="54"/>
      <c r="Z326" s="54"/>
      <c r="AA326" s="227">
        <v>18788.259999999998</v>
      </c>
    </row>
    <row r="327" spans="1:27" ht="51" x14ac:dyDescent="0.2">
      <c r="A327" s="42" t="s">
        <v>1208</v>
      </c>
      <c r="B327" s="256" t="s">
        <v>213</v>
      </c>
      <c r="C327" s="258" t="str">
        <f t="shared" ca="1" si="5"/>
        <v/>
      </c>
      <c r="D327" s="247" t="s">
        <v>36</v>
      </c>
      <c r="E327" s="49" t="s">
        <v>0</v>
      </c>
      <c r="F327" s="49" t="s">
        <v>31</v>
      </c>
      <c r="G327" s="50" t="s">
        <v>353</v>
      </c>
      <c r="H327" s="50" t="s">
        <v>1209</v>
      </c>
      <c r="I327" s="49"/>
      <c r="J327" s="49" t="s">
        <v>40</v>
      </c>
      <c r="K327" s="134">
        <v>41904</v>
      </c>
      <c r="L327" s="51"/>
      <c r="M327" s="51"/>
      <c r="N327" s="52" t="s">
        <v>45</v>
      </c>
      <c r="O327" s="49" t="s">
        <v>42</v>
      </c>
      <c r="P327" s="49" t="s">
        <v>51</v>
      </c>
      <c r="Q327" s="136">
        <v>41817</v>
      </c>
      <c r="R327" s="39" t="s">
        <v>1629</v>
      </c>
      <c r="S327" s="160" t="s">
        <v>1630</v>
      </c>
      <c r="T327" s="161" t="s">
        <v>3222</v>
      </c>
      <c r="U327" s="49"/>
      <c r="V327" s="52">
        <v>1</v>
      </c>
      <c r="W327" s="49" t="s">
        <v>45</v>
      </c>
      <c r="X327" s="140" t="s">
        <v>1063</v>
      </c>
      <c r="Y327" s="98" t="s">
        <v>1063</v>
      </c>
      <c r="Z327" s="98" t="s">
        <v>1063</v>
      </c>
      <c r="AA327" s="230" t="s">
        <v>1631</v>
      </c>
    </row>
    <row r="328" spans="1:27" ht="63.75" x14ac:dyDescent="0.2">
      <c r="A328" s="42" t="s">
        <v>1565</v>
      </c>
      <c r="B328" s="256" t="s">
        <v>213</v>
      </c>
      <c r="C328" s="258" t="str">
        <f t="shared" ca="1" si="5"/>
        <v/>
      </c>
      <c r="D328" s="247" t="s">
        <v>35</v>
      </c>
      <c r="E328" s="49" t="s">
        <v>0</v>
      </c>
      <c r="F328" s="49" t="s">
        <v>31</v>
      </c>
      <c r="G328" s="50" t="s">
        <v>1198</v>
      </c>
      <c r="H328" s="50" t="s">
        <v>1238</v>
      </c>
      <c r="I328" s="49"/>
      <c r="J328" s="49" t="s">
        <v>40</v>
      </c>
      <c r="K328" s="134">
        <v>41932</v>
      </c>
      <c r="L328" s="51"/>
      <c r="M328" s="51"/>
      <c r="N328" s="52" t="s">
        <v>44</v>
      </c>
      <c r="O328" s="49" t="s">
        <v>42</v>
      </c>
      <c r="P328" s="49" t="s">
        <v>51</v>
      </c>
      <c r="Q328" s="136">
        <v>41849</v>
      </c>
      <c r="R328" s="39" t="s">
        <v>215</v>
      </c>
      <c r="S328" s="160" t="s">
        <v>1237</v>
      </c>
      <c r="T328" s="161" t="s">
        <v>1237</v>
      </c>
      <c r="U328" s="49"/>
      <c r="V328" s="52"/>
      <c r="W328" s="49" t="s">
        <v>45</v>
      </c>
      <c r="X328" s="140" t="s">
        <v>1063</v>
      </c>
      <c r="Y328" s="39" t="s">
        <v>1063</v>
      </c>
      <c r="Z328" s="39" t="s">
        <v>1063</v>
      </c>
      <c r="AA328" s="227">
        <v>359354.5</v>
      </c>
    </row>
    <row r="329" spans="1:27" ht="63.75" x14ac:dyDescent="0.2">
      <c r="A329" s="42" t="s">
        <v>1213</v>
      </c>
      <c r="B329" s="256" t="s">
        <v>213</v>
      </c>
      <c r="C329" s="258" t="str">
        <f t="shared" ca="1" si="5"/>
        <v/>
      </c>
      <c r="D329" s="247" t="s">
        <v>35</v>
      </c>
      <c r="E329" s="49" t="s">
        <v>0</v>
      </c>
      <c r="F329" s="49" t="s">
        <v>31</v>
      </c>
      <c r="G329" s="50" t="s">
        <v>784</v>
      </c>
      <c r="H329" s="50" t="s">
        <v>1214</v>
      </c>
      <c r="I329" s="49"/>
      <c r="J329" s="49" t="s">
        <v>40</v>
      </c>
      <c r="K329" s="134">
        <v>41904</v>
      </c>
      <c r="L329" s="51"/>
      <c r="M329" s="51"/>
      <c r="N329" s="52" t="s">
        <v>44</v>
      </c>
      <c r="O329" s="49" t="s">
        <v>41</v>
      </c>
      <c r="P329" s="49" t="s">
        <v>245</v>
      </c>
      <c r="Q329" s="136">
        <v>41835</v>
      </c>
      <c r="R329" s="39" t="s">
        <v>155</v>
      </c>
      <c r="S329" s="160" t="s">
        <v>1234</v>
      </c>
      <c r="T329" s="161" t="s">
        <v>1234</v>
      </c>
      <c r="U329" s="49"/>
      <c r="V329" s="52"/>
      <c r="W329" s="49" t="s">
        <v>45</v>
      </c>
      <c r="X329" s="140" t="s">
        <v>1063</v>
      </c>
      <c r="Y329" s="98" t="s">
        <v>1063</v>
      </c>
      <c r="Z329" s="98" t="s">
        <v>1063</v>
      </c>
      <c r="AA329" s="227">
        <v>16630.78</v>
      </c>
    </row>
    <row r="330" spans="1:27" ht="63.75" x14ac:dyDescent="0.2">
      <c r="A330" s="42" t="s">
        <v>1212</v>
      </c>
      <c r="B330" s="256" t="s">
        <v>213</v>
      </c>
      <c r="C330" s="258" t="str">
        <f t="shared" ca="1" si="5"/>
        <v/>
      </c>
      <c r="D330" s="247" t="s">
        <v>35</v>
      </c>
      <c r="E330" s="49" t="s">
        <v>0</v>
      </c>
      <c r="F330" s="49" t="s">
        <v>31</v>
      </c>
      <c r="G330" s="50" t="s">
        <v>784</v>
      </c>
      <c r="H330" s="50" t="s">
        <v>1215</v>
      </c>
      <c r="I330" s="49"/>
      <c r="J330" s="49" t="s">
        <v>40</v>
      </c>
      <c r="K330" s="134">
        <v>41904</v>
      </c>
      <c r="L330" s="51"/>
      <c r="M330" s="51"/>
      <c r="N330" s="52" t="s">
        <v>44</v>
      </c>
      <c r="O330" s="49" t="s">
        <v>41</v>
      </c>
      <c r="P330" s="49" t="s">
        <v>245</v>
      </c>
      <c r="Q330" s="136">
        <v>41828</v>
      </c>
      <c r="R330" s="39" t="s">
        <v>155</v>
      </c>
      <c r="S330" s="160" t="s">
        <v>1231</v>
      </c>
      <c r="T330" s="161" t="s">
        <v>1231</v>
      </c>
      <c r="U330" s="49"/>
      <c r="V330" s="52"/>
      <c r="W330" s="49" t="s">
        <v>45</v>
      </c>
      <c r="X330" s="140" t="s">
        <v>1063</v>
      </c>
      <c r="Y330" s="98" t="s">
        <v>1063</v>
      </c>
      <c r="Z330" s="98" t="s">
        <v>1063</v>
      </c>
      <c r="AA330" s="227">
        <v>26994.959999999999</v>
      </c>
    </row>
    <row r="331" spans="1:27" ht="38.25" x14ac:dyDescent="0.2">
      <c r="A331" s="42" t="s">
        <v>1566</v>
      </c>
      <c r="B331" s="256" t="s">
        <v>213</v>
      </c>
      <c r="C331" s="258" t="str">
        <f t="shared" ca="1" si="5"/>
        <v/>
      </c>
      <c r="D331" s="247" t="s">
        <v>38</v>
      </c>
      <c r="E331" s="49" t="s">
        <v>0</v>
      </c>
      <c r="F331" s="49" t="s">
        <v>31</v>
      </c>
      <c r="G331" s="50" t="s">
        <v>1216</v>
      </c>
      <c r="H331" s="50" t="s">
        <v>1217</v>
      </c>
      <c r="I331" s="49"/>
      <c r="J331" s="49" t="s">
        <v>40</v>
      </c>
      <c r="K331" s="134">
        <v>41904</v>
      </c>
      <c r="L331" s="51"/>
      <c r="M331" s="51"/>
      <c r="N331" s="52" t="s">
        <v>44</v>
      </c>
      <c r="O331" s="49" t="s">
        <v>42</v>
      </c>
      <c r="P331" s="49" t="s">
        <v>51</v>
      </c>
      <c r="Q331" s="136">
        <v>41824</v>
      </c>
      <c r="R331" s="39" t="s">
        <v>302</v>
      </c>
      <c r="S331" s="160" t="s">
        <v>1543</v>
      </c>
      <c r="T331" s="161" t="s">
        <v>1543</v>
      </c>
      <c r="U331" s="49"/>
      <c r="V331" s="52"/>
      <c r="W331" s="49" t="s">
        <v>45</v>
      </c>
      <c r="X331" s="140" t="s">
        <v>1063</v>
      </c>
      <c r="Y331" s="98" t="s">
        <v>1063</v>
      </c>
      <c r="Z331" s="54" t="s">
        <v>1063</v>
      </c>
      <c r="AA331" s="227">
        <v>319951.95</v>
      </c>
    </row>
    <row r="332" spans="1:27" ht="25.5" x14ac:dyDescent="0.2">
      <c r="A332" s="42" t="s">
        <v>1218</v>
      </c>
      <c r="B332" s="256" t="s">
        <v>213</v>
      </c>
      <c r="C332" s="258" t="str">
        <f t="shared" ca="1" si="5"/>
        <v/>
      </c>
      <c r="D332" s="247" t="s">
        <v>38</v>
      </c>
      <c r="E332" s="49" t="s">
        <v>843</v>
      </c>
      <c r="F332" s="49" t="s">
        <v>844</v>
      </c>
      <c r="G332" s="50" t="s">
        <v>1219</v>
      </c>
      <c r="H332" s="50" t="s">
        <v>1220</v>
      </c>
      <c r="I332" s="49"/>
      <c r="J332" s="49" t="s">
        <v>40</v>
      </c>
      <c r="K332" s="134">
        <v>41932</v>
      </c>
      <c r="L332" s="51" t="s">
        <v>193</v>
      </c>
      <c r="M332" s="51"/>
      <c r="N332" s="52" t="s">
        <v>45</v>
      </c>
      <c r="O332" s="49" t="s">
        <v>43</v>
      </c>
      <c r="P332" s="49" t="s">
        <v>1221</v>
      </c>
      <c r="Q332" s="52" t="s">
        <v>185</v>
      </c>
      <c r="R332" s="39"/>
      <c r="S332" s="160"/>
      <c r="T332" s="161"/>
      <c r="U332" s="49"/>
      <c r="V332" s="52"/>
      <c r="W332" s="49" t="s">
        <v>45</v>
      </c>
      <c r="X332" s="140" t="s">
        <v>1063</v>
      </c>
      <c r="Y332" s="54"/>
      <c r="Z332" s="54"/>
      <c r="AA332" s="227">
        <v>4883</v>
      </c>
    </row>
    <row r="333" spans="1:27" ht="76.5" x14ac:dyDescent="0.2">
      <c r="A333" s="42" t="s">
        <v>1222</v>
      </c>
      <c r="B333" s="256" t="s">
        <v>213</v>
      </c>
      <c r="C333" s="258" t="str">
        <f t="shared" ca="1" si="5"/>
        <v/>
      </c>
      <c r="D333" s="247" t="s">
        <v>36</v>
      </c>
      <c r="E333" s="49" t="s">
        <v>0</v>
      </c>
      <c r="F333" s="49" t="s">
        <v>28</v>
      </c>
      <c r="G333" s="50" t="s">
        <v>1905</v>
      </c>
      <c r="H333" s="50" t="s">
        <v>1544</v>
      </c>
      <c r="I333" s="50" t="s">
        <v>1545</v>
      </c>
      <c r="J333" s="49" t="s">
        <v>49</v>
      </c>
      <c r="K333" s="134" t="s">
        <v>1063</v>
      </c>
      <c r="L333" s="51" t="s">
        <v>192</v>
      </c>
      <c r="M333" s="51"/>
      <c r="N333" s="52" t="s">
        <v>45</v>
      </c>
      <c r="O333" s="49" t="s">
        <v>42</v>
      </c>
      <c r="P333" s="49" t="s">
        <v>51</v>
      </c>
      <c r="Q333" s="136">
        <v>41843</v>
      </c>
      <c r="R333" s="39" t="s">
        <v>165</v>
      </c>
      <c r="S333" s="160" t="s">
        <v>1236</v>
      </c>
      <c r="T333" s="161" t="s">
        <v>1236</v>
      </c>
      <c r="U333" s="49"/>
      <c r="V333" s="52">
        <v>2</v>
      </c>
      <c r="W333" s="49" t="s">
        <v>45</v>
      </c>
      <c r="X333" s="140" t="s">
        <v>1063</v>
      </c>
      <c r="Y333" s="98" t="s">
        <v>1063</v>
      </c>
      <c r="Z333" s="98" t="s">
        <v>1063</v>
      </c>
      <c r="AA333" s="230" t="s">
        <v>1726</v>
      </c>
    </row>
    <row r="334" spans="1:27" ht="76.5" x14ac:dyDescent="0.2">
      <c r="A334" s="42" t="s">
        <v>1223</v>
      </c>
      <c r="B334" s="256" t="s">
        <v>213</v>
      </c>
      <c r="C334" s="258" t="str">
        <f t="shared" ca="1" si="5"/>
        <v/>
      </c>
      <c r="D334" s="247" t="s">
        <v>36</v>
      </c>
      <c r="E334" s="49" t="s">
        <v>0</v>
      </c>
      <c r="F334" s="49" t="s">
        <v>28</v>
      </c>
      <c r="G334" s="50" t="s">
        <v>1225</v>
      </c>
      <c r="H334" s="50" t="s">
        <v>1546</v>
      </c>
      <c r="I334" s="50" t="s">
        <v>1226</v>
      </c>
      <c r="J334" s="49" t="s">
        <v>49</v>
      </c>
      <c r="K334" s="134" t="s">
        <v>1063</v>
      </c>
      <c r="L334" s="51" t="s">
        <v>192</v>
      </c>
      <c r="M334" s="51"/>
      <c r="N334" s="52" t="s">
        <v>45</v>
      </c>
      <c r="O334" s="49" t="s">
        <v>42</v>
      </c>
      <c r="P334" s="49" t="s">
        <v>51</v>
      </c>
      <c r="Q334" s="136">
        <v>41843</v>
      </c>
      <c r="R334" s="39" t="s">
        <v>165</v>
      </c>
      <c r="S334" s="160" t="s">
        <v>1236</v>
      </c>
      <c r="T334" s="161" t="s">
        <v>1236</v>
      </c>
      <c r="U334" s="49"/>
      <c r="V334" s="52"/>
      <c r="W334" s="49" t="s">
        <v>45</v>
      </c>
      <c r="X334" s="140" t="s">
        <v>1063</v>
      </c>
      <c r="Y334" s="98" t="s">
        <v>1063</v>
      </c>
      <c r="Z334" s="98" t="s">
        <v>1063</v>
      </c>
      <c r="AA334" s="227">
        <v>55479.85</v>
      </c>
    </row>
    <row r="335" spans="1:27" ht="38.25" x14ac:dyDescent="0.2">
      <c r="A335" s="42" t="s">
        <v>1227</v>
      </c>
      <c r="B335" s="256" t="s">
        <v>213</v>
      </c>
      <c r="C335" s="258" t="str">
        <f t="shared" ca="1" si="5"/>
        <v/>
      </c>
      <c r="D335" s="247" t="s">
        <v>35</v>
      </c>
      <c r="E335" s="49" t="s">
        <v>843</v>
      </c>
      <c r="F335" s="49" t="s">
        <v>844</v>
      </c>
      <c r="G335" s="50" t="s">
        <v>1103</v>
      </c>
      <c r="H335" s="50" t="s">
        <v>1228</v>
      </c>
      <c r="I335" s="49"/>
      <c r="J335" s="49" t="s">
        <v>40</v>
      </c>
      <c r="K335" s="134">
        <v>41904</v>
      </c>
      <c r="L335" s="51" t="s">
        <v>193</v>
      </c>
      <c r="M335" s="51"/>
      <c r="N335" s="52" t="s">
        <v>45</v>
      </c>
      <c r="O335" s="49" t="s">
        <v>43</v>
      </c>
      <c r="P335" s="49" t="s">
        <v>536</v>
      </c>
      <c r="Q335" s="52" t="s">
        <v>185</v>
      </c>
      <c r="R335" s="39" t="s">
        <v>248</v>
      </c>
      <c r="S335" s="160"/>
      <c r="T335" s="161"/>
      <c r="U335" s="49"/>
      <c r="V335" s="52"/>
      <c r="W335" s="49" t="s">
        <v>45</v>
      </c>
      <c r="X335" s="140" t="s">
        <v>1063</v>
      </c>
      <c r="Y335" s="98" t="s">
        <v>1063</v>
      </c>
      <c r="Z335" s="98" t="s">
        <v>1063</v>
      </c>
      <c r="AA335" s="227">
        <v>5171</v>
      </c>
    </row>
    <row r="336" spans="1:27" ht="51" x14ac:dyDescent="0.2">
      <c r="A336" s="42" t="s">
        <v>1567</v>
      </c>
      <c r="B336" s="256" t="s">
        <v>213</v>
      </c>
      <c r="C336" s="258" t="str">
        <f t="shared" ca="1" si="5"/>
        <v/>
      </c>
      <c r="D336" s="247" t="s">
        <v>34</v>
      </c>
      <c r="E336" s="49" t="s">
        <v>0</v>
      </c>
      <c r="F336" s="49" t="s">
        <v>31</v>
      </c>
      <c r="G336" s="50" t="s">
        <v>795</v>
      </c>
      <c r="H336" s="50" t="s">
        <v>1229</v>
      </c>
      <c r="I336" s="49"/>
      <c r="J336" s="49" t="s">
        <v>40</v>
      </c>
      <c r="K336" s="134">
        <v>41904</v>
      </c>
      <c r="L336" s="51" t="s">
        <v>125</v>
      </c>
      <c r="M336" s="51" t="s">
        <v>1230</v>
      </c>
      <c r="N336" s="52" t="s">
        <v>44</v>
      </c>
      <c r="O336" s="49" t="s">
        <v>42</v>
      </c>
      <c r="P336" s="49" t="s">
        <v>1174</v>
      </c>
      <c r="Q336" s="136">
        <v>41838</v>
      </c>
      <c r="R336" s="39" t="s">
        <v>398</v>
      </c>
      <c r="S336" s="160" t="s">
        <v>1724</v>
      </c>
      <c r="T336" s="161" t="s">
        <v>1686</v>
      </c>
      <c r="U336" s="49"/>
      <c r="V336" s="52">
        <v>1</v>
      </c>
      <c r="W336" s="49" t="s">
        <v>44</v>
      </c>
      <c r="X336" s="139" t="s">
        <v>1248</v>
      </c>
      <c r="Y336" s="54" t="s">
        <v>1061</v>
      </c>
      <c r="Z336" s="54">
        <v>4000000</v>
      </c>
      <c r="AA336" s="227" t="s">
        <v>1063</v>
      </c>
    </row>
    <row r="337" spans="1:27" ht="38.25" x14ac:dyDescent="0.2">
      <c r="A337" s="42" t="s">
        <v>1232</v>
      </c>
      <c r="B337" s="256" t="s">
        <v>213</v>
      </c>
      <c r="C337" s="258" t="str">
        <f t="shared" ca="1" si="5"/>
        <v/>
      </c>
      <c r="D337" s="247" t="s">
        <v>34</v>
      </c>
      <c r="E337" s="49" t="s">
        <v>0</v>
      </c>
      <c r="F337" s="49" t="s">
        <v>29</v>
      </c>
      <c r="G337" s="50" t="s">
        <v>191</v>
      </c>
      <c r="H337" s="50" t="s">
        <v>1233</v>
      </c>
      <c r="I337" s="49"/>
      <c r="J337" s="49" t="s">
        <v>40</v>
      </c>
      <c r="K337" s="134">
        <v>41904</v>
      </c>
      <c r="L337" s="51" t="s">
        <v>193</v>
      </c>
      <c r="M337" s="51"/>
      <c r="N337" s="52" t="s">
        <v>45</v>
      </c>
      <c r="O337" s="49" t="s">
        <v>41</v>
      </c>
      <c r="P337" s="49" t="s">
        <v>51</v>
      </c>
      <c r="Q337" s="52" t="s">
        <v>185</v>
      </c>
      <c r="R337" s="39" t="s">
        <v>155</v>
      </c>
      <c r="S337" s="160"/>
      <c r="T337" s="161"/>
      <c r="U337" s="49"/>
      <c r="V337" s="52"/>
      <c r="W337" s="49" t="s">
        <v>45</v>
      </c>
      <c r="X337" s="140" t="s">
        <v>1063</v>
      </c>
      <c r="Y337" s="98" t="s">
        <v>1063</v>
      </c>
      <c r="Z337" s="98" t="s">
        <v>1063</v>
      </c>
      <c r="AA337" s="227">
        <v>5800</v>
      </c>
    </row>
    <row r="338" spans="1:27" ht="51" x14ac:dyDescent="0.2">
      <c r="A338" s="42" t="s">
        <v>1239</v>
      </c>
      <c r="B338" s="256" t="s">
        <v>213</v>
      </c>
      <c r="C338" s="258" t="str">
        <f t="shared" ca="1" si="5"/>
        <v/>
      </c>
      <c r="D338" s="247" t="s">
        <v>36</v>
      </c>
      <c r="E338" s="49" t="s">
        <v>843</v>
      </c>
      <c r="F338" s="49" t="s">
        <v>844</v>
      </c>
      <c r="G338" s="50" t="s">
        <v>1240</v>
      </c>
      <c r="H338" s="50" t="s">
        <v>1241</v>
      </c>
      <c r="I338" s="49"/>
      <c r="J338" s="49" t="s">
        <v>40</v>
      </c>
      <c r="K338" s="134">
        <v>41932</v>
      </c>
      <c r="L338" s="51" t="s">
        <v>125</v>
      </c>
      <c r="M338" s="51" t="s">
        <v>1230</v>
      </c>
      <c r="N338" s="52" t="s">
        <v>45</v>
      </c>
      <c r="O338" s="49" t="s">
        <v>43</v>
      </c>
      <c r="P338" s="49" t="s">
        <v>1242</v>
      </c>
      <c r="Q338" s="136">
        <v>41884</v>
      </c>
      <c r="R338" s="39" t="s">
        <v>187</v>
      </c>
      <c r="S338" s="160" t="s">
        <v>1246</v>
      </c>
      <c r="T338" s="161" t="s">
        <v>1246</v>
      </c>
      <c r="U338" s="49"/>
      <c r="V338" s="52">
        <v>1</v>
      </c>
      <c r="W338" s="49" t="s">
        <v>44</v>
      </c>
      <c r="X338" s="139" t="s">
        <v>1247</v>
      </c>
      <c r="Y338" s="54" t="s">
        <v>1061</v>
      </c>
      <c r="Z338" s="54">
        <v>160000</v>
      </c>
      <c r="AA338" s="231" t="s">
        <v>1063</v>
      </c>
    </row>
    <row r="339" spans="1:27" ht="63.75" x14ac:dyDescent="0.2">
      <c r="A339" s="42" t="s">
        <v>1244</v>
      </c>
      <c r="B339" s="256" t="s">
        <v>213</v>
      </c>
      <c r="C339" s="258" t="str">
        <f t="shared" ca="1" si="5"/>
        <v/>
      </c>
      <c r="D339" s="247" t="s">
        <v>35</v>
      </c>
      <c r="E339" s="49" t="s">
        <v>0</v>
      </c>
      <c r="F339" s="49" t="s">
        <v>28</v>
      </c>
      <c r="G339" s="50" t="s">
        <v>784</v>
      </c>
      <c r="H339" s="50" t="s">
        <v>1243</v>
      </c>
      <c r="I339" s="49"/>
      <c r="J339" s="49" t="s">
        <v>40</v>
      </c>
      <c r="K339" s="134">
        <v>41932</v>
      </c>
      <c r="L339" s="51"/>
      <c r="M339" s="51"/>
      <c r="N339" s="52" t="s">
        <v>44</v>
      </c>
      <c r="O339" s="49" t="s">
        <v>41</v>
      </c>
      <c r="P339" s="49" t="s">
        <v>245</v>
      </c>
      <c r="Q339" s="136">
        <v>41874</v>
      </c>
      <c r="R339" s="39" t="s">
        <v>155</v>
      </c>
      <c r="S339" s="160" t="s">
        <v>1245</v>
      </c>
      <c r="T339" s="161" t="s">
        <v>1245</v>
      </c>
      <c r="U339" s="49"/>
      <c r="V339" s="52"/>
      <c r="W339" s="49" t="s">
        <v>45</v>
      </c>
      <c r="X339" s="140"/>
      <c r="Y339" s="54"/>
      <c r="Z339" s="54"/>
      <c r="AA339" s="227">
        <v>12614.57</v>
      </c>
    </row>
    <row r="340" spans="1:27" ht="25.5" x14ac:dyDescent="0.2">
      <c r="A340" s="42" t="s">
        <v>1250</v>
      </c>
      <c r="B340" s="256" t="s">
        <v>213</v>
      </c>
      <c r="C340" s="258" t="str">
        <f t="shared" ca="1" si="5"/>
        <v/>
      </c>
      <c r="D340" s="247" t="s">
        <v>35</v>
      </c>
      <c r="E340" s="49" t="s">
        <v>0</v>
      </c>
      <c r="F340" s="49" t="s">
        <v>31</v>
      </c>
      <c r="G340" s="50" t="s">
        <v>1251</v>
      </c>
      <c r="H340" s="50" t="s">
        <v>1252</v>
      </c>
      <c r="I340" s="49"/>
      <c r="J340" s="49" t="s">
        <v>40</v>
      </c>
      <c r="K340" s="134">
        <v>42030</v>
      </c>
      <c r="L340" s="51" t="s">
        <v>193</v>
      </c>
      <c r="M340" s="51"/>
      <c r="N340" s="52" t="s">
        <v>45</v>
      </c>
      <c r="O340" s="49" t="s">
        <v>43</v>
      </c>
      <c r="P340" s="49" t="s">
        <v>51</v>
      </c>
      <c r="Q340" s="52" t="s">
        <v>185</v>
      </c>
      <c r="R340" s="39" t="s">
        <v>308</v>
      </c>
      <c r="S340" s="160"/>
      <c r="T340" s="161"/>
      <c r="U340" s="49"/>
      <c r="V340" s="52"/>
      <c r="W340" s="49" t="s">
        <v>45</v>
      </c>
      <c r="X340" s="140" t="s">
        <v>1063</v>
      </c>
      <c r="Y340" s="54"/>
      <c r="Z340" s="54"/>
      <c r="AA340" s="227">
        <v>9964.2800000000007</v>
      </c>
    </row>
    <row r="341" spans="1:27" ht="25.5" x14ac:dyDescent="0.2">
      <c r="A341" s="42" t="s">
        <v>1253</v>
      </c>
      <c r="B341" s="256" t="s">
        <v>213</v>
      </c>
      <c r="C341" s="258" t="str">
        <f t="shared" ca="1" si="5"/>
        <v/>
      </c>
      <c r="D341" s="247" t="s">
        <v>35</v>
      </c>
      <c r="E341" s="49" t="s">
        <v>0</v>
      </c>
      <c r="F341" s="49" t="s">
        <v>31</v>
      </c>
      <c r="G341" s="50" t="s">
        <v>1251</v>
      </c>
      <c r="H341" s="50" t="s">
        <v>1254</v>
      </c>
      <c r="I341" s="49"/>
      <c r="J341" s="49" t="s">
        <v>40</v>
      </c>
      <c r="K341" s="134">
        <v>42030</v>
      </c>
      <c r="L341" s="51" t="s">
        <v>193</v>
      </c>
      <c r="M341" s="51"/>
      <c r="N341" s="52" t="s">
        <v>45</v>
      </c>
      <c r="O341" s="49" t="s">
        <v>43</v>
      </c>
      <c r="P341" s="49" t="s">
        <v>51</v>
      </c>
      <c r="Q341" s="52" t="s">
        <v>185</v>
      </c>
      <c r="R341" s="39" t="s">
        <v>308</v>
      </c>
      <c r="S341" s="160"/>
      <c r="T341" s="161"/>
      <c r="U341" s="49"/>
      <c r="V341" s="52"/>
      <c r="W341" s="49" t="s">
        <v>45</v>
      </c>
      <c r="X341" s="140" t="s">
        <v>1063</v>
      </c>
      <c r="Y341" s="54"/>
      <c r="Z341" s="54"/>
      <c r="AA341" s="227">
        <v>9964.2800000000007</v>
      </c>
    </row>
    <row r="342" spans="1:27" ht="25.5" x14ac:dyDescent="0.2">
      <c r="A342" s="42" t="s">
        <v>1255</v>
      </c>
      <c r="B342" s="256" t="s">
        <v>213</v>
      </c>
      <c r="C342" s="258" t="str">
        <f t="shared" ca="1" si="5"/>
        <v/>
      </c>
      <c r="D342" s="247" t="s">
        <v>35</v>
      </c>
      <c r="E342" s="49" t="s">
        <v>0</v>
      </c>
      <c r="F342" s="49" t="s">
        <v>31</v>
      </c>
      <c r="G342" s="50" t="s">
        <v>1251</v>
      </c>
      <c r="H342" s="50" t="s">
        <v>1256</v>
      </c>
      <c r="I342" s="49"/>
      <c r="J342" s="49" t="s">
        <v>40</v>
      </c>
      <c r="K342" s="134">
        <v>42030</v>
      </c>
      <c r="L342" s="51" t="s">
        <v>193</v>
      </c>
      <c r="M342" s="51"/>
      <c r="N342" s="52" t="s">
        <v>45</v>
      </c>
      <c r="O342" s="49" t="s">
        <v>43</v>
      </c>
      <c r="P342" s="49" t="s">
        <v>51</v>
      </c>
      <c r="Q342" s="52" t="s">
        <v>185</v>
      </c>
      <c r="R342" s="39" t="s">
        <v>308</v>
      </c>
      <c r="S342" s="160"/>
      <c r="T342" s="161"/>
      <c r="U342" s="49"/>
      <c r="V342" s="52"/>
      <c r="W342" s="49" t="s">
        <v>45</v>
      </c>
      <c r="X342" s="140" t="s">
        <v>1063</v>
      </c>
      <c r="Y342" s="54"/>
      <c r="Z342" s="54"/>
      <c r="AA342" s="227">
        <v>9964.2800000000007</v>
      </c>
    </row>
    <row r="343" spans="1:27" ht="51" x14ac:dyDescent="0.2">
      <c r="A343" s="42" t="s">
        <v>1257</v>
      </c>
      <c r="B343" s="256" t="s">
        <v>213</v>
      </c>
      <c r="C343" s="258" t="str">
        <f t="shared" ca="1" si="5"/>
        <v/>
      </c>
      <c r="D343" s="247" t="s">
        <v>34</v>
      </c>
      <c r="E343" s="49" t="s">
        <v>0</v>
      </c>
      <c r="F343" s="49" t="s">
        <v>28</v>
      </c>
      <c r="G343" s="50" t="s">
        <v>293</v>
      </c>
      <c r="H343" s="50" t="s">
        <v>1258</v>
      </c>
      <c r="I343" s="49"/>
      <c r="J343" s="49" t="s">
        <v>40</v>
      </c>
      <c r="K343" s="134">
        <v>41988</v>
      </c>
      <c r="L343" s="51" t="s">
        <v>125</v>
      </c>
      <c r="M343" s="51" t="s">
        <v>1259</v>
      </c>
      <c r="N343" s="52" t="s">
        <v>45</v>
      </c>
      <c r="O343" s="49" t="s">
        <v>43</v>
      </c>
      <c r="P343" s="49" t="s">
        <v>1260</v>
      </c>
      <c r="Q343" s="136">
        <v>41928</v>
      </c>
      <c r="R343" s="39" t="s">
        <v>187</v>
      </c>
      <c r="S343" s="160" t="s">
        <v>1270</v>
      </c>
      <c r="T343" s="161" t="s">
        <v>1270</v>
      </c>
      <c r="U343" s="49"/>
      <c r="V343" s="52">
        <v>1</v>
      </c>
      <c r="W343" s="49" t="s">
        <v>44</v>
      </c>
      <c r="X343" s="139" t="s">
        <v>1271</v>
      </c>
      <c r="Y343" s="54" t="s">
        <v>1061</v>
      </c>
      <c r="Z343" s="54">
        <v>206000</v>
      </c>
      <c r="AA343" s="227" t="s">
        <v>1063</v>
      </c>
    </row>
    <row r="344" spans="1:27" ht="38.25" x14ac:dyDescent="0.2">
      <c r="A344" s="42" t="s">
        <v>1568</v>
      </c>
      <c r="B344" s="256" t="s">
        <v>213</v>
      </c>
      <c r="C344" s="258" t="str">
        <f t="shared" ca="1" si="5"/>
        <v/>
      </c>
      <c r="D344" s="247" t="s">
        <v>36</v>
      </c>
      <c r="E344" s="49" t="s">
        <v>0</v>
      </c>
      <c r="F344" s="49" t="s">
        <v>31</v>
      </c>
      <c r="G344" s="50" t="s">
        <v>85</v>
      </c>
      <c r="H344" s="50" t="s">
        <v>1262</v>
      </c>
      <c r="I344" s="49"/>
      <c r="J344" s="49" t="s">
        <v>40</v>
      </c>
      <c r="K344" s="134">
        <v>42030</v>
      </c>
      <c r="L344" s="51"/>
      <c r="M344" s="51"/>
      <c r="N344" s="52" t="s">
        <v>44</v>
      </c>
      <c r="O344" s="49" t="s">
        <v>42</v>
      </c>
      <c r="P344" s="49" t="s">
        <v>51</v>
      </c>
      <c r="Q344" s="136">
        <v>41939</v>
      </c>
      <c r="R344" s="39" t="s">
        <v>283</v>
      </c>
      <c r="S344" s="160" t="s">
        <v>1548</v>
      </c>
      <c r="T344" s="161" t="s">
        <v>1548</v>
      </c>
      <c r="U344" s="49"/>
      <c r="V344" s="52"/>
      <c r="W344" s="49" t="s">
        <v>45</v>
      </c>
      <c r="X344" s="140" t="s">
        <v>1063</v>
      </c>
      <c r="Y344" s="39" t="s">
        <v>1063</v>
      </c>
      <c r="Z344" s="39" t="s">
        <v>1063</v>
      </c>
      <c r="AA344" s="226">
        <v>370000</v>
      </c>
    </row>
    <row r="345" spans="1:27" ht="38.25" x14ac:dyDescent="0.2">
      <c r="A345" s="42" t="s">
        <v>1569</v>
      </c>
      <c r="B345" s="256" t="s">
        <v>213</v>
      </c>
      <c r="C345" s="258" t="str">
        <f t="shared" ca="1" si="5"/>
        <v/>
      </c>
      <c r="D345" s="247" t="s">
        <v>36</v>
      </c>
      <c r="E345" s="49" t="s">
        <v>0</v>
      </c>
      <c r="F345" s="49" t="s">
        <v>31</v>
      </c>
      <c r="G345" s="50" t="s">
        <v>85</v>
      </c>
      <c r="H345" s="50" t="s">
        <v>1265</v>
      </c>
      <c r="I345" s="49"/>
      <c r="J345" s="49" t="s">
        <v>40</v>
      </c>
      <c r="K345" s="134">
        <v>42030</v>
      </c>
      <c r="L345" s="51"/>
      <c r="M345" s="51"/>
      <c r="N345" s="52" t="s">
        <v>44</v>
      </c>
      <c r="O345" s="49" t="s">
        <v>42</v>
      </c>
      <c r="P345" s="49" t="s">
        <v>51</v>
      </c>
      <c r="Q345" s="136">
        <v>41939</v>
      </c>
      <c r="R345" s="39" t="s">
        <v>283</v>
      </c>
      <c r="S345" s="160" t="s">
        <v>1548</v>
      </c>
      <c r="T345" s="161" t="s">
        <v>1548</v>
      </c>
      <c r="U345" s="49"/>
      <c r="V345" s="52"/>
      <c r="W345" s="49" t="s">
        <v>45</v>
      </c>
      <c r="X345" s="140" t="s">
        <v>1063</v>
      </c>
      <c r="Y345" s="39" t="s">
        <v>1063</v>
      </c>
      <c r="Z345" s="39" t="s">
        <v>1063</v>
      </c>
      <c r="AA345" s="227">
        <v>942000</v>
      </c>
    </row>
    <row r="346" spans="1:27" ht="25.5" x14ac:dyDescent="0.2">
      <c r="A346" s="42" t="s">
        <v>1263</v>
      </c>
      <c r="B346" s="256" t="s">
        <v>213</v>
      </c>
      <c r="C346" s="258" t="str">
        <f t="shared" ca="1" si="5"/>
        <v/>
      </c>
      <c r="D346" s="247" t="s">
        <v>35</v>
      </c>
      <c r="E346" s="49" t="s">
        <v>843</v>
      </c>
      <c r="F346" s="49"/>
      <c r="G346" s="50" t="s">
        <v>286</v>
      </c>
      <c r="H346" s="50" t="s">
        <v>1264</v>
      </c>
      <c r="I346" s="49"/>
      <c r="J346" s="49" t="s">
        <v>40</v>
      </c>
      <c r="K346" s="134">
        <v>41988</v>
      </c>
      <c r="L346" s="51" t="s">
        <v>193</v>
      </c>
      <c r="M346" s="51"/>
      <c r="N346" s="52" t="s">
        <v>45</v>
      </c>
      <c r="O346" s="49" t="s">
        <v>42</v>
      </c>
      <c r="P346" s="49" t="s">
        <v>1174</v>
      </c>
      <c r="Q346" s="52" t="s">
        <v>185</v>
      </c>
      <c r="R346" s="39"/>
      <c r="S346" s="160" t="s">
        <v>185</v>
      </c>
      <c r="T346" s="161"/>
      <c r="U346" s="49"/>
      <c r="V346" s="52"/>
      <c r="W346" s="49" t="s">
        <v>45</v>
      </c>
      <c r="X346" s="140" t="s">
        <v>1063</v>
      </c>
      <c r="Y346" s="54" t="s">
        <v>1063</v>
      </c>
      <c r="Z346" s="54" t="s">
        <v>1063</v>
      </c>
      <c r="AA346" s="227">
        <v>7440.46</v>
      </c>
    </row>
    <row r="347" spans="1:27" ht="63.75" x14ac:dyDescent="0.2">
      <c r="A347" s="42" t="s">
        <v>1272</v>
      </c>
      <c r="B347" s="256" t="s">
        <v>213</v>
      </c>
      <c r="C347" s="258" t="str">
        <f t="shared" ca="1" si="5"/>
        <v/>
      </c>
      <c r="D347" s="247" t="s">
        <v>35</v>
      </c>
      <c r="E347" s="49" t="s">
        <v>0</v>
      </c>
      <c r="F347" s="49" t="s">
        <v>29</v>
      </c>
      <c r="G347" s="50" t="s">
        <v>784</v>
      </c>
      <c r="H347" s="50" t="s">
        <v>1273</v>
      </c>
      <c r="I347" s="49"/>
      <c r="J347" s="49" t="s">
        <v>40</v>
      </c>
      <c r="K347" s="134">
        <v>42030</v>
      </c>
      <c r="L347" s="51"/>
      <c r="M347" s="51"/>
      <c r="N347" s="52" t="s">
        <v>44</v>
      </c>
      <c r="O347" s="49" t="s">
        <v>41</v>
      </c>
      <c r="P347" s="49" t="s">
        <v>245</v>
      </c>
      <c r="Q347" s="136">
        <v>41934</v>
      </c>
      <c r="R347" s="39" t="s">
        <v>313</v>
      </c>
      <c r="S347" s="160" t="s">
        <v>1274</v>
      </c>
      <c r="T347" s="161" t="s">
        <v>1274</v>
      </c>
      <c r="U347" s="49"/>
      <c r="V347" s="52"/>
      <c r="W347" s="49" t="s">
        <v>45</v>
      </c>
      <c r="X347" s="140" t="s">
        <v>1063</v>
      </c>
      <c r="Y347" s="54" t="s">
        <v>1063</v>
      </c>
      <c r="Z347" s="54" t="s">
        <v>1063</v>
      </c>
      <c r="AA347" s="227">
        <v>8232.9</v>
      </c>
    </row>
    <row r="348" spans="1:27" ht="63.75" x14ac:dyDescent="0.2">
      <c r="A348" s="42" t="s">
        <v>1266</v>
      </c>
      <c r="B348" s="256" t="s">
        <v>213</v>
      </c>
      <c r="C348" s="258" t="str">
        <f t="shared" ca="1" si="5"/>
        <v/>
      </c>
      <c r="D348" s="248" t="s">
        <v>36</v>
      </c>
      <c r="E348" s="49" t="s">
        <v>0</v>
      </c>
      <c r="F348" s="49" t="s">
        <v>28</v>
      </c>
      <c r="G348" s="50" t="s">
        <v>1267</v>
      </c>
      <c r="H348" s="50" t="s">
        <v>1268</v>
      </c>
      <c r="I348" s="49"/>
      <c r="J348" s="49" t="s">
        <v>49</v>
      </c>
      <c r="K348" s="134" t="s">
        <v>1063</v>
      </c>
      <c r="L348" s="51"/>
      <c r="M348" s="51"/>
      <c r="N348" s="52" t="s">
        <v>45</v>
      </c>
      <c r="O348" s="49" t="s">
        <v>42</v>
      </c>
      <c r="P348" s="49" t="s">
        <v>51</v>
      </c>
      <c r="Q348" s="136">
        <v>41961</v>
      </c>
      <c r="R348" s="39" t="s">
        <v>701</v>
      </c>
      <c r="S348" s="160" t="s">
        <v>1292</v>
      </c>
      <c r="T348" s="161" t="s">
        <v>1292</v>
      </c>
      <c r="U348" s="49"/>
      <c r="V348" s="52"/>
      <c r="W348" s="49" t="s">
        <v>45</v>
      </c>
      <c r="X348" s="140" t="s">
        <v>1063</v>
      </c>
      <c r="Y348" s="54" t="s">
        <v>1063</v>
      </c>
      <c r="Z348" s="54" t="s">
        <v>1063</v>
      </c>
      <c r="AA348" s="227">
        <v>34835407</v>
      </c>
    </row>
    <row r="349" spans="1:27" ht="38.25" x14ac:dyDescent="0.2">
      <c r="A349" s="42" t="s">
        <v>1570</v>
      </c>
      <c r="B349" s="256" t="s">
        <v>213</v>
      </c>
      <c r="C349" s="258" t="str">
        <f t="shared" ca="1" si="5"/>
        <v/>
      </c>
      <c r="D349" s="247" t="s">
        <v>38</v>
      </c>
      <c r="E349" s="49" t="s">
        <v>0</v>
      </c>
      <c r="F349" s="49" t="s">
        <v>31</v>
      </c>
      <c r="G349" s="50" t="s">
        <v>1582</v>
      </c>
      <c r="H349" s="50" t="s">
        <v>1583</v>
      </c>
      <c r="I349" s="49"/>
      <c r="J349" s="49" t="s">
        <v>40</v>
      </c>
      <c r="K349" s="134">
        <v>42030</v>
      </c>
      <c r="L349" s="51"/>
      <c r="M349" s="51"/>
      <c r="N349" s="52" t="s">
        <v>44</v>
      </c>
      <c r="O349" s="49" t="s">
        <v>42</v>
      </c>
      <c r="P349" s="49" t="s">
        <v>51</v>
      </c>
      <c r="Q349" s="136">
        <v>41948</v>
      </c>
      <c r="R349" s="39" t="s">
        <v>283</v>
      </c>
      <c r="S349" s="160" t="s">
        <v>1281</v>
      </c>
      <c r="T349" s="161" t="s">
        <v>1281</v>
      </c>
      <c r="U349" s="49"/>
      <c r="V349" s="52"/>
      <c r="W349" s="49" t="s">
        <v>45</v>
      </c>
      <c r="X349" s="140" t="s">
        <v>1063</v>
      </c>
      <c r="Y349" s="39" t="s">
        <v>1063</v>
      </c>
      <c r="Z349" s="39" t="s">
        <v>1063</v>
      </c>
      <c r="AA349" s="227">
        <v>255000</v>
      </c>
    </row>
    <row r="350" spans="1:27" ht="63.75" x14ac:dyDescent="0.2">
      <c r="A350" s="42" t="s">
        <v>1275</v>
      </c>
      <c r="B350" s="256" t="s">
        <v>213</v>
      </c>
      <c r="C350" s="258" t="str">
        <f t="shared" ca="1" si="5"/>
        <v/>
      </c>
      <c r="D350" s="247" t="s">
        <v>35</v>
      </c>
      <c r="E350" s="49" t="s">
        <v>0</v>
      </c>
      <c r="F350" s="49" t="s">
        <v>28</v>
      </c>
      <c r="G350" s="50" t="s">
        <v>784</v>
      </c>
      <c r="H350" s="50" t="s">
        <v>1584</v>
      </c>
      <c r="I350" s="49"/>
      <c r="J350" s="49" t="s">
        <v>40</v>
      </c>
      <c r="K350" s="134">
        <v>42030</v>
      </c>
      <c r="L350" s="51"/>
      <c r="M350" s="51"/>
      <c r="N350" s="52" t="s">
        <v>44</v>
      </c>
      <c r="O350" s="49" t="s">
        <v>41</v>
      </c>
      <c r="P350" s="49" t="s">
        <v>245</v>
      </c>
      <c r="Q350" s="136">
        <v>41955</v>
      </c>
      <c r="R350" s="39" t="s">
        <v>313</v>
      </c>
      <c r="S350" s="160" t="s">
        <v>1280</v>
      </c>
      <c r="T350" s="161" t="s">
        <v>1280</v>
      </c>
      <c r="U350" s="49"/>
      <c r="V350" s="52"/>
      <c r="W350" s="49" t="s">
        <v>45</v>
      </c>
      <c r="X350" s="140" t="s">
        <v>1063</v>
      </c>
      <c r="Y350" s="39" t="s">
        <v>1063</v>
      </c>
      <c r="Z350" s="39" t="s">
        <v>1063</v>
      </c>
      <c r="AA350" s="227">
        <v>48111.62</v>
      </c>
    </row>
    <row r="351" spans="1:27" ht="102" x14ac:dyDescent="0.2">
      <c r="A351" s="42" t="s">
        <v>1276</v>
      </c>
      <c r="B351" s="256" t="s">
        <v>212</v>
      </c>
      <c r="C351" s="258" t="str">
        <f t="shared" ca="1" si="5"/>
        <v>Noir</v>
      </c>
      <c r="D351" s="247"/>
      <c r="E351" s="49" t="s">
        <v>1277</v>
      </c>
      <c r="F351" s="49" t="s">
        <v>1279</v>
      </c>
      <c r="G351" s="50" t="s">
        <v>1278</v>
      </c>
      <c r="H351" s="50" t="s">
        <v>1585</v>
      </c>
      <c r="I351" s="49"/>
      <c r="J351" s="49" t="s">
        <v>40</v>
      </c>
      <c r="K351" s="134">
        <v>42030</v>
      </c>
      <c r="L351" s="51" t="s">
        <v>125</v>
      </c>
      <c r="M351" s="51" t="s">
        <v>1586</v>
      </c>
      <c r="N351" s="52" t="s">
        <v>45</v>
      </c>
      <c r="O351" s="49" t="s">
        <v>41</v>
      </c>
      <c r="P351" s="49" t="s">
        <v>51</v>
      </c>
      <c r="Q351" s="136">
        <v>41957</v>
      </c>
      <c r="R351" s="39" t="s">
        <v>187</v>
      </c>
      <c r="S351" s="160" t="s">
        <v>1896</v>
      </c>
      <c r="T351" s="161" t="s">
        <v>1686</v>
      </c>
      <c r="U351" s="49"/>
      <c r="V351" s="52"/>
      <c r="W351" s="49" t="s">
        <v>44</v>
      </c>
      <c r="X351" s="139" t="s">
        <v>1282</v>
      </c>
      <c r="Y351" s="98" t="s">
        <v>1061</v>
      </c>
      <c r="Z351" s="65">
        <v>35000</v>
      </c>
      <c r="AA351" s="232" t="s">
        <v>1063</v>
      </c>
    </row>
    <row r="352" spans="1:27" ht="25.5" x14ac:dyDescent="0.2">
      <c r="A352" s="42" t="s">
        <v>1283</v>
      </c>
      <c r="B352" s="256" t="s">
        <v>213</v>
      </c>
      <c r="C352" s="258" t="str">
        <f t="shared" ca="1" si="5"/>
        <v/>
      </c>
      <c r="D352" s="247" t="s">
        <v>37</v>
      </c>
      <c r="E352" s="49" t="s">
        <v>672</v>
      </c>
      <c r="F352" s="49"/>
      <c r="G352" s="50" t="s">
        <v>1284</v>
      </c>
      <c r="H352" s="50" t="s">
        <v>1285</v>
      </c>
      <c r="I352" s="49"/>
      <c r="J352" s="49" t="s">
        <v>40</v>
      </c>
      <c r="K352" s="134"/>
      <c r="L352" s="51" t="s">
        <v>193</v>
      </c>
      <c r="M352" s="51"/>
      <c r="N352" s="52" t="s">
        <v>45</v>
      </c>
      <c r="O352" s="49" t="s">
        <v>42</v>
      </c>
      <c r="P352" s="49" t="s">
        <v>51</v>
      </c>
      <c r="Q352" s="52" t="s">
        <v>185</v>
      </c>
      <c r="R352" s="39" t="s">
        <v>1286</v>
      </c>
      <c r="S352" s="160"/>
      <c r="T352" s="161"/>
      <c r="U352" s="49"/>
      <c r="V352" s="52"/>
      <c r="W352" s="49" t="s">
        <v>45</v>
      </c>
      <c r="X352" s="140" t="s">
        <v>1063</v>
      </c>
      <c r="Y352" s="39" t="s">
        <v>1063</v>
      </c>
      <c r="Z352" s="39" t="s">
        <v>1063</v>
      </c>
      <c r="AA352" s="232" t="s">
        <v>1287</v>
      </c>
    </row>
    <row r="353" spans="1:27" ht="63.75" x14ac:dyDescent="0.2">
      <c r="A353" s="42" t="s">
        <v>1289</v>
      </c>
      <c r="B353" s="256" t="s">
        <v>213</v>
      </c>
      <c r="C353" s="258" t="str">
        <f t="shared" ca="1" si="5"/>
        <v/>
      </c>
      <c r="D353" s="247" t="s">
        <v>38</v>
      </c>
      <c r="E353" s="49" t="s">
        <v>672</v>
      </c>
      <c r="F353" s="49"/>
      <c r="G353" s="50" t="s">
        <v>784</v>
      </c>
      <c r="H353" s="50" t="s">
        <v>1290</v>
      </c>
      <c r="I353" s="49"/>
      <c r="J353" s="49" t="s">
        <v>40</v>
      </c>
      <c r="K353" s="134">
        <v>42030</v>
      </c>
      <c r="L353" s="51" t="s">
        <v>193</v>
      </c>
      <c r="M353" s="51"/>
      <c r="N353" s="52" t="s">
        <v>45</v>
      </c>
      <c r="O353" s="49" t="s">
        <v>41</v>
      </c>
      <c r="P353" s="49" t="s">
        <v>245</v>
      </c>
      <c r="Q353" s="136" t="s">
        <v>48</v>
      </c>
      <c r="R353" s="39" t="s">
        <v>1286</v>
      </c>
      <c r="S353" s="160"/>
      <c r="T353" s="161"/>
      <c r="U353" s="49"/>
      <c r="V353" s="52"/>
      <c r="W353" s="49" t="s">
        <v>45</v>
      </c>
      <c r="X353" s="140" t="s">
        <v>1063</v>
      </c>
      <c r="Y353" s="39" t="s">
        <v>1063</v>
      </c>
      <c r="Z353" s="39" t="s">
        <v>1063</v>
      </c>
      <c r="AA353" s="232" t="s">
        <v>1291</v>
      </c>
    </row>
    <row r="354" spans="1:27" ht="38.25" x14ac:dyDescent="0.2">
      <c r="A354" s="42" t="s">
        <v>1293</v>
      </c>
      <c r="B354" s="256" t="s">
        <v>213</v>
      </c>
      <c r="C354" s="258" t="str">
        <f t="shared" ca="1" si="5"/>
        <v/>
      </c>
      <c r="D354" s="247" t="s">
        <v>36</v>
      </c>
      <c r="E354" s="49" t="s">
        <v>843</v>
      </c>
      <c r="F354" s="49" t="s">
        <v>844</v>
      </c>
      <c r="G354" s="50" t="s">
        <v>260</v>
      </c>
      <c r="H354" s="50" t="s">
        <v>1294</v>
      </c>
      <c r="I354" s="49"/>
      <c r="J354" s="49" t="s">
        <v>49</v>
      </c>
      <c r="K354" s="134" t="s">
        <v>1063</v>
      </c>
      <c r="L354" s="51" t="s">
        <v>125</v>
      </c>
      <c r="M354" s="51" t="s">
        <v>1587</v>
      </c>
      <c r="N354" s="52" t="s">
        <v>45</v>
      </c>
      <c r="O354" s="49" t="s">
        <v>43</v>
      </c>
      <c r="P354" s="49" t="s">
        <v>70</v>
      </c>
      <c r="Q354" s="136">
        <v>42060</v>
      </c>
      <c r="R354" s="39" t="s">
        <v>187</v>
      </c>
      <c r="S354" s="160" t="s">
        <v>1355</v>
      </c>
      <c r="T354" s="161" t="s">
        <v>1355</v>
      </c>
      <c r="U354" s="49"/>
      <c r="V354" s="52"/>
      <c r="W354" s="49" t="s">
        <v>44</v>
      </c>
      <c r="X354" s="139" t="s">
        <v>1356</v>
      </c>
      <c r="Y354" s="98" t="s">
        <v>1061</v>
      </c>
      <c r="Z354" s="98" t="s">
        <v>1062</v>
      </c>
      <c r="AA354" s="232" t="s">
        <v>1063</v>
      </c>
    </row>
    <row r="355" spans="1:27" ht="76.5" x14ac:dyDescent="0.2">
      <c r="A355" s="42" t="s">
        <v>1295</v>
      </c>
      <c r="B355" s="256" t="s">
        <v>212</v>
      </c>
      <c r="C355" s="258" t="str">
        <f t="shared" ca="1" si="5"/>
        <v>Noir</v>
      </c>
      <c r="D355" s="250" t="s">
        <v>38</v>
      </c>
      <c r="E355" s="49" t="s">
        <v>0</v>
      </c>
      <c r="F355" s="49"/>
      <c r="G355" s="50" t="s">
        <v>784</v>
      </c>
      <c r="H355" s="50" t="s">
        <v>1349</v>
      </c>
      <c r="I355" s="50" t="s">
        <v>1299</v>
      </c>
      <c r="J355" s="49" t="s">
        <v>49</v>
      </c>
      <c r="K355" s="134" t="s">
        <v>1063</v>
      </c>
      <c r="L355" s="51" t="s">
        <v>195</v>
      </c>
      <c r="M355" s="51" t="s">
        <v>1302</v>
      </c>
      <c r="N355" s="52" t="s">
        <v>45</v>
      </c>
      <c r="O355" s="49" t="s">
        <v>41</v>
      </c>
      <c r="P355" s="49" t="s">
        <v>245</v>
      </c>
      <c r="Q355" s="136">
        <v>42012</v>
      </c>
      <c r="R355" s="39" t="s">
        <v>187</v>
      </c>
      <c r="S355" s="160" t="s">
        <v>1322</v>
      </c>
      <c r="T355" s="161" t="s">
        <v>1322</v>
      </c>
      <c r="U355" s="49"/>
      <c r="V355" s="52"/>
      <c r="W355" s="49" t="s">
        <v>44</v>
      </c>
      <c r="X355" s="139" t="s">
        <v>1323</v>
      </c>
      <c r="Y355" s="98" t="s">
        <v>1061</v>
      </c>
      <c r="Z355" s="98" t="s">
        <v>1062</v>
      </c>
      <c r="AA355" s="232" t="s">
        <v>1063</v>
      </c>
    </row>
    <row r="356" spans="1:27" ht="76.5" x14ac:dyDescent="0.2">
      <c r="A356" s="42" t="s">
        <v>1296</v>
      </c>
      <c r="B356" s="256" t="s">
        <v>212</v>
      </c>
      <c r="C356" s="258" t="str">
        <f t="shared" ca="1" si="5"/>
        <v>Noir</v>
      </c>
      <c r="D356" s="247" t="s">
        <v>36</v>
      </c>
      <c r="E356" s="49" t="s">
        <v>0</v>
      </c>
      <c r="F356" s="49"/>
      <c r="G356" s="50" t="s">
        <v>784</v>
      </c>
      <c r="H356" s="50" t="s">
        <v>1350</v>
      </c>
      <c r="I356" s="50" t="s">
        <v>1589</v>
      </c>
      <c r="J356" s="49" t="s">
        <v>49</v>
      </c>
      <c r="K356" s="134" t="s">
        <v>1063</v>
      </c>
      <c r="L356" s="51" t="s">
        <v>195</v>
      </c>
      <c r="M356" s="51" t="s">
        <v>1302</v>
      </c>
      <c r="N356" s="52" t="s">
        <v>45</v>
      </c>
      <c r="O356" s="49" t="s">
        <v>41</v>
      </c>
      <c r="P356" s="49" t="s">
        <v>245</v>
      </c>
      <c r="Q356" s="136">
        <v>42012</v>
      </c>
      <c r="R356" s="39" t="s">
        <v>187</v>
      </c>
      <c r="S356" s="160" t="s">
        <v>1322</v>
      </c>
      <c r="T356" s="161" t="s">
        <v>1322</v>
      </c>
      <c r="U356" s="49"/>
      <c r="V356" s="52"/>
      <c r="W356" s="49" t="s">
        <v>44</v>
      </c>
      <c r="X356" s="139" t="s">
        <v>1323</v>
      </c>
      <c r="Y356" s="98" t="s">
        <v>1061</v>
      </c>
      <c r="Z356" s="98" t="s">
        <v>1062</v>
      </c>
      <c r="AA356" s="232" t="s">
        <v>1063</v>
      </c>
    </row>
    <row r="357" spans="1:27" ht="76.5" x14ac:dyDescent="0.2">
      <c r="A357" s="42" t="s">
        <v>1297</v>
      </c>
      <c r="B357" s="256" t="s">
        <v>212</v>
      </c>
      <c r="C357" s="258" t="str">
        <f t="shared" ca="1" si="5"/>
        <v>Noir</v>
      </c>
      <c r="D357" s="247" t="s">
        <v>34</v>
      </c>
      <c r="E357" s="49" t="s">
        <v>0</v>
      </c>
      <c r="F357" s="49"/>
      <c r="G357" s="50" t="s">
        <v>784</v>
      </c>
      <c r="H357" s="50" t="s">
        <v>1351</v>
      </c>
      <c r="I357" s="50" t="s">
        <v>1300</v>
      </c>
      <c r="J357" s="49" t="s">
        <v>49</v>
      </c>
      <c r="K357" s="134" t="s">
        <v>1063</v>
      </c>
      <c r="L357" s="51" t="s">
        <v>195</v>
      </c>
      <c r="M357" s="51" t="s">
        <v>1302</v>
      </c>
      <c r="N357" s="52" t="s">
        <v>45</v>
      </c>
      <c r="O357" s="49" t="s">
        <v>41</v>
      </c>
      <c r="P357" s="49" t="s">
        <v>320</v>
      </c>
      <c r="Q357" s="136">
        <v>42012</v>
      </c>
      <c r="R357" s="39" t="s">
        <v>187</v>
      </c>
      <c r="S357" s="160" t="s">
        <v>1322</v>
      </c>
      <c r="T357" s="161" t="s">
        <v>1322</v>
      </c>
      <c r="U357" s="49"/>
      <c r="V357" s="52"/>
      <c r="W357" s="49" t="s">
        <v>44</v>
      </c>
      <c r="X357" s="139" t="s">
        <v>1323</v>
      </c>
      <c r="Y357" s="98" t="s">
        <v>1061</v>
      </c>
      <c r="Z357" s="98" t="s">
        <v>1062</v>
      </c>
      <c r="AA357" s="232" t="s">
        <v>1063</v>
      </c>
    </row>
    <row r="358" spans="1:27" ht="76.5" x14ac:dyDescent="0.2">
      <c r="A358" s="42" t="s">
        <v>1298</v>
      </c>
      <c r="B358" s="256" t="s">
        <v>212</v>
      </c>
      <c r="C358" s="258" t="str">
        <f t="shared" ca="1" si="5"/>
        <v>Noir</v>
      </c>
      <c r="D358" s="247" t="s">
        <v>38</v>
      </c>
      <c r="E358" s="49" t="s">
        <v>0</v>
      </c>
      <c r="F358" s="49"/>
      <c r="G358" s="50" t="s">
        <v>784</v>
      </c>
      <c r="H358" s="50" t="s">
        <v>1352</v>
      </c>
      <c r="I358" s="50" t="s">
        <v>1301</v>
      </c>
      <c r="J358" s="49" t="s">
        <v>49</v>
      </c>
      <c r="K358" s="134" t="s">
        <v>1063</v>
      </c>
      <c r="L358" s="51" t="s">
        <v>195</v>
      </c>
      <c r="M358" s="51" t="s">
        <v>1302</v>
      </c>
      <c r="N358" s="52" t="s">
        <v>45</v>
      </c>
      <c r="O358" s="49" t="s">
        <v>41</v>
      </c>
      <c r="P358" s="49" t="s">
        <v>245</v>
      </c>
      <c r="Q358" s="136">
        <v>42012</v>
      </c>
      <c r="R358" s="39" t="s">
        <v>187</v>
      </c>
      <c r="S358" s="160" t="s">
        <v>1322</v>
      </c>
      <c r="T358" s="161" t="s">
        <v>1322</v>
      </c>
      <c r="U358" s="49"/>
      <c r="V358" s="52"/>
      <c r="W358" s="49" t="s">
        <v>44</v>
      </c>
      <c r="X358" s="139" t="s">
        <v>1323</v>
      </c>
      <c r="Y358" s="98" t="s">
        <v>1061</v>
      </c>
      <c r="Z358" s="98" t="s">
        <v>1062</v>
      </c>
      <c r="AA358" s="232" t="s">
        <v>1063</v>
      </c>
    </row>
    <row r="359" spans="1:27" ht="63.75" x14ac:dyDescent="0.2">
      <c r="A359" s="42" t="s">
        <v>1303</v>
      </c>
      <c r="B359" s="256" t="s">
        <v>213</v>
      </c>
      <c r="C359" s="258" t="str">
        <f t="shared" ca="1" si="5"/>
        <v/>
      </c>
      <c r="D359" s="247" t="s">
        <v>34</v>
      </c>
      <c r="E359" s="49" t="s">
        <v>0</v>
      </c>
      <c r="F359" s="49"/>
      <c r="G359" s="50" t="s">
        <v>386</v>
      </c>
      <c r="H359" s="50" t="s">
        <v>1304</v>
      </c>
      <c r="I359" s="49"/>
      <c r="J359" s="49" t="s">
        <v>40</v>
      </c>
      <c r="K359" s="134">
        <v>42058</v>
      </c>
      <c r="L359" s="51" t="s">
        <v>125</v>
      </c>
      <c r="M359" s="51" t="s">
        <v>1302</v>
      </c>
      <c r="N359" s="52" t="s">
        <v>45</v>
      </c>
      <c r="O359" s="49" t="s">
        <v>42</v>
      </c>
      <c r="P359" s="49" t="s">
        <v>1174</v>
      </c>
      <c r="Q359" s="136">
        <v>42009</v>
      </c>
      <c r="R359" s="39" t="s">
        <v>187</v>
      </c>
      <c r="S359" s="160" t="s">
        <v>1319</v>
      </c>
      <c r="T359" s="161" t="s">
        <v>1319</v>
      </c>
      <c r="U359" s="49"/>
      <c r="V359" s="52"/>
      <c r="W359" s="49" t="s">
        <v>44</v>
      </c>
      <c r="X359" s="139" t="s">
        <v>1320</v>
      </c>
      <c r="Y359" s="98" t="s">
        <v>1061</v>
      </c>
      <c r="Z359" s="98">
        <v>800000</v>
      </c>
      <c r="AA359" s="232" t="s">
        <v>1063</v>
      </c>
    </row>
    <row r="360" spans="1:27" ht="51" x14ac:dyDescent="0.2">
      <c r="A360" s="42" t="s">
        <v>1306</v>
      </c>
      <c r="B360" s="256" t="s">
        <v>213</v>
      </c>
      <c r="C360" s="258" t="str">
        <f t="shared" ca="1" si="5"/>
        <v/>
      </c>
      <c r="D360" s="247" t="s">
        <v>34</v>
      </c>
      <c r="E360" s="49" t="s">
        <v>843</v>
      </c>
      <c r="F360" s="49" t="s">
        <v>844</v>
      </c>
      <c r="G360" s="50" t="s">
        <v>1205</v>
      </c>
      <c r="H360" s="50" t="s">
        <v>1590</v>
      </c>
      <c r="I360" s="50" t="s">
        <v>1307</v>
      </c>
      <c r="J360" s="49" t="s">
        <v>40</v>
      </c>
      <c r="K360" s="134">
        <v>42058</v>
      </c>
      <c r="L360" s="51" t="s">
        <v>195</v>
      </c>
      <c r="M360" s="51" t="s">
        <v>1321</v>
      </c>
      <c r="N360" s="52" t="s">
        <v>45</v>
      </c>
      <c r="O360" s="49" t="s">
        <v>43</v>
      </c>
      <c r="P360" s="49" t="s">
        <v>1207</v>
      </c>
      <c r="Q360" s="136">
        <v>42009</v>
      </c>
      <c r="R360" s="39" t="s">
        <v>187</v>
      </c>
      <c r="S360" s="160" t="s">
        <v>1319</v>
      </c>
      <c r="T360" s="161" t="s">
        <v>1319</v>
      </c>
      <c r="U360" s="49"/>
      <c r="V360" s="52"/>
      <c r="W360" s="49" t="s">
        <v>44</v>
      </c>
      <c r="X360" s="139" t="s">
        <v>1320</v>
      </c>
      <c r="Y360" s="98" t="s">
        <v>1061</v>
      </c>
      <c r="Z360" s="98" t="s">
        <v>1062</v>
      </c>
      <c r="AA360" s="232" t="s">
        <v>1063</v>
      </c>
    </row>
    <row r="361" spans="1:27" ht="51" x14ac:dyDescent="0.2">
      <c r="A361" s="42" t="s">
        <v>1308</v>
      </c>
      <c r="B361" s="256" t="s">
        <v>213</v>
      </c>
      <c r="C361" s="258" t="str">
        <f t="shared" ca="1" si="5"/>
        <v/>
      </c>
      <c r="D361" s="247" t="s">
        <v>34</v>
      </c>
      <c r="E361" s="49" t="s">
        <v>843</v>
      </c>
      <c r="F361" s="49" t="s">
        <v>844</v>
      </c>
      <c r="G361" s="50" t="s">
        <v>644</v>
      </c>
      <c r="H361" s="50" t="s">
        <v>1591</v>
      </c>
      <c r="I361" s="50" t="s">
        <v>1309</v>
      </c>
      <c r="J361" s="49" t="s">
        <v>40</v>
      </c>
      <c r="K361" s="134">
        <v>42058</v>
      </c>
      <c r="L361" s="51" t="s">
        <v>195</v>
      </c>
      <c r="M361" s="51" t="s">
        <v>1321</v>
      </c>
      <c r="N361" s="52" t="s">
        <v>45</v>
      </c>
      <c r="O361" s="49" t="s">
        <v>43</v>
      </c>
      <c r="P361" s="49" t="s">
        <v>1207</v>
      </c>
      <c r="Q361" s="136">
        <v>42009</v>
      </c>
      <c r="R361" s="39" t="s">
        <v>187</v>
      </c>
      <c r="S361" s="160" t="s">
        <v>1319</v>
      </c>
      <c r="T361" s="161" t="s">
        <v>1319</v>
      </c>
      <c r="U361" s="49"/>
      <c r="V361" s="52"/>
      <c r="W361" s="49" t="s">
        <v>44</v>
      </c>
      <c r="X361" s="139" t="s">
        <v>1320</v>
      </c>
      <c r="Y361" s="98" t="s">
        <v>1061</v>
      </c>
      <c r="Z361" s="98" t="s">
        <v>1062</v>
      </c>
      <c r="AA361" s="231" t="s">
        <v>1063</v>
      </c>
    </row>
    <row r="362" spans="1:27" ht="76.5" x14ac:dyDescent="0.2">
      <c r="A362" s="42" t="s">
        <v>1310</v>
      </c>
      <c r="B362" s="256" t="s">
        <v>212</v>
      </c>
      <c r="C362" s="258" t="str">
        <f t="shared" ca="1" si="5"/>
        <v/>
      </c>
      <c r="D362" s="247" t="s">
        <v>38</v>
      </c>
      <c r="E362" s="49" t="s">
        <v>0</v>
      </c>
      <c r="F362" s="49"/>
      <c r="G362" s="50" t="s">
        <v>1311</v>
      </c>
      <c r="H362" s="50" t="s">
        <v>1312</v>
      </c>
      <c r="I362" s="50"/>
      <c r="J362" s="49" t="s">
        <v>49</v>
      </c>
      <c r="K362" s="134" t="s">
        <v>1063</v>
      </c>
      <c r="L362" s="51"/>
      <c r="M362" s="51"/>
      <c r="N362" s="52" t="s">
        <v>45</v>
      </c>
      <c r="O362" s="49" t="s">
        <v>41</v>
      </c>
      <c r="P362" s="49" t="s">
        <v>51</v>
      </c>
      <c r="Q362" s="136">
        <v>42012</v>
      </c>
      <c r="R362" s="39" t="s">
        <v>1313</v>
      </c>
      <c r="S362" s="160" t="s">
        <v>3109</v>
      </c>
      <c r="T362" s="161" t="s">
        <v>3223</v>
      </c>
      <c r="U362" s="49"/>
      <c r="V362" s="52">
        <v>2</v>
      </c>
      <c r="W362" s="49" t="s">
        <v>45</v>
      </c>
      <c r="X362" s="140" t="s">
        <v>1063</v>
      </c>
      <c r="Y362" s="98" t="s">
        <v>1063</v>
      </c>
      <c r="Z362" s="98" t="s">
        <v>1063</v>
      </c>
      <c r="AA362" s="227">
        <v>319055</v>
      </c>
    </row>
    <row r="363" spans="1:27" ht="63.75" x14ac:dyDescent="0.2">
      <c r="A363" s="42" t="s">
        <v>1314</v>
      </c>
      <c r="B363" s="256" t="s">
        <v>212</v>
      </c>
      <c r="C363" s="258" t="str">
        <f t="shared" ca="1" si="5"/>
        <v>Noir</v>
      </c>
      <c r="D363" s="248" t="s">
        <v>36</v>
      </c>
      <c r="E363" s="49" t="s">
        <v>0</v>
      </c>
      <c r="F363" s="49"/>
      <c r="G363" s="50" t="s">
        <v>1315</v>
      </c>
      <c r="H363" s="50" t="s">
        <v>1316</v>
      </c>
      <c r="I363" s="50"/>
      <c r="J363" s="49" t="s">
        <v>49</v>
      </c>
      <c r="K363" s="134" t="s">
        <v>1063</v>
      </c>
      <c r="L363" s="51"/>
      <c r="M363" s="51"/>
      <c r="N363" s="52" t="s">
        <v>45</v>
      </c>
      <c r="O363" s="49" t="s">
        <v>41</v>
      </c>
      <c r="P363" s="49" t="s">
        <v>51</v>
      </c>
      <c r="Q363" s="136">
        <v>42019</v>
      </c>
      <c r="R363" s="39" t="s">
        <v>187</v>
      </c>
      <c r="S363" s="160" t="s">
        <v>3088</v>
      </c>
      <c r="T363" s="161" t="s">
        <v>3224</v>
      </c>
      <c r="U363" s="49"/>
      <c r="V363" s="52">
        <v>2</v>
      </c>
      <c r="W363" s="49" t="s">
        <v>45</v>
      </c>
      <c r="X363" s="140" t="s">
        <v>1063</v>
      </c>
      <c r="Y363" s="98" t="s">
        <v>1063</v>
      </c>
      <c r="Z363" s="98" t="s">
        <v>1063</v>
      </c>
      <c r="AA363" s="227">
        <v>168590</v>
      </c>
    </row>
    <row r="364" spans="1:27" ht="114.75" x14ac:dyDescent="0.2">
      <c r="A364" s="42" t="s">
        <v>1317</v>
      </c>
      <c r="B364" s="256" t="s">
        <v>212</v>
      </c>
      <c r="C364" s="258" t="str">
        <f t="shared" ca="1" si="5"/>
        <v>Noir</v>
      </c>
      <c r="D364" s="247"/>
      <c r="E364" s="49" t="s">
        <v>1277</v>
      </c>
      <c r="F364" s="49" t="s">
        <v>1279</v>
      </c>
      <c r="G364" s="50" t="s">
        <v>1318</v>
      </c>
      <c r="H364" s="50" t="s">
        <v>1592</v>
      </c>
      <c r="I364" s="50"/>
      <c r="J364" s="49" t="s">
        <v>40</v>
      </c>
      <c r="K364" s="134">
        <v>42058</v>
      </c>
      <c r="L364" s="51" t="s">
        <v>125</v>
      </c>
      <c r="M364" s="51" t="s">
        <v>1302</v>
      </c>
      <c r="N364" s="52" t="s">
        <v>45</v>
      </c>
      <c r="O364" s="49" t="s">
        <v>41</v>
      </c>
      <c r="P364" s="49" t="s">
        <v>51</v>
      </c>
      <c r="Q364" s="136">
        <v>42017</v>
      </c>
      <c r="R364" s="39" t="s">
        <v>187</v>
      </c>
      <c r="S364" s="160" t="s">
        <v>1330</v>
      </c>
      <c r="T364" s="161" t="s">
        <v>1330</v>
      </c>
      <c r="U364" s="49"/>
      <c r="V364" s="52"/>
      <c r="W364" s="49" t="s">
        <v>44</v>
      </c>
      <c r="X364" s="139" t="s">
        <v>1331</v>
      </c>
      <c r="Y364" s="98" t="s">
        <v>1061</v>
      </c>
      <c r="Z364" s="98">
        <v>75000</v>
      </c>
      <c r="AA364" s="227" t="s">
        <v>1063</v>
      </c>
    </row>
    <row r="365" spans="1:27" ht="25.5" x14ac:dyDescent="0.2">
      <c r="A365" s="42" t="s">
        <v>1327</v>
      </c>
      <c r="B365" s="256" t="s">
        <v>213</v>
      </c>
      <c r="C365" s="258" t="str">
        <f t="shared" ca="1" si="5"/>
        <v/>
      </c>
      <c r="D365" s="247" t="s">
        <v>35</v>
      </c>
      <c r="E365" s="49" t="s">
        <v>672</v>
      </c>
      <c r="F365" s="49"/>
      <c r="G365" s="50" t="s">
        <v>1328</v>
      </c>
      <c r="H365" s="50" t="s">
        <v>1329</v>
      </c>
      <c r="I365" s="50"/>
      <c r="J365" s="49" t="s">
        <v>40</v>
      </c>
      <c r="K365" s="134">
        <v>42117</v>
      </c>
      <c r="L365" s="51" t="s">
        <v>193</v>
      </c>
      <c r="M365" s="51"/>
      <c r="N365" s="52" t="s">
        <v>45</v>
      </c>
      <c r="O365" s="49" t="s">
        <v>43</v>
      </c>
      <c r="P365" s="49" t="s">
        <v>536</v>
      </c>
      <c r="Q365" s="52"/>
      <c r="R365" s="39" t="s">
        <v>542</v>
      </c>
      <c r="S365" s="160"/>
      <c r="T365" s="161"/>
      <c r="U365" s="49"/>
      <c r="V365" s="52"/>
      <c r="W365" s="49" t="s">
        <v>45</v>
      </c>
      <c r="X365" s="140" t="s">
        <v>1063</v>
      </c>
      <c r="Y365" s="98" t="s">
        <v>1063</v>
      </c>
      <c r="Z365" s="98" t="s">
        <v>1063</v>
      </c>
      <c r="AA365" s="227">
        <v>5802.16</v>
      </c>
    </row>
    <row r="366" spans="1:27" ht="25.5" x14ac:dyDescent="0.2">
      <c r="A366" s="42" t="s">
        <v>1333</v>
      </c>
      <c r="B366" s="256" t="s">
        <v>213</v>
      </c>
      <c r="C366" s="258" t="str">
        <f t="shared" ca="1" si="5"/>
        <v/>
      </c>
      <c r="D366" s="247" t="s">
        <v>35</v>
      </c>
      <c r="E366" s="49" t="s">
        <v>672</v>
      </c>
      <c r="F366" s="49"/>
      <c r="G366" s="50" t="s">
        <v>1103</v>
      </c>
      <c r="H366" s="50" t="s">
        <v>1332</v>
      </c>
      <c r="I366" s="50"/>
      <c r="J366" s="49" t="s">
        <v>40</v>
      </c>
      <c r="K366" s="134">
        <v>42145</v>
      </c>
      <c r="L366" s="51" t="s">
        <v>193</v>
      </c>
      <c r="M366" s="51"/>
      <c r="N366" s="52" t="s">
        <v>45</v>
      </c>
      <c r="O366" s="49" t="s">
        <v>43</v>
      </c>
      <c r="P366" s="49" t="s">
        <v>536</v>
      </c>
      <c r="Q366" s="52"/>
      <c r="R366" s="39" t="s">
        <v>71</v>
      </c>
      <c r="S366" s="160"/>
      <c r="T366" s="161"/>
      <c r="U366" s="49"/>
      <c r="V366" s="52"/>
      <c r="W366" s="49" t="s">
        <v>45</v>
      </c>
      <c r="X366" s="140" t="s">
        <v>1063</v>
      </c>
      <c r="Y366" s="98" t="s">
        <v>1063</v>
      </c>
      <c r="Z366" s="98" t="s">
        <v>1063</v>
      </c>
      <c r="AA366" s="227">
        <v>5087</v>
      </c>
    </row>
    <row r="367" spans="1:27" ht="51" x14ac:dyDescent="0.2">
      <c r="A367" s="42" t="s">
        <v>1334</v>
      </c>
      <c r="B367" s="256" t="s">
        <v>213</v>
      </c>
      <c r="C367" s="258" t="str">
        <f t="shared" ca="1" si="5"/>
        <v/>
      </c>
      <c r="D367" s="247" t="s">
        <v>35</v>
      </c>
      <c r="E367" s="49" t="s">
        <v>0</v>
      </c>
      <c r="F367" s="49" t="s">
        <v>29</v>
      </c>
      <c r="G367" s="50" t="s">
        <v>307</v>
      </c>
      <c r="H367" s="50" t="s">
        <v>1335</v>
      </c>
      <c r="I367" s="50"/>
      <c r="J367" s="49" t="s">
        <v>40</v>
      </c>
      <c r="K367" s="134">
        <v>42117</v>
      </c>
      <c r="L367" s="51" t="s">
        <v>125</v>
      </c>
      <c r="M367" s="51" t="s">
        <v>1302</v>
      </c>
      <c r="N367" s="52" t="s">
        <v>45</v>
      </c>
      <c r="O367" s="49" t="s">
        <v>41</v>
      </c>
      <c r="P367" s="49" t="s">
        <v>51</v>
      </c>
      <c r="Q367" s="136">
        <v>42044</v>
      </c>
      <c r="R367" s="39" t="s">
        <v>187</v>
      </c>
      <c r="S367" s="160" t="s">
        <v>1897</v>
      </c>
      <c r="T367" s="161" t="s">
        <v>1686</v>
      </c>
      <c r="U367" s="49"/>
      <c r="V367" s="52"/>
      <c r="W367" s="49" t="s">
        <v>44</v>
      </c>
      <c r="X367" s="139" t="s">
        <v>1346</v>
      </c>
      <c r="Y367" s="98" t="s">
        <v>874</v>
      </c>
      <c r="Z367" s="98">
        <v>40000</v>
      </c>
      <c r="AA367" s="227" t="s">
        <v>1063</v>
      </c>
    </row>
    <row r="368" spans="1:27" ht="76.5" x14ac:dyDescent="0.2">
      <c r="A368" s="42" t="s">
        <v>1571</v>
      </c>
      <c r="B368" s="256" t="s">
        <v>213</v>
      </c>
      <c r="C368" s="258" t="str">
        <f t="shared" ca="1" si="5"/>
        <v/>
      </c>
      <c r="D368" s="247" t="s">
        <v>35</v>
      </c>
      <c r="E368" s="49" t="s">
        <v>0</v>
      </c>
      <c r="F368" s="49"/>
      <c r="G368" s="50" t="s">
        <v>1105</v>
      </c>
      <c r="H368" s="50" t="s">
        <v>1336</v>
      </c>
      <c r="I368" s="50"/>
      <c r="J368" s="49" t="s">
        <v>40</v>
      </c>
      <c r="K368" s="134" t="s">
        <v>1357</v>
      </c>
      <c r="L368" s="51" t="s">
        <v>125</v>
      </c>
      <c r="M368" s="51" t="s">
        <v>1595</v>
      </c>
      <c r="N368" s="52" t="s">
        <v>44</v>
      </c>
      <c r="O368" s="49" t="s">
        <v>42</v>
      </c>
      <c r="P368" s="49" t="s">
        <v>51</v>
      </c>
      <c r="Q368" s="136">
        <v>42062</v>
      </c>
      <c r="R368" s="39" t="s">
        <v>1063</v>
      </c>
      <c r="S368" s="160" t="s">
        <v>1725</v>
      </c>
      <c r="T368" s="161" t="s">
        <v>3221</v>
      </c>
      <c r="U368" s="49"/>
      <c r="V368" s="52">
        <v>1</v>
      </c>
      <c r="W368" s="49" t="s">
        <v>45</v>
      </c>
      <c r="X368" s="140" t="s">
        <v>1063</v>
      </c>
      <c r="Y368" s="98" t="s">
        <v>874</v>
      </c>
      <c r="Z368" s="98" t="s">
        <v>1339</v>
      </c>
      <c r="AA368" s="227" t="s">
        <v>1063</v>
      </c>
    </row>
    <row r="369" spans="1:27" ht="76.5" x14ac:dyDescent="0.2">
      <c r="A369" s="42" t="s">
        <v>1572</v>
      </c>
      <c r="B369" s="256" t="s">
        <v>213</v>
      </c>
      <c r="C369" s="258" t="str">
        <f t="shared" ca="1" si="5"/>
        <v/>
      </c>
      <c r="D369" s="247" t="s">
        <v>35</v>
      </c>
      <c r="E369" s="49" t="s">
        <v>0</v>
      </c>
      <c r="F369" s="49"/>
      <c r="G369" s="50" t="s">
        <v>1107</v>
      </c>
      <c r="H369" s="50" t="s">
        <v>1337</v>
      </c>
      <c r="I369" s="50"/>
      <c r="J369" s="49" t="s">
        <v>40</v>
      </c>
      <c r="K369" s="134" t="s">
        <v>1357</v>
      </c>
      <c r="L369" s="51" t="s">
        <v>125</v>
      </c>
      <c r="M369" s="51" t="s">
        <v>1595</v>
      </c>
      <c r="N369" s="52" t="s">
        <v>44</v>
      </c>
      <c r="O369" s="49" t="s">
        <v>42</v>
      </c>
      <c r="P369" s="49" t="s">
        <v>51</v>
      </c>
      <c r="Q369" s="136">
        <v>42062</v>
      </c>
      <c r="R369" s="39" t="s">
        <v>1063</v>
      </c>
      <c r="S369" s="160" t="s">
        <v>1725</v>
      </c>
      <c r="T369" s="161" t="s">
        <v>3221</v>
      </c>
      <c r="U369" s="49"/>
      <c r="V369" s="52">
        <v>1</v>
      </c>
      <c r="W369" s="49" t="s">
        <v>45</v>
      </c>
      <c r="X369" s="140" t="s">
        <v>1063</v>
      </c>
      <c r="Y369" s="98" t="s">
        <v>874</v>
      </c>
      <c r="Z369" s="98" t="s">
        <v>1339</v>
      </c>
      <c r="AA369" s="227" t="s">
        <v>1063</v>
      </c>
    </row>
    <row r="370" spans="1:27" ht="140.25" x14ac:dyDescent="0.2">
      <c r="A370" s="42" t="s">
        <v>1341</v>
      </c>
      <c r="B370" s="256" t="s">
        <v>213</v>
      </c>
      <c r="C370" s="258" t="str">
        <f t="shared" ca="1" si="5"/>
        <v/>
      </c>
      <c r="D370" s="247" t="s">
        <v>38</v>
      </c>
      <c r="E370" s="49" t="s">
        <v>0</v>
      </c>
      <c r="F370" s="49"/>
      <c r="G370" s="50" t="s">
        <v>191</v>
      </c>
      <c r="H370" s="50" t="s">
        <v>1340</v>
      </c>
      <c r="I370" s="50"/>
      <c r="J370" s="49" t="s">
        <v>40</v>
      </c>
      <c r="K370" s="134" t="s">
        <v>1394</v>
      </c>
      <c r="L370" s="51" t="s">
        <v>193</v>
      </c>
      <c r="M370" s="51"/>
      <c r="N370" s="52" t="s">
        <v>45</v>
      </c>
      <c r="O370" s="49" t="s">
        <v>43</v>
      </c>
      <c r="P370" s="49" t="s">
        <v>51</v>
      </c>
      <c r="Q370" s="52"/>
      <c r="R370" s="39"/>
      <c r="S370" s="160"/>
      <c r="T370" s="161"/>
      <c r="U370" s="49"/>
      <c r="V370" s="52"/>
      <c r="W370" s="49" t="s">
        <v>45</v>
      </c>
      <c r="X370" s="140" t="s">
        <v>1063</v>
      </c>
      <c r="Y370" s="55" t="s">
        <v>1063</v>
      </c>
      <c r="Z370" s="55" t="s">
        <v>1063</v>
      </c>
      <c r="AA370" s="227">
        <v>5500</v>
      </c>
    </row>
    <row r="371" spans="1:27" ht="146.25" x14ac:dyDescent="0.2">
      <c r="A371" s="42" t="s">
        <v>1410</v>
      </c>
      <c r="B371" s="256" t="s">
        <v>212</v>
      </c>
      <c r="C371" s="258" t="str">
        <f t="shared" ca="1" si="5"/>
        <v>Noir</v>
      </c>
      <c r="D371" s="247"/>
      <c r="E371" s="49" t="s">
        <v>1277</v>
      </c>
      <c r="F371" s="49" t="s">
        <v>1279</v>
      </c>
      <c r="G371" s="50" t="s">
        <v>1344</v>
      </c>
      <c r="H371" s="147" t="s">
        <v>1345</v>
      </c>
      <c r="I371" s="50"/>
      <c r="J371" s="49" t="s">
        <v>40</v>
      </c>
      <c r="K371" s="134">
        <v>42117</v>
      </c>
      <c r="L371" s="51" t="s">
        <v>125</v>
      </c>
      <c r="M371" s="146" t="s">
        <v>1593</v>
      </c>
      <c r="N371" s="52" t="s">
        <v>45</v>
      </c>
      <c r="O371" s="49" t="s">
        <v>41</v>
      </c>
      <c r="P371" s="49" t="s">
        <v>51</v>
      </c>
      <c r="Q371" s="136">
        <v>42066</v>
      </c>
      <c r="R371" s="39" t="s">
        <v>187</v>
      </c>
      <c r="S371" s="160" t="s">
        <v>1358</v>
      </c>
      <c r="T371" s="161" t="s">
        <v>1358</v>
      </c>
      <c r="U371" s="49"/>
      <c r="V371" s="52"/>
      <c r="W371" s="49" t="s">
        <v>44</v>
      </c>
      <c r="X371" s="139" t="s">
        <v>1359</v>
      </c>
      <c r="Y371" s="98" t="s">
        <v>874</v>
      </c>
      <c r="Z371" s="98">
        <v>180000</v>
      </c>
      <c r="AA371" s="227" t="s">
        <v>1063</v>
      </c>
    </row>
    <row r="372" spans="1:27" ht="140.25" x14ac:dyDescent="0.2">
      <c r="A372" s="42" t="s">
        <v>1342</v>
      </c>
      <c r="B372" s="256" t="s">
        <v>213</v>
      </c>
      <c r="C372" s="258" t="str">
        <f t="shared" ca="1" si="5"/>
        <v/>
      </c>
      <c r="D372" s="247" t="s">
        <v>37</v>
      </c>
      <c r="E372" s="49" t="s">
        <v>0</v>
      </c>
      <c r="F372" s="49"/>
      <c r="G372" s="50" t="s">
        <v>191</v>
      </c>
      <c r="H372" s="50" t="s">
        <v>1343</v>
      </c>
      <c r="I372" s="50"/>
      <c r="J372" s="49" t="s">
        <v>40</v>
      </c>
      <c r="K372" s="134" t="s">
        <v>1394</v>
      </c>
      <c r="L372" s="51" t="s">
        <v>193</v>
      </c>
      <c r="M372" s="51"/>
      <c r="N372" s="52" t="s">
        <v>45</v>
      </c>
      <c r="O372" s="49" t="s">
        <v>41</v>
      </c>
      <c r="P372" s="49" t="s">
        <v>51</v>
      </c>
      <c r="Q372" s="52"/>
      <c r="R372" s="39" t="s">
        <v>248</v>
      </c>
      <c r="S372" s="160"/>
      <c r="T372" s="161"/>
      <c r="U372" s="49"/>
      <c r="V372" s="52"/>
      <c r="W372" s="49" t="s">
        <v>45</v>
      </c>
      <c r="X372" s="140" t="s">
        <v>1063</v>
      </c>
      <c r="Y372" s="98" t="s">
        <v>1063</v>
      </c>
      <c r="Z372" s="98" t="s">
        <v>1063</v>
      </c>
      <c r="AA372" s="227">
        <v>6700</v>
      </c>
    </row>
    <row r="373" spans="1:27" ht="38.25" x14ac:dyDescent="0.2">
      <c r="A373" s="42" t="s">
        <v>1353</v>
      </c>
      <c r="B373" s="256" t="s">
        <v>213</v>
      </c>
      <c r="C373" s="258" t="str">
        <f t="shared" ca="1" si="5"/>
        <v/>
      </c>
      <c r="D373" s="247" t="s">
        <v>36</v>
      </c>
      <c r="E373" s="49" t="s">
        <v>0</v>
      </c>
      <c r="F373" s="49"/>
      <c r="G373" s="50" t="s">
        <v>1904</v>
      </c>
      <c r="H373" s="50" t="s">
        <v>421</v>
      </c>
      <c r="I373" s="50"/>
      <c r="J373" s="49" t="s">
        <v>40</v>
      </c>
      <c r="K373" s="134">
        <v>42117</v>
      </c>
      <c r="L373" s="51" t="s">
        <v>125</v>
      </c>
      <c r="M373" s="146" t="s">
        <v>1594</v>
      </c>
      <c r="N373" s="52" t="s">
        <v>45</v>
      </c>
      <c r="O373" s="49" t="s">
        <v>42</v>
      </c>
      <c r="P373" s="49" t="s">
        <v>51</v>
      </c>
      <c r="Q373" s="136">
        <v>42067</v>
      </c>
      <c r="R373" s="39" t="s">
        <v>187</v>
      </c>
      <c r="S373" s="160" t="s">
        <v>1360</v>
      </c>
      <c r="T373" s="161" t="s">
        <v>1360</v>
      </c>
      <c r="U373" s="49"/>
      <c r="V373" s="52">
        <v>2</v>
      </c>
      <c r="W373" s="49" t="s">
        <v>44</v>
      </c>
      <c r="X373" s="139" t="s">
        <v>1361</v>
      </c>
      <c r="Y373" s="98" t="s">
        <v>874</v>
      </c>
      <c r="Z373" s="98">
        <v>5000000</v>
      </c>
      <c r="AA373" s="227" t="s">
        <v>1063</v>
      </c>
    </row>
    <row r="374" spans="1:27" ht="102" x14ac:dyDescent="0.2">
      <c r="A374" s="42" t="s">
        <v>1579</v>
      </c>
      <c r="B374" s="256" t="s">
        <v>213</v>
      </c>
      <c r="C374" s="258" t="str">
        <f t="shared" ca="1" si="5"/>
        <v/>
      </c>
      <c r="D374" s="247" t="s">
        <v>35</v>
      </c>
      <c r="E374" s="49" t="s">
        <v>843</v>
      </c>
      <c r="F374" s="49" t="s">
        <v>844</v>
      </c>
      <c r="G374" s="50" t="s">
        <v>1389</v>
      </c>
      <c r="H374" s="50" t="s">
        <v>1390</v>
      </c>
      <c r="I374" s="50"/>
      <c r="J374" s="49" t="s">
        <v>40</v>
      </c>
      <c r="K374" s="134" t="s">
        <v>1357</v>
      </c>
      <c r="L374" s="51" t="s">
        <v>125</v>
      </c>
      <c r="M374" s="51" t="s">
        <v>1595</v>
      </c>
      <c r="N374" s="52" t="s">
        <v>44</v>
      </c>
      <c r="O374" s="49" t="s">
        <v>42</v>
      </c>
      <c r="P374" s="49" t="s">
        <v>51</v>
      </c>
      <c r="Q374" s="136">
        <v>42135</v>
      </c>
      <c r="R374" s="39" t="s">
        <v>1063</v>
      </c>
      <c r="S374" s="160" t="s">
        <v>1338</v>
      </c>
      <c r="T374" s="161" t="s">
        <v>1338</v>
      </c>
      <c r="U374" s="49"/>
      <c r="V374" s="52"/>
      <c r="W374" s="49" t="s">
        <v>45</v>
      </c>
      <c r="X374" s="140" t="s">
        <v>1063</v>
      </c>
      <c r="Y374" s="98" t="s">
        <v>874</v>
      </c>
      <c r="Z374" s="98" t="s">
        <v>1339</v>
      </c>
      <c r="AA374" s="227" t="s">
        <v>1097</v>
      </c>
    </row>
    <row r="375" spans="1:27" ht="89.25" x14ac:dyDescent="0.2">
      <c r="A375" s="42" t="s">
        <v>1573</v>
      </c>
      <c r="B375" s="256" t="s">
        <v>213</v>
      </c>
      <c r="C375" s="258" t="str">
        <f t="shared" ca="1" si="5"/>
        <v/>
      </c>
      <c r="D375" s="247" t="s">
        <v>38</v>
      </c>
      <c r="E375" s="49" t="s">
        <v>843</v>
      </c>
      <c r="F375" s="49" t="s">
        <v>844</v>
      </c>
      <c r="G375" s="50" t="s">
        <v>346</v>
      </c>
      <c r="H375" s="50" t="s">
        <v>1392</v>
      </c>
      <c r="I375" s="50"/>
      <c r="J375" s="49" t="s">
        <v>40</v>
      </c>
      <c r="K375" s="134" t="s">
        <v>1357</v>
      </c>
      <c r="L375" s="51" t="s">
        <v>125</v>
      </c>
      <c r="M375" s="51" t="s">
        <v>1595</v>
      </c>
      <c r="N375" s="52" t="s">
        <v>44</v>
      </c>
      <c r="O375" s="49" t="s">
        <v>42</v>
      </c>
      <c r="P375" s="49" t="s">
        <v>51</v>
      </c>
      <c r="Q375" s="136">
        <v>42135</v>
      </c>
      <c r="R375" s="39" t="s">
        <v>1063</v>
      </c>
      <c r="S375" s="160" t="s">
        <v>1338</v>
      </c>
      <c r="T375" s="161" t="s">
        <v>1338</v>
      </c>
      <c r="U375" s="49"/>
      <c r="V375" s="52"/>
      <c r="W375" s="49" t="s">
        <v>45</v>
      </c>
      <c r="X375" s="140" t="s">
        <v>1063</v>
      </c>
      <c r="Y375" s="98" t="s">
        <v>874</v>
      </c>
      <c r="Z375" s="98" t="s">
        <v>1339</v>
      </c>
      <c r="AA375" s="227" t="s">
        <v>1063</v>
      </c>
    </row>
    <row r="376" spans="1:27" ht="51" x14ac:dyDescent="0.2">
      <c r="A376" s="42" t="s">
        <v>1574</v>
      </c>
      <c r="B376" s="256" t="s">
        <v>213</v>
      </c>
      <c r="C376" s="258" t="str">
        <f t="shared" ca="1" si="5"/>
        <v/>
      </c>
      <c r="D376" s="247" t="s">
        <v>36</v>
      </c>
      <c r="E376" s="49" t="s">
        <v>843</v>
      </c>
      <c r="F376" s="49"/>
      <c r="G376" s="50" t="s">
        <v>1906</v>
      </c>
      <c r="H376" s="50" t="s">
        <v>1532</v>
      </c>
      <c r="I376" s="50"/>
      <c r="J376" s="49" t="s">
        <v>40</v>
      </c>
      <c r="K376" s="134">
        <v>42177</v>
      </c>
      <c r="L376" s="51" t="s">
        <v>125</v>
      </c>
      <c r="M376" s="51" t="s">
        <v>1595</v>
      </c>
      <c r="N376" s="52" t="s">
        <v>44</v>
      </c>
      <c r="O376" s="49" t="s">
        <v>42</v>
      </c>
      <c r="P376" s="49" t="s">
        <v>51</v>
      </c>
      <c r="Q376" s="136">
        <v>42116</v>
      </c>
      <c r="R376" s="39" t="s">
        <v>1719</v>
      </c>
      <c r="S376" s="160" t="s">
        <v>1717</v>
      </c>
      <c r="T376" s="161" t="s">
        <v>3225</v>
      </c>
      <c r="U376" s="49"/>
      <c r="V376" s="52">
        <v>2</v>
      </c>
      <c r="W376" s="49" t="s">
        <v>45</v>
      </c>
      <c r="X376" s="140"/>
      <c r="Y376" s="98" t="s">
        <v>874</v>
      </c>
      <c r="Z376" s="98">
        <v>500000</v>
      </c>
      <c r="AA376" s="227" t="s">
        <v>1063</v>
      </c>
    </row>
    <row r="377" spans="1:27" ht="51" x14ac:dyDescent="0.2">
      <c r="A377" s="42" t="s">
        <v>1575</v>
      </c>
      <c r="B377" s="256" t="s">
        <v>213</v>
      </c>
      <c r="C377" s="258" t="str">
        <f t="shared" ca="1" si="5"/>
        <v/>
      </c>
      <c r="D377" s="247" t="s">
        <v>34</v>
      </c>
      <c r="E377" s="49" t="s">
        <v>843</v>
      </c>
      <c r="F377" s="49" t="s">
        <v>844</v>
      </c>
      <c r="G377" s="50" t="s">
        <v>1906</v>
      </c>
      <c r="H377" s="50" t="s">
        <v>1533</v>
      </c>
      <c r="I377" s="50"/>
      <c r="J377" s="49" t="s">
        <v>40</v>
      </c>
      <c r="K377" s="134">
        <v>42177</v>
      </c>
      <c r="L377" s="51" t="s">
        <v>125</v>
      </c>
      <c r="M377" s="51" t="s">
        <v>1595</v>
      </c>
      <c r="N377" s="52" t="s">
        <v>44</v>
      </c>
      <c r="O377" s="49" t="s">
        <v>42</v>
      </c>
      <c r="P377" s="49" t="s">
        <v>51</v>
      </c>
      <c r="Q377" s="136">
        <v>42116</v>
      </c>
      <c r="R377" s="39" t="s">
        <v>1719</v>
      </c>
      <c r="S377" s="160" t="s">
        <v>1717</v>
      </c>
      <c r="T377" s="161" t="s">
        <v>3225</v>
      </c>
      <c r="U377" s="49"/>
      <c r="V377" s="52">
        <v>2</v>
      </c>
      <c r="W377" s="49" t="s">
        <v>45</v>
      </c>
      <c r="X377" s="140"/>
      <c r="Y377" s="98" t="s">
        <v>874</v>
      </c>
      <c r="Z377" s="98">
        <v>500000</v>
      </c>
      <c r="AA377" s="227" t="s">
        <v>1063</v>
      </c>
    </row>
    <row r="378" spans="1:27" ht="51" x14ac:dyDescent="0.2">
      <c r="A378" s="42" t="s">
        <v>1576</v>
      </c>
      <c r="B378" s="256" t="s">
        <v>213</v>
      </c>
      <c r="C378" s="258" t="str">
        <f t="shared" ca="1" si="5"/>
        <v/>
      </c>
      <c r="D378" s="247" t="s">
        <v>38</v>
      </c>
      <c r="E378" s="49" t="s">
        <v>843</v>
      </c>
      <c r="F378" s="49"/>
      <c r="G378" s="50" t="s">
        <v>1393</v>
      </c>
      <c r="H378" s="50" t="s">
        <v>1534</v>
      </c>
      <c r="I378" s="50"/>
      <c r="J378" s="49" t="s">
        <v>40</v>
      </c>
      <c r="K378" s="134">
        <v>42177</v>
      </c>
      <c r="L378" s="51" t="s">
        <v>125</v>
      </c>
      <c r="M378" s="51" t="s">
        <v>1595</v>
      </c>
      <c r="N378" s="52" t="s">
        <v>44</v>
      </c>
      <c r="O378" s="49" t="s">
        <v>42</v>
      </c>
      <c r="P378" s="49" t="s">
        <v>51</v>
      </c>
      <c r="Q378" s="136">
        <v>42116</v>
      </c>
      <c r="R378" s="39" t="s">
        <v>1719</v>
      </c>
      <c r="S378" s="160" t="s">
        <v>1717</v>
      </c>
      <c r="T378" s="161" t="s">
        <v>3225</v>
      </c>
      <c r="U378" s="49"/>
      <c r="V378" s="52">
        <v>1</v>
      </c>
      <c r="W378" s="49" t="s">
        <v>45</v>
      </c>
      <c r="X378" s="140"/>
      <c r="Y378" s="98" t="s">
        <v>874</v>
      </c>
      <c r="Z378" s="98">
        <v>500000</v>
      </c>
      <c r="AA378" s="227" t="s">
        <v>1063</v>
      </c>
    </row>
    <row r="379" spans="1:27" ht="51" x14ac:dyDescent="0.2">
      <c r="A379" s="42" t="s">
        <v>1577</v>
      </c>
      <c r="B379" s="256" t="s">
        <v>213</v>
      </c>
      <c r="C379" s="258" t="str">
        <f t="shared" ca="1" si="5"/>
        <v/>
      </c>
      <c r="D379" s="247" t="s">
        <v>35</v>
      </c>
      <c r="E379" s="49" t="s">
        <v>843</v>
      </c>
      <c r="F379" s="49"/>
      <c r="G379" s="50" t="s">
        <v>353</v>
      </c>
      <c r="H379" s="50" t="s">
        <v>1535</v>
      </c>
      <c r="I379" s="50"/>
      <c r="J379" s="49" t="s">
        <v>40</v>
      </c>
      <c r="K379" s="134">
        <v>42177</v>
      </c>
      <c r="L379" s="51" t="s">
        <v>125</v>
      </c>
      <c r="M379" s="51" t="s">
        <v>1595</v>
      </c>
      <c r="N379" s="52" t="s">
        <v>44</v>
      </c>
      <c r="O379" s="49" t="s">
        <v>42</v>
      </c>
      <c r="P379" s="49" t="s">
        <v>51</v>
      </c>
      <c r="Q379" s="136">
        <v>42116</v>
      </c>
      <c r="R379" s="39" t="s">
        <v>1719</v>
      </c>
      <c r="S379" s="160" t="s">
        <v>1717</v>
      </c>
      <c r="T379" s="161" t="s">
        <v>3225</v>
      </c>
      <c r="U379" s="49"/>
      <c r="V379" s="52">
        <v>1</v>
      </c>
      <c r="W379" s="49" t="s">
        <v>45</v>
      </c>
      <c r="X379" s="140"/>
      <c r="Y379" s="98" t="s">
        <v>874</v>
      </c>
      <c r="Z379" s="98">
        <v>500000</v>
      </c>
      <c r="AA379" s="227" t="s">
        <v>1063</v>
      </c>
    </row>
    <row r="380" spans="1:27" ht="51" x14ac:dyDescent="0.2">
      <c r="A380" s="42" t="s">
        <v>1578</v>
      </c>
      <c r="B380" s="256" t="s">
        <v>213</v>
      </c>
      <c r="C380" s="258" t="str">
        <f t="shared" ca="1" si="5"/>
        <v/>
      </c>
      <c r="D380" s="247" t="s">
        <v>37</v>
      </c>
      <c r="E380" s="49" t="s">
        <v>843</v>
      </c>
      <c r="F380" s="49"/>
      <c r="G380" s="50" t="s">
        <v>1907</v>
      </c>
      <c r="H380" s="50" t="s">
        <v>1536</v>
      </c>
      <c r="I380" s="50"/>
      <c r="J380" s="49" t="s">
        <v>40</v>
      </c>
      <c r="K380" s="134">
        <v>42177</v>
      </c>
      <c r="L380" s="51" t="s">
        <v>125</v>
      </c>
      <c r="M380" s="51" t="s">
        <v>1595</v>
      </c>
      <c r="N380" s="52" t="s">
        <v>44</v>
      </c>
      <c r="O380" s="49" t="s">
        <v>42</v>
      </c>
      <c r="P380" s="49" t="s">
        <v>51</v>
      </c>
      <c r="Q380" s="136">
        <v>42116</v>
      </c>
      <c r="R380" s="39" t="s">
        <v>1719</v>
      </c>
      <c r="S380" s="160" t="s">
        <v>1717</v>
      </c>
      <c r="T380" s="161" t="s">
        <v>3225</v>
      </c>
      <c r="U380" s="49"/>
      <c r="V380" s="52">
        <v>2</v>
      </c>
      <c r="W380" s="49" t="s">
        <v>45</v>
      </c>
      <c r="X380" s="140"/>
      <c r="Y380" s="54" t="s">
        <v>874</v>
      </c>
      <c r="Z380" s="54">
        <v>500000</v>
      </c>
      <c r="AA380" s="227" t="s">
        <v>1063</v>
      </c>
    </row>
    <row r="381" spans="1:27" ht="63.75" x14ac:dyDescent="0.2">
      <c r="A381" s="42" t="s">
        <v>1395</v>
      </c>
      <c r="B381" s="256" t="s">
        <v>212</v>
      </c>
      <c r="C381" s="258" t="str">
        <f t="shared" ca="1" si="5"/>
        <v>Noir</v>
      </c>
      <c r="D381" s="247" t="s">
        <v>36</v>
      </c>
      <c r="E381" s="49" t="s">
        <v>0</v>
      </c>
      <c r="F381" s="49" t="s">
        <v>29</v>
      </c>
      <c r="G381" s="50" t="s">
        <v>307</v>
      </c>
      <c r="H381" s="50" t="s">
        <v>1396</v>
      </c>
      <c r="I381" s="50"/>
      <c r="J381" s="49" t="s">
        <v>40</v>
      </c>
      <c r="K381" s="134">
        <v>42177</v>
      </c>
      <c r="L381" s="51"/>
      <c r="M381" s="51"/>
      <c r="N381" s="52" t="s">
        <v>45</v>
      </c>
      <c r="O381" s="49" t="s">
        <v>41</v>
      </c>
      <c r="P381" s="49" t="s">
        <v>51</v>
      </c>
      <c r="Q381" s="136">
        <v>42129</v>
      </c>
      <c r="R381" s="39" t="s">
        <v>173</v>
      </c>
      <c r="S381" s="160" t="s">
        <v>1162</v>
      </c>
      <c r="T381" s="161" t="s">
        <v>1162</v>
      </c>
      <c r="U381" s="49"/>
      <c r="V381" s="52">
        <v>3</v>
      </c>
      <c r="W381" s="49" t="s">
        <v>45</v>
      </c>
      <c r="X381" s="140" t="s">
        <v>1063</v>
      </c>
      <c r="Y381" s="54" t="s">
        <v>1063</v>
      </c>
      <c r="Z381" s="54" t="s">
        <v>1063</v>
      </c>
      <c r="AA381" s="227">
        <v>103442</v>
      </c>
    </row>
    <row r="382" spans="1:27" ht="102" x14ac:dyDescent="0.2">
      <c r="A382" s="42" t="s">
        <v>1397</v>
      </c>
      <c r="B382" s="256" t="s">
        <v>213</v>
      </c>
      <c r="C382" s="258" t="str">
        <f t="shared" ca="1" si="5"/>
        <v/>
      </c>
      <c r="D382" s="247" t="s">
        <v>36</v>
      </c>
      <c r="E382" s="49" t="s">
        <v>0</v>
      </c>
      <c r="F382" s="49"/>
      <c r="G382" s="50" t="s">
        <v>1398</v>
      </c>
      <c r="H382" s="50" t="s">
        <v>1596</v>
      </c>
      <c r="I382" s="50" t="s">
        <v>1399</v>
      </c>
      <c r="J382" s="49" t="s">
        <v>49</v>
      </c>
      <c r="K382" s="134" t="s">
        <v>1063</v>
      </c>
      <c r="L382" s="51" t="s">
        <v>192</v>
      </c>
      <c r="M382" s="51"/>
      <c r="N382" s="52" t="s">
        <v>45</v>
      </c>
      <c r="O382" s="49" t="s">
        <v>42</v>
      </c>
      <c r="P382" s="49" t="s">
        <v>51</v>
      </c>
      <c r="Q382" s="136">
        <v>42152</v>
      </c>
      <c r="R382" s="39" t="s">
        <v>173</v>
      </c>
      <c r="S382" s="160" t="s">
        <v>1423</v>
      </c>
      <c r="T382" s="161" t="s">
        <v>1423</v>
      </c>
      <c r="U382" s="49"/>
      <c r="V382" s="52"/>
      <c r="W382" s="49" t="s">
        <v>45</v>
      </c>
      <c r="X382" s="140"/>
      <c r="Y382" s="54" t="s">
        <v>1063</v>
      </c>
      <c r="Z382" s="54" t="s">
        <v>1063</v>
      </c>
      <c r="AA382" s="227">
        <v>1996489.25</v>
      </c>
    </row>
    <row r="383" spans="1:27" ht="102" x14ac:dyDescent="0.2">
      <c r="A383" s="42" t="s">
        <v>1401</v>
      </c>
      <c r="B383" s="256" t="s">
        <v>213</v>
      </c>
      <c r="C383" s="258" t="str">
        <f t="shared" ca="1" si="5"/>
        <v/>
      </c>
      <c r="D383" s="247" t="s">
        <v>36</v>
      </c>
      <c r="E383" s="49" t="s">
        <v>0</v>
      </c>
      <c r="F383" s="49"/>
      <c r="G383" s="50" t="s">
        <v>1402</v>
      </c>
      <c r="H383" s="50" t="s">
        <v>1597</v>
      </c>
      <c r="I383" s="50" t="s">
        <v>1598</v>
      </c>
      <c r="J383" s="49" t="s">
        <v>49</v>
      </c>
      <c r="K383" s="134" t="s">
        <v>1063</v>
      </c>
      <c r="L383" s="51" t="s">
        <v>192</v>
      </c>
      <c r="M383" s="51"/>
      <c r="N383" s="52" t="s">
        <v>45</v>
      </c>
      <c r="O383" s="49" t="s">
        <v>42</v>
      </c>
      <c r="P383" s="49" t="s">
        <v>51</v>
      </c>
      <c r="Q383" s="136">
        <v>42152</v>
      </c>
      <c r="R383" s="39" t="s">
        <v>173</v>
      </c>
      <c r="S383" s="160" t="s">
        <v>1423</v>
      </c>
      <c r="T383" s="161" t="s">
        <v>1423</v>
      </c>
      <c r="U383" s="49"/>
      <c r="V383" s="52"/>
      <c r="W383" s="49" t="s">
        <v>45</v>
      </c>
      <c r="X383" s="140"/>
      <c r="Y383" s="54" t="s">
        <v>1063</v>
      </c>
      <c r="Z383" s="54" t="s">
        <v>1063</v>
      </c>
      <c r="AA383" s="227">
        <v>1099510</v>
      </c>
    </row>
    <row r="384" spans="1:27" ht="38.25" x14ac:dyDescent="0.2">
      <c r="A384" s="42" t="s">
        <v>1403</v>
      </c>
      <c r="B384" s="256" t="s">
        <v>213</v>
      </c>
      <c r="C384" s="258" t="str">
        <f t="shared" ca="1" si="5"/>
        <v/>
      </c>
      <c r="D384" s="247" t="s">
        <v>34</v>
      </c>
      <c r="E384" s="49" t="s">
        <v>1</v>
      </c>
      <c r="F384" s="49"/>
      <c r="G384" s="50" t="s">
        <v>749</v>
      </c>
      <c r="H384" s="50" t="s">
        <v>1101</v>
      </c>
      <c r="I384" s="50"/>
      <c r="J384" s="49" t="s">
        <v>49</v>
      </c>
      <c r="K384" s="134" t="s">
        <v>1063</v>
      </c>
      <c r="L384" s="51" t="s">
        <v>125</v>
      </c>
      <c r="M384" s="51" t="s">
        <v>1599</v>
      </c>
      <c r="N384" s="52" t="s">
        <v>45</v>
      </c>
      <c r="O384" s="49" t="s">
        <v>43</v>
      </c>
      <c r="P384" s="49" t="s">
        <v>751</v>
      </c>
      <c r="Q384" s="136">
        <v>42152</v>
      </c>
      <c r="R384" s="39" t="s">
        <v>398</v>
      </c>
      <c r="S384" s="160" t="s">
        <v>1898</v>
      </c>
      <c r="T384" s="161" t="s">
        <v>1686</v>
      </c>
      <c r="U384" s="49"/>
      <c r="V384" s="52"/>
      <c r="W384" s="49" t="s">
        <v>44</v>
      </c>
      <c r="X384" s="139" t="s">
        <v>1424</v>
      </c>
      <c r="Y384" s="54" t="s">
        <v>874</v>
      </c>
      <c r="Z384" s="54" t="s">
        <v>1339</v>
      </c>
      <c r="AA384" s="227" t="s">
        <v>1063</v>
      </c>
    </row>
    <row r="385" spans="1:27" ht="51" x14ac:dyDescent="0.2">
      <c r="A385" s="42" t="s">
        <v>1404</v>
      </c>
      <c r="B385" s="256" t="s">
        <v>213</v>
      </c>
      <c r="C385" s="258" t="str">
        <f t="shared" ca="1" si="5"/>
        <v/>
      </c>
      <c r="D385" s="247" t="s">
        <v>35</v>
      </c>
      <c r="E385" s="49" t="s">
        <v>843</v>
      </c>
      <c r="F385" s="49" t="s">
        <v>844</v>
      </c>
      <c r="G385" s="50" t="s">
        <v>53</v>
      </c>
      <c r="H385" s="50" t="s">
        <v>1600</v>
      </c>
      <c r="I385" s="50" t="s">
        <v>1309</v>
      </c>
      <c r="J385" s="49" t="s">
        <v>40</v>
      </c>
      <c r="K385" s="134">
        <v>42198</v>
      </c>
      <c r="L385" s="51" t="s">
        <v>195</v>
      </c>
      <c r="M385" s="51" t="s">
        <v>1602</v>
      </c>
      <c r="N385" s="52" t="s">
        <v>45</v>
      </c>
      <c r="O385" s="49" t="s">
        <v>43</v>
      </c>
      <c r="P385" s="49" t="s">
        <v>1207</v>
      </c>
      <c r="Q385" s="136">
        <v>42159</v>
      </c>
      <c r="R385" s="39" t="s">
        <v>187</v>
      </c>
      <c r="S385" s="160" t="s">
        <v>1899</v>
      </c>
      <c r="T385" s="161" t="s">
        <v>1686</v>
      </c>
      <c r="U385" s="49"/>
      <c r="V385" s="52"/>
      <c r="W385" s="49" t="s">
        <v>44</v>
      </c>
      <c r="X385" s="139" t="s">
        <v>1603</v>
      </c>
      <c r="Y385" s="54" t="s">
        <v>874</v>
      </c>
      <c r="Z385" s="65">
        <v>60000</v>
      </c>
      <c r="AA385" s="227" t="s">
        <v>1063</v>
      </c>
    </row>
    <row r="386" spans="1:27" ht="51" x14ac:dyDescent="0.2">
      <c r="A386" s="42" t="s">
        <v>1405</v>
      </c>
      <c r="B386" s="256" t="s">
        <v>213</v>
      </c>
      <c r="C386" s="258" t="str">
        <f t="shared" ca="1" si="5"/>
        <v/>
      </c>
      <c r="D386" s="247" t="s">
        <v>37</v>
      </c>
      <c r="E386" s="49" t="s">
        <v>843</v>
      </c>
      <c r="F386" s="49" t="s">
        <v>844</v>
      </c>
      <c r="G386" s="50" t="s">
        <v>53</v>
      </c>
      <c r="H386" s="50" t="s">
        <v>1601</v>
      </c>
      <c r="I386" s="50" t="s">
        <v>1406</v>
      </c>
      <c r="J386" s="49" t="s">
        <v>40</v>
      </c>
      <c r="K386" s="134">
        <v>42198</v>
      </c>
      <c r="L386" s="51" t="s">
        <v>195</v>
      </c>
      <c r="M386" s="51" t="s">
        <v>1602</v>
      </c>
      <c r="N386" s="52" t="s">
        <v>45</v>
      </c>
      <c r="O386" s="49" t="s">
        <v>43</v>
      </c>
      <c r="P386" s="49" t="s">
        <v>1207</v>
      </c>
      <c r="Q386" s="136">
        <v>42159</v>
      </c>
      <c r="R386" s="39" t="s">
        <v>187</v>
      </c>
      <c r="S386" s="160" t="s">
        <v>1899</v>
      </c>
      <c r="T386" s="161" t="s">
        <v>1686</v>
      </c>
      <c r="U386" s="49"/>
      <c r="V386" s="52"/>
      <c r="W386" s="49" t="s">
        <v>44</v>
      </c>
      <c r="X386" s="139" t="s">
        <v>1603</v>
      </c>
      <c r="Y386" s="54" t="s">
        <v>874</v>
      </c>
      <c r="Z386" s="65">
        <v>130000</v>
      </c>
      <c r="AA386" s="227" t="s">
        <v>1063</v>
      </c>
    </row>
    <row r="387" spans="1:27" ht="25.5" x14ac:dyDescent="0.2">
      <c r="A387" s="42" t="s">
        <v>1409</v>
      </c>
      <c r="B387" s="256" t="s">
        <v>213</v>
      </c>
      <c r="C387" s="258" t="str">
        <f t="shared" ca="1" si="5"/>
        <v/>
      </c>
      <c r="D387" s="247" t="s">
        <v>38</v>
      </c>
      <c r="E387" s="186" t="s">
        <v>1420</v>
      </c>
      <c r="F387" s="49"/>
      <c r="G387" s="50" t="s">
        <v>1417</v>
      </c>
      <c r="H387" s="50" t="s">
        <v>1418</v>
      </c>
      <c r="I387" s="50"/>
      <c r="J387" s="49" t="s">
        <v>40</v>
      </c>
      <c r="K387" s="134">
        <v>42198</v>
      </c>
      <c r="L387" s="51" t="s">
        <v>193</v>
      </c>
      <c r="M387" s="51"/>
      <c r="N387" s="52" t="s">
        <v>45</v>
      </c>
      <c r="O387" s="49" t="s">
        <v>43</v>
      </c>
      <c r="P387" s="49" t="s">
        <v>1419</v>
      </c>
      <c r="Q387" s="52"/>
      <c r="R387" s="39"/>
      <c r="S387" s="160"/>
      <c r="T387" s="161"/>
      <c r="U387" s="49"/>
      <c r="V387" s="52"/>
      <c r="W387" s="49" t="s">
        <v>45</v>
      </c>
      <c r="X387" s="140" t="s">
        <v>1063</v>
      </c>
      <c r="Y387" s="98" t="s">
        <v>1063</v>
      </c>
      <c r="Z387" s="98" t="s">
        <v>1063</v>
      </c>
      <c r="AA387" s="227">
        <v>6930</v>
      </c>
    </row>
    <row r="388" spans="1:27" ht="51" x14ac:dyDescent="0.2">
      <c r="A388" s="42" t="s">
        <v>1407</v>
      </c>
      <c r="B388" s="256" t="s">
        <v>212</v>
      </c>
      <c r="C388" s="258" t="str">
        <f t="shared" ref="C388:C451" ca="1" si="6">IF(B388="E",IF(ISERROR(DATEDIF(TODAY(),T388,"d")),"Noir",IF(DATEDIF(TODAY(),T388,"d")&lt;31,"Rouge",IF(DATEDIF(TODAY(),T388,"d")&lt;90, "Orange",IF(DATEDIF(TODAY(),T388,"d")&lt;180,"Vert","")))),"")</f>
        <v>Noir</v>
      </c>
      <c r="D388" s="247"/>
      <c r="E388" s="49" t="s">
        <v>1277</v>
      </c>
      <c r="F388" s="49" t="s">
        <v>1279</v>
      </c>
      <c r="G388" s="50" t="s">
        <v>1411</v>
      </c>
      <c r="H388" s="50" t="s">
        <v>1604</v>
      </c>
      <c r="I388" s="50" t="s">
        <v>1412</v>
      </c>
      <c r="J388" s="49" t="s">
        <v>49</v>
      </c>
      <c r="K388" s="134" t="s">
        <v>1063</v>
      </c>
      <c r="L388" s="51" t="s">
        <v>195</v>
      </c>
      <c r="M388" s="51" t="s">
        <v>1413</v>
      </c>
      <c r="N388" s="52" t="s">
        <v>45</v>
      </c>
      <c r="O388" s="49" t="s">
        <v>41</v>
      </c>
      <c r="P388" s="49" t="s">
        <v>51</v>
      </c>
      <c r="Q388" s="136">
        <v>42177</v>
      </c>
      <c r="R388" s="39" t="s">
        <v>173</v>
      </c>
      <c r="S388" s="160" t="s">
        <v>1441</v>
      </c>
      <c r="T388" s="161" t="s">
        <v>1441</v>
      </c>
      <c r="U388" s="49"/>
      <c r="V388" s="52"/>
      <c r="W388" s="49" t="s">
        <v>44</v>
      </c>
      <c r="X388" s="140" t="s">
        <v>1442</v>
      </c>
      <c r="Y388" s="54" t="s">
        <v>874</v>
      </c>
      <c r="Z388" s="54" t="s">
        <v>1339</v>
      </c>
      <c r="AA388" s="227" t="s">
        <v>1063</v>
      </c>
    </row>
    <row r="389" spans="1:27" ht="51" x14ac:dyDescent="0.2">
      <c r="A389" s="42" t="s">
        <v>1408</v>
      </c>
      <c r="B389" s="256" t="s">
        <v>212</v>
      </c>
      <c r="C389" s="258" t="str">
        <f t="shared" ca="1" si="6"/>
        <v>Noir</v>
      </c>
      <c r="D389" s="247"/>
      <c r="E389" s="49" t="s">
        <v>1277</v>
      </c>
      <c r="F389" s="49" t="s">
        <v>1279</v>
      </c>
      <c r="G389" s="50" t="s">
        <v>1414</v>
      </c>
      <c r="H389" s="50" t="s">
        <v>1415</v>
      </c>
      <c r="I389" s="50" t="s">
        <v>1416</v>
      </c>
      <c r="J389" s="49" t="s">
        <v>49</v>
      </c>
      <c r="K389" s="134" t="s">
        <v>1063</v>
      </c>
      <c r="L389" s="51" t="s">
        <v>195</v>
      </c>
      <c r="M389" s="51" t="s">
        <v>1413</v>
      </c>
      <c r="N389" s="52" t="s">
        <v>45</v>
      </c>
      <c r="O389" s="49" t="s">
        <v>41</v>
      </c>
      <c r="P389" s="49" t="s">
        <v>51</v>
      </c>
      <c r="Q389" s="136">
        <v>42177</v>
      </c>
      <c r="R389" s="39" t="s">
        <v>173</v>
      </c>
      <c r="S389" s="160" t="s">
        <v>1441</v>
      </c>
      <c r="T389" s="161" t="s">
        <v>1441</v>
      </c>
      <c r="U389" s="49"/>
      <c r="V389" s="52"/>
      <c r="W389" s="49" t="s">
        <v>44</v>
      </c>
      <c r="X389" s="140" t="s">
        <v>1442</v>
      </c>
      <c r="Y389" s="54" t="s">
        <v>874</v>
      </c>
      <c r="Z389" s="54" t="s">
        <v>1339</v>
      </c>
      <c r="AA389" s="227" t="s">
        <v>1063</v>
      </c>
    </row>
    <row r="390" spans="1:27" ht="38.25" x14ac:dyDescent="0.2">
      <c r="A390" s="42" t="s">
        <v>1580</v>
      </c>
      <c r="B390" s="256" t="s">
        <v>213</v>
      </c>
      <c r="C390" s="258" t="str">
        <f t="shared" ca="1" si="6"/>
        <v/>
      </c>
      <c r="D390" s="247" t="s">
        <v>38</v>
      </c>
      <c r="E390" s="49" t="s">
        <v>0</v>
      </c>
      <c r="F390" s="49" t="s">
        <v>31</v>
      </c>
      <c r="G390" s="50" t="s">
        <v>358</v>
      </c>
      <c r="H390" s="50" t="s">
        <v>1421</v>
      </c>
      <c r="I390" s="50"/>
      <c r="J390" s="49" t="s">
        <v>40</v>
      </c>
      <c r="K390" s="134">
        <v>42261</v>
      </c>
      <c r="L390" s="51" t="s">
        <v>125</v>
      </c>
      <c r="M390" s="51" t="s">
        <v>1595</v>
      </c>
      <c r="N390" s="52" t="s">
        <v>44</v>
      </c>
      <c r="O390" s="49" t="s">
        <v>42</v>
      </c>
      <c r="P390" s="49" t="s">
        <v>51</v>
      </c>
      <c r="Q390" s="136">
        <v>42167</v>
      </c>
      <c r="R390" s="39" t="s">
        <v>187</v>
      </c>
      <c r="S390" s="160" t="s">
        <v>1443</v>
      </c>
      <c r="T390" s="161" t="s">
        <v>1443</v>
      </c>
      <c r="U390" s="49"/>
      <c r="V390" s="52"/>
      <c r="W390" s="49" t="s">
        <v>44</v>
      </c>
      <c r="X390" s="140" t="s">
        <v>1444</v>
      </c>
      <c r="Y390" s="54" t="s">
        <v>874</v>
      </c>
      <c r="Z390" s="54">
        <v>3000000</v>
      </c>
      <c r="AA390" s="227" t="s">
        <v>1063</v>
      </c>
    </row>
    <row r="391" spans="1:27" ht="51" x14ac:dyDescent="0.2">
      <c r="A391" s="42" t="s">
        <v>1425</v>
      </c>
      <c r="B391" s="256" t="s">
        <v>213</v>
      </c>
      <c r="C391" s="258" t="str">
        <f t="shared" ca="1" si="6"/>
        <v/>
      </c>
      <c r="D391" s="247" t="s">
        <v>34</v>
      </c>
      <c r="E391" s="49" t="s">
        <v>843</v>
      </c>
      <c r="F391" s="49" t="s">
        <v>844</v>
      </c>
      <c r="G391" s="50" t="s">
        <v>1426</v>
      </c>
      <c r="H391" s="50" t="s">
        <v>1427</v>
      </c>
      <c r="I391" s="50"/>
      <c r="J391" s="49" t="s">
        <v>40</v>
      </c>
      <c r="K391" s="134">
        <v>42261</v>
      </c>
      <c r="L391" s="51" t="s">
        <v>125</v>
      </c>
      <c r="M391" s="51" t="s">
        <v>1428</v>
      </c>
      <c r="N391" s="52" t="s">
        <v>45</v>
      </c>
      <c r="O391" s="49" t="s">
        <v>43</v>
      </c>
      <c r="P391" s="49" t="s">
        <v>860</v>
      </c>
      <c r="Q391" s="136">
        <v>42180</v>
      </c>
      <c r="R391" s="39" t="s">
        <v>187</v>
      </c>
      <c r="S391" s="160" t="s">
        <v>2424</v>
      </c>
      <c r="T391" s="161">
        <v>41638</v>
      </c>
      <c r="U391" s="49"/>
      <c r="V391" s="52"/>
      <c r="W391" s="49" t="s">
        <v>44</v>
      </c>
      <c r="X391" s="140" t="s">
        <v>1445</v>
      </c>
      <c r="Y391" s="54" t="s">
        <v>874</v>
      </c>
      <c r="Z391" s="54">
        <v>40000</v>
      </c>
      <c r="AA391" s="227" t="s">
        <v>1063</v>
      </c>
    </row>
    <row r="392" spans="1:27" ht="38.25" x14ac:dyDescent="0.2">
      <c r="A392" s="42" t="s">
        <v>1429</v>
      </c>
      <c r="B392" s="256" t="s">
        <v>212</v>
      </c>
      <c r="C392" s="258" t="str">
        <f t="shared" ca="1" si="6"/>
        <v>Noir</v>
      </c>
      <c r="D392" s="248" t="s">
        <v>34</v>
      </c>
      <c r="E392" s="49" t="s">
        <v>1</v>
      </c>
      <c r="F392" s="49"/>
      <c r="G392" s="50" t="s">
        <v>1436</v>
      </c>
      <c r="H392" s="50" t="s">
        <v>1605</v>
      </c>
      <c r="I392" s="50" t="s">
        <v>1437</v>
      </c>
      <c r="J392" s="49" t="s">
        <v>49</v>
      </c>
      <c r="K392" s="134" t="s">
        <v>1063</v>
      </c>
      <c r="L392" s="51" t="s">
        <v>195</v>
      </c>
      <c r="M392" s="51" t="s">
        <v>1391</v>
      </c>
      <c r="N392" s="52" t="s">
        <v>45</v>
      </c>
      <c r="O392" s="49" t="s">
        <v>41</v>
      </c>
      <c r="P392" s="49" t="s">
        <v>245</v>
      </c>
      <c r="Q392" s="136">
        <v>42205</v>
      </c>
      <c r="R392" s="39" t="s">
        <v>187</v>
      </c>
      <c r="S392" s="160" t="s">
        <v>1459</v>
      </c>
      <c r="T392" s="161" t="s">
        <v>1459</v>
      </c>
      <c r="U392" s="49"/>
      <c r="V392" s="52"/>
      <c r="W392" s="49" t="s">
        <v>44</v>
      </c>
      <c r="X392" s="140" t="s">
        <v>1460</v>
      </c>
      <c r="Y392" s="54" t="s">
        <v>874</v>
      </c>
      <c r="Z392" s="54" t="s">
        <v>1339</v>
      </c>
      <c r="AA392" s="227" t="s">
        <v>1063</v>
      </c>
    </row>
    <row r="393" spans="1:27" ht="38.25" x14ac:dyDescent="0.2">
      <c r="A393" s="42" t="s">
        <v>1430</v>
      </c>
      <c r="B393" s="256" t="s">
        <v>212</v>
      </c>
      <c r="C393" s="258" t="str">
        <f t="shared" ca="1" si="6"/>
        <v>Noir</v>
      </c>
      <c r="D393" s="250" t="s">
        <v>38</v>
      </c>
      <c r="E393" s="49" t="s">
        <v>1</v>
      </c>
      <c r="F393" s="49"/>
      <c r="G393" s="50" t="s">
        <v>1436</v>
      </c>
      <c r="H393" s="50" t="s">
        <v>1606</v>
      </c>
      <c r="I393" s="50" t="s">
        <v>1438</v>
      </c>
      <c r="J393" s="49" t="s">
        <v>49</v>
      </c>
      <c r="K393" s="134" t="s">
        <v>1063</v>
      </c>
      <c r="L393" s="51" t="s">
        <v>195</v>
      </c>
      <c r="M393" s="51" t="s">
        <v>1391</v>
      </c>
      <c r="N393" s="52" t="s">
        <v>45</v>
      </c>
      <c r="O393" s="49" t="s">
        <v>41</v>
      </c>
      <c r="P393" s="49" t="s">
        <v>245</v>
      </c>
      <c r="Q393" s="136">
        <v>42205</v>
      </c>
      <c r="R393" s="39" t="s">
        <v>187</v>
      </c>
      <c r="S393" s="160" t="s">
        <v>1459</v>
      </c>
      <c r="T393" s="161" t="s">
        <v>1459</v>
      </c>
      <c r="U393" s="49"/>
      <c r="V393" s="52"/>
      <c r="W393" s="49" t="s">
        <v>44</v>
      </c>
      <c r="X393" s="140" t="s">
        <v>1460</v>
      </c>
      <c r="Y393" s="54" t="s">
        <v>874</v>
      </c>
      <c r="Z393" s="54" t="s">
        <v>1339</v>
      </c>
      <c r="AA393" s="227" t="s">
        <v>1063</v>
      </c>
    </row>
    <row r="394" spans="1:27" ht="38.25" x14ac:dyDescent="0.2">
      <c r="A394" s="42" t="s">
        <v>1431</v>
      </c>
      <c r="B394" s="256" t="s">
        <v>213</v>
      </c>
      <c r="C394" s="258" t="str">
        <f t="shared" ca="1" si="6"/>
        <v/>
      </c>
      <c r="D394" s="247" t="s">
        <v>36</v>
      </c>
      <c r="E394" s="49" t="s">
        <v>1</v>
      </c>
      <c r="F394" s="49"/>
      <c r="G394" s="50" t="s">
        <v>140</v>
      </c>
      <c r="H394" s="50" t="s">
        <v>1607</v>
      </c>
      <c r="I394" s="50" t="s">
        <v>1439</v>
      </c>
      <c r="J394" s="49" t="s">
        <v>49</v>
      </c>
      <c r="K394" s="134" t="s">
        <v>1063</v>
      </c>
      <c r="L394" s="51" t="s">
        <v>195</v>
      </c>
      <c r="M394" s="51" t="s">
        <v>1391</v>
      </c>
      <c r="N394" s="52" t="s">
        <v>45</v>
      </c>
      <c r="O394" s="49" t="s">
        <v>41</v>
      </c>
      <c r="P394" s="49" t="s">
        <v>245</v>
      </c>
      <c r="Q394" s="136">
        <v>42205</v>
      </c>
      <c r="R394" s="39" t="s">
        <v>187</v>
      </c>
      <c r="S394" s="160" t="s">
        <v>1459</v>
      </c>
      <c r="T394" s="161" t="s">
        <v>1459</v>
      </c>
      <c r="U394" s="49"/>
      <c r="V394" s="52"/>
      <c r="W394" s="49" t="s">
        <v>44</v>
      </c>
      <c r="X394" s="140" t="s">
        <v>1460</v>
      </c>
      <c r="Y394" s="54" t="s">
        <v>874</v>
      </c>
      <c r="Z394" s="54" t="s">
        <v>1339</v>
      </c>
      <c r="AA394" s="227" t="s">
        <v>1063</v>
      </c>
    </row>
    <row r="395" spans="1:27" ht="38.25" x14ac:dyDescent="0.2">
      <c r="A395" s="42" t="s">
        <v>1432</v>
      </c>
      <c r="B395" s="256" t="s">
        <v>212</v>
      </c>
      <c r="C395" s="258" t="str">
        <f t="shared" ca="1" si="6"/>
        <v>Noir</v>
      </c>
      <c r="D395" s="247" t="s">
        <v>38</v>
      </c>
      <c r="E395" s="49" t="s">
        <v>1</v>
      </c>
      <c r="F395" s="49"/>
      <c r="G395" s="50" t="s">
        <v>1436</v>
      </c>
      <c r="H395" s="50" t="s">
        <v>1608</v>
      </c>
      <c r="I395" s="50" t="s">
        <v>1440</v>
      </c>
      <c r="J395" s="49" t="s">
        <v>49</v>
      </c>
      <c r="K395" s="134" t="s">
        <v>1063</v>
      </c>
      <c r="L395" s="51" t="s">
        <v>195</v>
      </c>
      <c r="M395" s="51" t="s">
        <v>1391</v>
      </c>
      <c r="N395" s="52" t="s">
        <v>45</v>
      </c>
      <c r="O395" s="49" t="s">
        <v>41</v>
      </c>
      <c r="P395" s="49" t="s">
        <v>245</v>
      </c>
      <c r="Q395" s="136">
        <v>42205</v>
      </c>
      <c r="R395" s="39" t="s">
        <v>187</v>
      </c>
      <c r="S395" s="160" t="s">
        <v>1459</v>
      </c>
      <c r="T395" s="161" t="s">
        <v>1459</v>
      </c>
      <c r="U395" s="49"/>
      <c r="V395" s="52"/>
      <c r="W395" s="49" t="s">
        <v>44</v>
      </c>
      <c r="X395" s="140" t="s">
        <v>1460</v>
      </c>
      <c r="Y395" s="54" t="s">
        <v>874</v>
      </c>
      <c r="Z395" s="54" t="s">
        <v>1339</v>
      </c>
      <c r="AA395" s="227" t="s">
        <v>1063</v>
      </c>
    </row>
    <row r="396" spans="1:27" ht="51" x14ac:dyDescent="0.2">
      <c r="A396" s="42" t="s">
        <v>1433</v>
      </c>
      <c r="B396" s="256" t="s">
        <v>212</v>
      </c>
      <c r="C396" s="258" t="str">
        <f t="shared" ca="1" si="6"/>
        <v>Noir</v>
      </c>
      <c r="D396" s="248" t="s">
        <v>34</v>
      </c>
      <c r="E396" s="49" t="s">
        <v>843</v>
      </c>
      <c r="F396" s="49" t="s">
        <v>844</v>
      </c>
      <c r="G396" s="50" t="s">
        <v>812</v>
      </c>
      <c r="H396" s="50" t="s">
        <v>1434</v>
      </c>
      <c r="I396" s="50"/>
      <c r="J396" s="49" t="s">
        <v>49</v>
      </c>
      <c r="K396" s="134" t="s">
        <v>1063</v>
      </c>
      <c r="L396" s="51" t="s">
        <v>125</v>
      </c>
      <c r="M396" s="51" t="s">
        <v>1463</v>
      </c>
      <c r="N396" s="52" t="s">
        <v>45</v>
      </c>
      <c r="O396" s="49" t="s">
        <v>43</v>
      </c>
      <c r="P396" s="49" t="s">
        <v>70</v>
      </c>
      <c r="Q396" s="136">
        <v>42208</v>
      </c>
      <c r="R396" s="39" t="s">
        <v>187</v>
      </c>
      <c r="S396" s="160" t="s">
        <v>1461</v>
      </c>
      <c r="T396" s="161" t="s">
        <v>1461</v>
      </c>
      <c r="U396" s="49"/>
      <c r="V396" s="52"/>
      <c r="W396" s="49" t="s">
        <v>44</v>
      </c>
      <c r="X396" s="140" t="s">
        <v>1462</v>
      </c>
      <c r="Y396" s="54" t="s">
        <v>874</v>
      </c>
      <c r="Z396" s="54" t="s">
        <v>1339</v>
      </c>
      <c r="AA396" s="227" t="s">
        <v>1063</v>
      </c>
    </row>
    <row r="397" spans="1:27" ht="25.5" x14ac:dyDescent="0.2">
      <c r="A397" s="42" t="s">
        <v>1447</v>
      </c>
      <c r="B397" s="256" t="s">
        <v>213</v>
      </c>
      <c r="C397" s="258" t="str">
        <f t="shared" ca="1" si="6"/>
        <v/>
      </c>
      <c r="D397" s="247" t="s">
        <v>35</v>
      </c>
      <c r="E397" s="49" t="s">
        <v>0</v>
      </c>
      <c r="F397" s="49"/>
      <c r="G397" s="50" t="s">
        <v>619</v>
      </c>
      <c r="H397" s="50" t="s">
        <v>1449</v>
      </c>
      <c r="I397" s="50"/>
      <c r="J397" s="49" t="s">
        <v>40</v>
      </c>
      <c r="K397" s="134">
        <v>42261</v>
      </c>
      <c r="L397" s="51" t="s">
        <v>193</v>
      </c>
      <c r="M397" s="51" t="s">
        <v>1063</v>
      </c>
      <c r="N397" s="52" t="s">
        <v>45</v>
      </c>
      <c r="O397" s="49" t="s">
        <v>41</v>
      </c>
      <c r="P397" s="49" t="s">
        <v>51</v>
      </c>
      <c r="Q397" s="52"/>
      <c r="R397" s="39" t="s">
        <v>398</v>
      </c>
      <c r="S397" s="160"/>
      <c r="T397" s="161"/>
      <c r="U397" s="49"/>
      <c r="V397" s="52"/>
      <c r="W397" s="49" t="s">
        <v>45</v>
      </c>
      <c r="X397" s="140" t="s">
        <v>1063</v>
      </c>
      <c r="Y397" s="54" t="s">
        <v>1063</v>
      </c>
      <c r="Z397" s="54" t="s">
        <v>1063</v>
      </c>
      <c r="AA397" s="227">
        <v>6633.75</v>
      </c>
    </row>
    <row r="398" spans="1:27" ht="38.25" x14ac:dyDescent="0.2">
      <c r="A398" s="42" t="s">
        <v>1446</v>
      </c>
      <c r="B398" s="256" t="s">
        <v>213</v>
      </c>
      <c r="C398" s="258" t="str">
        <f t="shared" ca="1" si="6"/>
        <v/>
      </c>
      <c r="D398" s="247" t="s">
        <v>37</v>
      </c>
      <c r="E398" s="49" t="s">
        <v>0</v>
      </c>
      <c r="F398" s="49" t="s">
        <v>29</v>
      </c>
      <c r="G398" s="50" t="s">
        <v>307</v>
      </c>
      <c r="H398" s="50" t="s">
        <v>1448</v>
      </c>
      <c r="I398" s="50"/>
      <c r="J398" s="49" t="s">
        <v>40</v>
      </c>
      <c r="K398" s="134">
        <v>42261</v>
      </c>
      <c r="L398" s="51" t="s">
        <v>193</v>
      </c>
      <c r="M398" s="51" t="s">
        <v>1063</v>
      </c>
      <c r="N398" s="52" t="s">
        <v>45</v>
      </c>
      <c r="O398" s="49" t="s">
        <v>41</v>
      </c>
      <c r="P398" s="49" t="s">
        <v>51</v>
      </c>
      <c r="Q398" s="52"/>
      <c r="R398" s="39" t="s">
        <v>217</v>
      </c>
      <c r="S398" s="160"/>
      <c r="T398" s="161"/>
      <c r="U398" s="49"/>
      <c r="V398" s="52"/>
      <c r="W398" s="49" t="s">
        <v>45</v>
      </c>
      <c r="X398" s="140" t="s">
        <v>1063</v>
      </c>
      <c r="Y398" s="54" t="s">
        <v>1063</v>
      </c>
      <c r="Z398" s="54" t="s">
        <v>1063</v>
      </c>
      <c r="AA398" s="227">
        <v>6500</v>
      </c>
    </row>
    <row r="399" spans="1:27" ht="38.25" x14ac:dyDescent="0.2">
      <c r="A399" s="42" t="s">
        <v>1581</v>
      </c>
      <c r="B399" s="256" t="s">
        <v>213</v>
      </c>
      <c r="C399" s="258" t="str">
        <f t="shared" ca="1" si="6"/>
        <v/>
      </c>
      <c r="D399" s="247" t="s">
        <v>37</v>
      </c>
      <c r="E399" s="49" t="s">
        <v>0</v>
      </c>
      <c r="F399" s="49" t="s">
        <v>31</v>
      </c>
      <c r="G399" s="50" t="s">
        <v>1609</v>
      </c>
      <c r="H399" s="50" t="s">
        <v>1450</v>
      </c>
      <c r="I399" s="50"/>
      <c r="J399" s="49" t="s">
        <v>40</v>
      </c>
      <c r="K399" s="134">
        <v>42261</v>
      </c>
      <c r="L399" s="51"/>
      <c r="M399" s="146" t="s">
        <v>1063</v>
      </c>
      <c r="N399" s="52" t="s">
        <v>44</v>
      </c>
      <c r="O399" s="49" t="s">
        <v>42</v>
      </c>
      <c r="P399" s="49" t="s">
        <v>51</v>
      </c>
      <c r="Q399" s="136">
        <v>42214</v>
      </c>
      <c r="R399" s="39" t="s">
        <v>1451</v>
      </c>
      <c r="S399" s="160" t="s">
        <v>1458</v>
      </c>
      <c r="T399" s="161" t="s">
        <v>1458</v>
      </c>
      <c r="U399" s="49"/>
      <c r="V399" s="52"/>
      <c r="W399" s="49" t="s">
        <v>45</v>
      </c>
      <c r="X399" s="140" t="s">
        <v>1063</v>
      </c>
      <c r="Y399" s="54" t="s">
        <v>1063</v>
      </c>
      <c r="Z399" s="54" t="s">
        <v>1063</v>
      </c>
      <c r="AA399" s="227">
        <v>113000</v>
      </c>
    </row>
    <row r="400" spans="1:27" ht="38.25" x14ac:dyDescent="0.2">
      <c r="A400" s="42" t="s">
        <v>1452</v>
      </c>
      <c r="B400" s="256" t="s">
        <v>212</v>
      </c>
      <c r="C400" s="258" t="str">
        <f t="shared" ca="1" si="6"/>
        <v>Noir</v>
      </c>
      <c r="D400" s="248" t="s">
        <v>34</v>
      </c>
      <c r="E400" s="49" t="s">
        <v>843</v>
      </c>
      <c r="F400" s="49" t="s">
        <v>844</v>
      </c>
      <c r="G400" s="50" t="s">
        <v>1454</v>
      </c>
      <c r="H400" s="50" t="s">
        <v>1610</v>
      </c>
      <c r="I400" s="50" t="s">
        <v>1455</v>
      </c>
      <c r="J400" s="49" t="s">
        <v>49</v>
      </c>
      <c r="K400" s="134" t="s">
        <v>1063</v>
      </c>
      <c r="L400" s="51" t="s">
        <v>195</v>
      </c>
      <c r="M400" s="146" t="s">
        <v>1612</v>
      </c>
      <c r="N400" s="52" t="s">
        <v>45</v>
      </c>
      <c r="O400" s="50" t="s">
        <v>43</v>
      </c>
      <c r="P400" s="49" t="s">
        <v>538</v>
      </c>
      <c r="Q400" s="136">
        <v>42234</v>
      </c>
      <c r="R400" s="39" t="s">
        <v>187</v>
      </c>
      <c r="S400" s="160" t="s">
        <v>1468</v>
      </c>
      <c r="T400" s="161" t="s">
        <v>1468</v>
      </c>
      <c r="U400" s="49"/>
      <c r="V400" s="52"/>
      <c r="W400" s="49" t="s">
        <v>44</v>
      </c>
      <c r="X400" s="140" t="s">
        <v>1469</v>
      </c>
      <c r="Y400" s="54" t="s">
        <v>874</v>
      </c>
      <c r="Z400" s="54" t="s">
        <v>1339</v>
      </c>
      <c r="AA400" s="227" t="s">
        <v>1063</v>
      </c>
    </row>
    <row r="401" spans="1:27" ht="38.25" x14ac:dyDescent="0.2">
      <c r="A401" s="42" t="s">
        <v>1453</v>
      </c>
      <c r="B401" s="256" t="s">
        <v>212</v>
      </c>
      <c r="C401" s="258" t="str">
        <f t="shared" ca="1" si="6"/>
        <v>Noir</v>
      </c>
      <c r="D401" s="248" t="s">
        <v>34</v>
      </c>
      <c r="E401" s="49" t="s">
        <v>843</v>
      </c>
      <c r="F401" s="49" t="s">
        <v>844</v>
      </c>
      <c r="G401" s="50" t="s">
        <v>1454</v>
      </c>
      <c r="H401" s="50" t="s">
        <v>1611</v>
      </c>
      <c r="I401" s="50" t="s">
        <v>1456</v>
      </c>
      <c r="J401" s="49" t="s">
        <v>49</v>
      </c>
      <c r="K401" s="134" t="s">
        <v>1063</v>
      </c>
      <c r="L401" s="51" t="s">
        <v>195</v>
      </c>
      <c r="M401" s="146" t="s">
        <v>1612</v>
      </c>
      <c r="N401" s="52" t="s">
        <v>45</v>
      </c>
      <c r="O401" s="50" t="s">
        <v>43</v>
      </c>
      <c r="P401" s="49" t="s">
        <v>538</v>
      </c>
      <c r="Q401" s="136">
        <v>42234</v>
      </c>
      <c r="R401" s="39" t="s">
        <v>187</v>
      </c>
      <c r="S401" s="160" t="s">
        <v>1468</v>
      </c>
      <c r="T401" s="161" t="s">
        <v>1468</v>
      </c>
      <c r="U401" s="49"/>
      <c r="V401" s="52"/>
      <c r="W401" s="49" t="s">
        <v>44</v>
      </c>
      <c r="X401" s="140" t="s">
        <v>1469</v>
      </c>
      <c r="Y401" s="54" t="s">
        <v>874</v>
      </c>
      <c r="Z401" s="54" t="s">
        <v>1339</v>
      </c>
      <c r="AA401" s="227" t="s">
        <v>1063</v>
      </c>
    </row>
    <row r="402" spans="1:27" ht="38.25" x14ac:dyDescent="0.2">
      <c r="A402" s="42" t="s">
        <v>1465</v>
      </c>
      <c r="B402" s="256" t="s">
        <v>213</v>
      </c>
      <c r="C402" s="258" t="str">
        <f t="shared" ca="1" si="6"/>
        <v/>
      </c>
      <c r="D402" s="247" t="s">
        <v>38</v>
      </c>
      <c r="E402" s="49" t="s">
        <v>0</v>
      </c>
      <c r="F402" s="49" t="s">
        <v>31</v>
      </c>
      <c r="G402" s="50" t="s">
        <v>1466</v>
      </c>
      <c r="H402" s="50" t="s">
        <v>1467</v>
      </c>
      <c r="I402" s="134" t="s">
        <v>1063</v>
      </c>
      <c r="J402" s="49" t="s">
        <v>40</v>
      </c>
      <c r="K402" s="134">
        <v>42317</v>
      </c>
      <c r="L402" s="51" t="s">
        <v>193</v>
      </c>
      <c r="M402" s="51" t="s">
        <v>1063</v>
      </c>
      <c r="N402" s="52" t="s">
        <v>45</v>
      </c>
      <c r="O402" s="49" t="s">
        <v>41</v>
      </c>
      <c r="P402" s="49" t="s">
        <v>51</v>
      </c>
      <c r="Q402" s="52"/>
      <c r="R402" s="39" t="s">
        <v>313</v>
      </c>
      <c r="S402" s="160"/>
      <c r="T402" s="161"/>
      <c r="U402" s="49"/>
      <c r="V402" s="52"/>
      <c r="W402" s="49" t="s">
        <v>45</v>
      </c>
      <c r="X402" s="54" t="s">
        <v>1063</v>
      </c>
      <c r="Y402" s="54" t="s">
        <v>1063</v>
      </c>
      <c r="Z402" s="54" t="s">
        <v>1063</v>
      </c>
      <c r="AA402" s="227">
        <v>5800</v>
      </c>
    </row>
    <row r="403" spans="1:27" ht="38.25" x14ac:dyDescent="0.2">
      <c r="A403" s="42" t="s">
        <v>1632</v>
      </c>
      <c r="B403" s="256" t="s">
        <v>213</v>
      </c>
      <c r="C403" s="258" t="str">
        <f t="shared" ca="1" si="6"/>
        <v/>
      </c>
      <c r="D403" s="247" t="s">
        <v>35</v>
      </c>
      <c r="E403" s="49" t="s">
        <v>843</v>
      </c>
      <c r="F403" s="49" t="s">
        <v>844</v>
      </c>
      <c r="G403" s="50" t="s">
        <v>1634</v>
      </c>
      <c r="H403" s="50" t="s">
        <v>1734</v>
      </c>
      <c r="I403" s="50" t="s">
        <v>1635</v>
      </c>
      <c r="J403" s="49" t="s">
        <v>273</v>
      </c>
      <c r="K403" s="134" t="s">
        <v>1063</v>
      </c>
      <c r="L403" s="51" t="s">
        <v>195</v>
      </c>
      <c r="M403" s="51" t="s">
        <v>1636</v>
      </c>
      <c r="N403" s="52" t="s">
        <v>45</v>
      </c>
      <c r="O403" s="49" t="s">
        <v>43</v>
      </c>
      <c r="P403" s="49" t="s">
        <v>538</v>
      </c>
      <c r="Q403" s="136">
        <v>42291</v>
      </c>
      <c r="R403" s="39" t="s">
        <v>187</v>
      </c>
      <c r="S403" s="160" t="s">
        <v>1647</v>
      </c>
      <c r="T403" s="161" t="s">
        <v>1647</v>
      </c>
      <c r="U403" s="49"/>
      <c r="V403" s="52"/>
      <c r="W403" s="49" t="s">
        <v>44</v>
      </c>
      <c r="X403" s="140" t="s">
        <v>1648</v>
      </c>
      <c r="Y403" s="54" t="s">
        <v>874</v>
      </c>
      <c r="Z403" s="54" t="s">
        <v>1339</v>
      </c>
      <c r="AA403" s="227" t="s">
        <v>1063</v>
      </c>
    </row>
    <row r="404" spans="1:27" ht="38.25" x14ac:dyDescent="0.2">
      <c r="A404" s="42" t="s">
        <v>1633</v>
      </c>
      <c r="B404" s="256" t="s">
        <v>213</v>
      </c>
      <c r="C404" s="258" t="str">
        <f t="shared" ca="1" si="6"/>
        <v/>
      </c>
      <c r="D404" s="247" t="s">
        <v>35</v>
      </c>
      <c r="E404" s="49" t="s">
        <v>843</v>
      </c>
      <c r="F404" s="49" t="s">
        <v>844</v>
      </c>
      <c r="G404" s="50" t="s">
        <v>1634</v>
      </c>
      <c r="H404" s="50" t="s">
        <v>1733</v>
      </c>
      <c r="I404" s="50" t="s">
        <v>1637</v>
      </c>
      <c r="J404" s="49" t="s">
        <v>273</v>
      </c>
      <c r="K404" s="134" t="s">
        <v>1063</v>
      </c>
      <c r="L404" s="51" t="s">
        <v>195</v>
      </c>
      <c r="M404" s="51" t="s">
        <v>1636</v>
      </c>
      <c r="N404" s="52" t="s">
        <v>45</v>
      </c>
      <c r="O404" s="49" t="s">
        <v>43</v>
      </c>
      <c r="P404" s="49" t="s">
        <v>538</v>
      </c>
      <c r="Q404" s="136">
        <v>42291</v>
      </c>
      <c r="R404" s="39" t="s">
        <v>187</v>
      </c>
      <c r="S404" s="160" t="s">
        <v>1647</v>
      </c>
      <c r="T404" s="161" t="s">
        <v>1647</v>
      </c>
      <c r="U404" s="49"/>
      <c r="V404" s="52"/>
      <c r="W404" s="49" t="s">
        <v>44</v>
      </c>
      <c r="X404" s="140" t="s">
        <v>1648</v>
      </c>
      <c r="Y404" s="54" t="s">
        <v>874</v>
      </c>
      <c r="Z404" s="54" t="s">
        <v>1339</v>
      </c>
      <c r="AA404" s="227" t="s">
        <v>1063</v>
      </c>
    </row>
    <row r="405" spans="1:27" ht="76.5" x14ac:dyDescent="0.2">
      <c r="A405" s="42" t="s">
        <v>1638</v>
      </c>
      <c r="B405" s="256" t="s">
        <v>212</v>
      </c>
      <c r="C405" s="258" t="str">
        <f t="shared" ca="1" si="6"/>
        <v>Noir</v>
      </c>
      <c r="D405" s="248" t="s">
        <v>36</v>
      </c>
      <c r="E405" s="49" t="s">
        <v>0</v>
      </c>
      <c r="F405" s="49" t="s">
        <v>31</v>
      </c>
      <c r="G405" s="50" t="s">
        <v>1908</v>
      </c>
      <c r="H405" s="50" t="s">
        <v>1731</v>
      </c>
      <c r="I405" s="134" t="s">
        <v>1644</v>
      </c>
      <c r="J405" s="50" t="s">
        <v>1646</v>
      </c>
      <c r="K405" s="134" t="s">
        <v>1063</v>
      </c>
      <c r="L405" s="51" t="s">
        <v>192</v>
      </c>
      <c r="M405" s="51" t="s">
        <v>1063</v>
      </c>
      <c r="N405" s="52" t="s">
        <v>45</v>
      </c>
      <c r="O405" s="49" t="s">
        <v>42</v>
      </c>
      <c r="P405" s="49" t="s">
        <v>51</v>
      </c>
      <c r="Q405" s="136">
        <v>42306</v>
      </c>
      <c r="R405" s="39" t="s">
        <v>187</v>
      </c>
      <c r="S405" s="160" t="s">
        <v>1657</v>
      </c>
      <c r="T405" s="161" t="s">
        <v>1657</v>
      </c>
      <c r="U405" s="49"/>
      <c r="V405" s="52">
        <v>1</v>
      </c>
      <c r="W405" s="49" t="s">
        <v>44</v>
      </c>
      <c r="X405" s="140" t="s">
        <v>1658</v>
      </c>
      <c r="Y405" s="54" t="s">
        <v>874</v>
      </c>
      <c r="Z405" s="54" t="s">
        <v>1339</v>
      </c>
      <c r="AA405" s="227" t="s">
        <v>1063</v>
      </c>
    </row>
    <row r="406" spans="1:27" ht="76.5" x14ac:dyDescent="0.2">
      <c r="A406" s="42" t="s">
        <v>1639</v>
      </c>
      <c r="B406" s="256" t="s">
        <v>212</v>
      </c>
      <c r="C406" s="258" t="str">
        <f t="shared" ca="1" si="6"/>
        <v>Noir</v>
      </c>
      <c r="D406" s="248" t="s">
        <v>36</v>
      </c>
      <c r="E406" s="49" t="s">
        <v>0</v>
      </c>
      <c r="F406" s="49" t="s">
        <v>31</v>
      </c>
      <c r="G406" s="50" t="s">
        <v>1909</v>
      </c>
      <c r="H406" s="50" t="s">
        <v>1732</v>
      </c>
      <c r="I406" s="134" t="s">
        <v>1645</v>
      </c>
      <c r="J406" s="50" t="s">
        <v>1646</v>
      </c>
      <c r="K406" s="134" t="s">
        <v>1063</v>
      </c>
      <c r="L406" s="51" t="s">
        <v>192</v>
      </c>
      <c r="M406" s="51" t="s">
        <v>1063</v>
      </c>
      <c r="N406" s="52" t="s">
        <v>45</v>
      </c>
      <c r="O406" s="49" t="s">
        <v>42</v>
      </c>
      <c r="P406" s="49" t="s">
        <v>51</v>
      </c>
      <c r="Q406" s="136">
        <v>42306</v>
      </c>
      <c r="R406" s="39" t="s">
        <v>187</v>
      </c>
      <c r="S406" s="160" t="s">
        <v>1657</v>
      </c>
      <c r="T406" s="161" t="s">
        <v>1657</v>
      </c>
      <c r="U406" s="49"/>
      <c r="V406" s="52">
        <v>2</v>
      </c>
      <c r="W406" s="49" t="s">
        <v>44</v>
      </c>
      <c r="X406" s="140" t="s">
        <v>1658</v>
      </c>
      <c r="Y406" s="54" t="s">
        <v>874</v>
      </c>
      <c r="Z406" s="54" t="s">
        <v>1339</v>
      </c>
      <c r="AA406" s="227" t="s">
        <v>1063</v>
      </c>
    </row>
    <row r="407" spans="1:27" ht="38.25" x14ac:dyDescent="0.2">
      <c r="A407" s="42" t="s">
        <v>1640</v>
      </c>
      <c r="B407" s="256" t="s">
        <v>212</v>
      </c>
      <c r="C407" s="258" t="str">
        <f t="shared" ca="1" si="6"/>
        <v>Noir</v>
      </c>
      <c r="D407" s="247" t="s">
        <v>34</v>
      </c>
      <c r="E407" s="49" t="s">
        <v>1</v>
      </c>
      <c r="F407" s="49"/>
      <c r="G407" s="50" t="s">
        <v>140</v>
      </c>
      <c r="H407" s="50" t="s">
        <v>1641</v>
      </c>
      <c r="I407" s="50" t="s">
        <v>1642</v>
      </c>
      <c r="J407" s="49" t="s">
        <v>273</v>
      </c>
      <c r="K407" s="134" t="s">
        <v>1063</v>
      </c>
      <c r="L407" s="51" t="s">
        <v>195</v>
      </c>
      <c r="M407" s="51" t="s">
        <v>1643</v>
      </c>
      <c r="N407" s="52" t="s">
        <v>45</v>
      </c>
      <c r="O407" s="49" t="s">
        <v>41</v>
      </c>
      <c r="P407" s="49" t="s">
        <v>245</v>
      </c>
      <c r="Q407" s="136">
        <v>42304</v>
      </c>
      <c r="R407" s="39" t="s">
        <v>187</v>
      </c>
      <c r="S407" s="160" t="s">
        <v>1650</v>
      </c>
      <c r="T407" s="161" t="s">
        <v>1650</v>
      </c>
      <c r="U407" s="49"/>
      <c r="V407" s="52"/>
      <c r="W407" s="49" t="s">
        <v>44</v>
      </c>
      <c r="X407" s="140" t="s">
        <v>1649</v>
      </c>
      <c r="Y407" s="54" t="s">
        <v>874</v>
      </c>
      <c r="Z407" s="54" t="s">
        <v>1339</v>
      </c>
      <c r="AA407" s="227" t="s">
        <v>1063</v>
      </c>
    </row>
    <row r="408" spans="1:27" ht="38.25" x14ac:dyDescent="0.2">
      <c r="A408" s="42" t="s">
        <v>1651</v>
      </c>
      <c r="B408" s="256" t="s">
        <v>213</v>
      </c>
      <c r="C408" s="258" t="str">
        <f t="shared" ca="1" si="6"/>
        <v/>
      </c>
      <c r="D408" s="247" t="s">
        <v>34</v>
      </c>
      <c r="E408" s="49" t="s">
        <v>0</v>
      </c>
      <c r="F408" s="49" t="s">
        <v>29</v>
      </c>
      <c r="G408" s="50" t="s">
        <v>304</v>
      </c>
      <c r="H408" s="50" t="s">
        <v>1652</v>
      </c>
      <c r="I408" s="50" t="s">
        <v>1063</v>
      </c>
      <c r="J408" s="49" t="s">
        <v>40</v>
      </c>
      <c r="K408" s="134">
        <v>42422</v>
      </c>
      <c r="L408" s="51" t="s">
        <v>193</v>
      </c>
      <c r="M408" s="51" t="s">
        <v>1063</v>
      </c>
      <c r="N408" s="52" t="s">
        <v>45</v>
      </c>
      <c r="O408" s="49" t="s">
        <v>41</v>
      </c>
      <c r="P408" s="49" t="s">
        <v>51</v>
      </c>
      <c r="Q408" s="52"/>
      <c r="R408" s="39"/>
      <c r="S408" s="160"/>
      <c r="T408" s="161"/>
      <c r="U408" s="49"/>
      <c r="V408" s="52"/>
      <c r="W408" s="49" t="s">
        <v>45</v>
      </c>
      <c r="X408" s="140" t="s">
        <v>1063</v>
      </c>
      <c r="Y408" s="54"/>
      <c r="Z408" s="54"/>
      <c r="AA408" s="227">
        <v>5604</v>
      </c>
    </row>
    <row r="409" spans="1:27" ht="38.25" x14ac:dyDescent="0.2">
      <c r="A409" s="42" t="s">
        <v>1653</v>
      </c>
      <c r="B409" s="256" t="s">
        <v>212</v>
      </c>
      <c r="C409" s="258" t="str">
        <f t="shared" ca="1" si="6"/>
        <v>Noir</v>
      </c>
      <c r="D409" s="247" t="s">
        <v>36</v>
      </c>
      <c r="E409" s="49" t="s">
        <v>1</v>
      </c>
      <c r="F409" s="49" t="s">
        <v>24</v>
      </c>
      <c r="G409" s="50" t="s">
        <v>1684</v>
      </c>
      <c r="H409" s="50" t="s">
        <v>1654</v>
      </c>
      <c r="I409" s="50" t="s">
        <v>1063</v>
      </c>
      <c r="J409" s="49" t="s">
        <v>49</v>
      </c>
      <c r="K409" s="134" t="s">
        <v>1063</v>
      </c>
      <c r="L409" s="51" t="s">
        <v>125</v>
      </c>
      <c r="M409" s="51" t="s">
        <v>1643</v>
      </c>
      <c r="N409" s="52" t="s">
        <v>45</v>
      </c>
      <c r="O409" s="49" t="s">
        <v>41</v>
      </c>
      <c r="P409" s="49" t="s">
        <v>245</v>
      </c>
      <c r="Q409" s="136">
        <v>42333</v>
      </c>
      <c r="R409" s="39" t="s">
        <v>187</v>
      </c>
      <c r="S409" s="160" t="s">
        <v>1668</v>
      </c>
      <c r="T409" s="161" t="s">
        <v>1668</v>
      </c>
      <c r="U409" s="49"/>
      <c r="V409" s="52"/>
      <c r="W409" s="49" t="s">
        <v>44</v>
      </c>
      <c r="X409" s="140" t="s">
        <v>1669</v>
      </c>
      <c r="Y409" s="54" t="s">
        <v>874</v>
      </c>
      <c r="Z409" s="54" t="s">
        <v>1339</v>
      </c>
      <c r="AA409" s="227" t="s">
        <v>1063</v>
      </c>
    </row>
    <row r="410" spans="1:27" ht="114.75" x14ac:dyDescent="0.2">
      <c r="A410" s="42" t="s">
        <v>1655</v>
      </c>
      <c r="B410" s="256" t="s">
        <v>212</v>
      </c>
      <c r="C410" s="258" t="str">
        <f t="shared" ca="1" si="6"/>
        <v>Noir</v>
      </c>
      <c r="D410" s="247" t="s">
        <v>38</v>
      </c>
      <c r="E410" s="49" t="s">
        <v>843</v>
      </c>
      <c r="F410" s="49" t="s">
        <v>844</v>
      </c>
      <c r="G410" s="50" t="s">
        <v>613</v>
      </c>
      <c r="H410" s="50" t="s">
        <v>1656</v>
      </c>
      <c r="I410" s="50" t="s">
        <v>1063</v>
      </c>
      <c r="J410" s="49" t="s">
        <v>40</v>
      </c>
      <c r="K410" s="134">
        <v>42422</v>
      </c>
      <c r="L410" s="51" t="s">
        <v>125</v>
      </c>
      <c r="M410" s="51" t="s">
        <v>1643</v>
      </c>
      <c r="N410" s="52" t="s">
        <v>45</v>
      </c>
      <c r="O410" s="49" t="s">
        <v>43</v>
      </c>
      <c r="P410" s="49" t="s">
        <v>615</v>
      </c>
      <c r="Q410" s="136">
        <v>42328</v>
      </c>
      <c r="R410" s="39" t="s">
        <v>187</v>
      </c>
      <c r="S410" s="160" t="s">
        <v>1659</v>
      </c>
      <c r="T410" s="161" t="s">
        <v>1659</v>
      </c>
      <c r="U410" s="49"/>
      <c r="V410" s="52"/>
      <c r="W410" s="49" t="s">
        <v>44</v>
      </c>
      <c r="X410" s="140" t="s">
        <v>1660</v>
      </c>
      <c r="Y410" s="54" t="s">
        <v>874</v>
      </c>
      <c r="Z410" s="65" t="s">
        <v>1747</v>
      </c>
      <c r="AA410" s="227" t="s">
        <v>1063</v>
      </c>
    </row>
    <row r="411" spans="1:27" ht="25.5" x14ac:dyDescent="0.2">
      <c r="A411" s="42" t="s">
        <v>1661</v>
      </c>
      <c r="B411" s="256" t="s">
        <v>213</v>
      </c>
      <c r="C411" s="258" t="str">
        <f t="shared" ca="1" si="6"/>
        <v/>
      </c>
      <c r="D411" s="247" t="s">
        <v>38</v>
      </c>
      <c r="E411" s="49" t="s">
        <v>0</v>
      </c>
      <c r="F411" s="49" t="s">
        <v>29</v>
      </c>
      <c r="G411" s="50" t="s">
        <v>307</v>
      </c>
      <c r="H411" s="187" t="s">
        <v>1662</v>
      </c>
      <c r="I411" s="50" t="s">
        <v>1063</v>
      </c>
      <c r="J411" s="49" t="s">
        <v>40</v>
      </c>
      <c r="K411" s="134">
        <v>42422</v>
      </c>
      <c r="L411" s="51" t="s">
        <v>193</v>
      </c>
      <c r="M411" s="134" t="s">
        <v>1063</v>
      </c>
      <c r="N411" s="52" t="s">
        <v>45</v>
      </c>
      <c r="O411" s="49" t="s">
        <v>41</v>
      </c>
      <c r="P411" s="49" t="s">
        <v>51</v>
      </c>
      <c r="Q411" s="52"/>
      <c r="R411" s="39" t="s">
        <v>248</v>
      </c>
      <c r="S411" s="160"/>
      <c r="T411" s="161"/>
      <c r="U411" s="49"/>
      <c r="V411" s="52"/>
      <c r="W411" s="49" t="s">
        <v>45</v>
      </c>
      <c r="X411" s="140" t="s">
        <v>1063</v>
      </c>
      <c r="Y411" s="54"/>
      <c r="Z411" s="54"/>
      <c r="AA411" s="227">
        <v>8000</v>
      </c>
    </row>
    <row r="412" spans="1:27" ht="51" x14ac:dyDescent="0.2">
      <c r="A412" s="42" t="s">
        <v>1663</v>
      </c>
      <c r="B412" s="256" t="s">
        <v>213</v>
      </c>
      <c r="C412" s="258" t="str">
        <f t="shared" ca="1" si="6"/>
        <v/>
      </c>
      <c r="D412" s="247" t="s">
        <v>37</v>
      </c>
      <c r="E412" s="49" t="s">
        <v>843</v>
      </c>
      <c r="F412" s="49" t="s">
        <v>844</v>
      </c>
      <c r="G412" s="50" t="s">
        <v>1664</v>
      </c>
      <c r="H412" s="50" t="s">
        <v>1665</v>
      </c>
      <c r="I412" s="50" t="s">
        <v>1063</v>
      </c>
      <c r="J412" s="49" t="s">
        <v>40</v>
      </c>
      <c r="K412" s="134">
        <v>42422</v>
      </c>
      <c r="L412" s="51" t="s">
        <v>193</v>
      </c>
      <c r="M412" s="134" t="s">
        <v>1063</v>
      </c>
      <c r="N412" s="52" t="s">
        <v>45</v>
      </c>
      <c r="O412" s="49" t="s">
        <v>43</v>
      </c>
      <c r="P412" s="49" t="s">
        <v>1666</v>
      </c>
      <c r="Q412" s="52"/>
      <c r="R412" s="39" t="s">
        <v>1667</v>
      </c>
      <c r="S412" s="160"/>
      <c r="T412" s="161"/>
      <c r="U412" s="49"/>
      <c r="V412" s="52"/>
      <c r="W412" s="49" t="s">
        <v>45</v>
      </c>
      <c r="X412" s="140" t="s">
        <v>1063</v>
      </c>
      <c r="Y412" s="54"/>
      <c r="Z412" s="54"/>
      <c r="AA412" s="227">
        <v>7222.7</v>
      </c>
    </row>
    <row r="413" spans="1:27" ht="38.25" x14ac:dyDescent="0.2">
      <c r="A413" s="42" t="s">
        <v>1670</v>
      </c>
      <c r="B413" s="256" t="s">
        <v>213</v>
      </c>
      <c r="C413" s="258" t="str">
        <f t="shared" ca="1" si="6"/>
        <v/>
      </c>
      <c r="D413" s="247" t="s">
        <v>37</v>
      </c>
      <c r="E413" s="49" t="s">
        <v>0</v>
      </c>
      <c r="F413" s="49" t="s">
        <v>29</v>
      </c>
      <c r="G413" s="50" t="s">
        <v>1671</v>
      </c>
      <c r="H413" s="50" t="s">
        <v>1672</v>
      </c>
      <c r="I413" s="50" t="s">
        <v>1063</v>
      </c>
      <c r="J413" s="49" t="s">
        <v>40</v>
      </c>
      <c r="K413" s="134">
        <v>42422</v>
      </c>
      <c r="L413" s="51"/>
      <c r="M413" s="154"/>
      <c r="N413" s="52" t="s">
        <v>45</v>
      </c>
      <c r="O413" s="49" t="s">
        <v>42</v>
      </c>
      <c r="P413" s="49" t="s">
        <v>51</v>
      </c>
      <c r="Q413" s="136">
        <v>42373</v>
      </c>
      <c r="R413" s="39" t="s">
        <v>642</v>
      </c>
      <c r="S413" s="160" t="s">
        <v>1677</v>
      </c>
      <c r="T413" s="161" t="s">
        <v>1677</v>
      </c>
      <c r="U413" s="49"/>
      <c r="V413" s="52">
        <v>1</v>
      </c>
      <c r="W413" s="49" t="s">
        <v>45</v>
      </c>
      <c r="X413" s="140" t="s">
        <v>1063</v>
      </c>
      <c r="Y413" s="54" t="s">
        <v>1063</v>
      </c>
      <c r="Z413" s="54" t="s">
        <v>1063</v>
      </c>
      <c r="AA413" s="233" t="s">
        <v>1811</v>
      </c>
    </row>
    <row r="414" spans="1:27" ht="25.5" x14ac:dyDescent="0.2">
      <c r="A414" s="42" t="s">
        <v>1673</v>
      </c>
      <c r="B414" s="256" t="s">
        <v>213</v>
      </c>
      <c r="C414" s="258" t="str">
        <f t="shared" ca="1" si="6"/>
        <v/>
      </c>
      <c r="D414" s="247" t="s">
        <v>38</v>
      </c>
      <c r="E414" s="49" t="s">
        <v>672</v>
      </c>
      <c r="F414" s="49"/>
      <c r="G414" s="50" t="s">
        <v>1674</v>
      </c>
      <c r="H414" s="177" t="s">
        <v>1676</v>
      </c>
      <c r="I414" s="50" t="s">
        <v>1063</v>
      </c>
      <c r="J414" s="49" t="s">
        <v>40</v>
      </c>
      <c r="K414" s="134">
        <v>42422</v>
      </c>
      <c r="L414" s="51" t="s">
        <v>193</v>
      </c>
      <c r="M414" s="134" t="s">
        <v>1063</v>
      </c>
      <c r="N414" s="52" t="s">
        <v>45</v>
      </c>
      <c r="O414" s="49" t="s">
        <v>43</v>
      </c>
      <c r="P414" s="49" t="s">
        <v>1675</v>
      </c>
      <c r="Q414" s="52"/>
      <c r="R414" s="39" t="s">
        <v>1667</v>
      </c>
      <c r="S414" s="160"/>
      <c r="T414" s="161"/>
      <c r="U414" s="49"/>
      <c r="V414" s="52"/>
      <c r="W414" s="49" t="s">
        <v>45</v>
      </c>
      <c r="X414" s="140" t="s">
        <v>1063</v>
      </c>
      <c r="Y414" s="54" t="s">
        <v>1063</v>
      </c>
      <c r="Z414" s="54" t="s">
        <v>1063</v>
      </c>
      <c r="AA414" s="227">
        <v>4196.1099999999997</v>
      </c>
    </row>
    <row r="415" spans="1:27" ht="23.25" x14ac:dyDescent="0.2">
      <c r="A415" s="40" t="s">
        <v>1678</v>
      </c>
      <c r="B415" s="256"/>
      <c r="C415" s="258" t="str">
        <f t="shared" ca="1" si="6"/>
        <v/>
      </c>
      <c r="D415" s="247"/>
      <c r="E415" s="49"/>
      <c r="F415" s="49"/>
      <c r="G415" s="50"/>
      <c r="H415" s="50"/>
      <c r="I415" s="50"/>
      <c r="J415" s="49"/>
      <c r="K415" s="134"/>
      <c r="L415" s="51"/>
      <c r="M415" s="51"/>
      <c r="N415" s="52"/>
      <c r="O415" s="49"/>
      <c r="P415" s="49"/>
      <c r="Q415" s="52"/>
      <c r="R415" s="39"/>
      <c r="S415" s="160"/>
      <c r="T415" s="161"/>
      <c r="U415" s="49"/>
      <c r="V415" s="52"/>
      <c r="W415" s="49"/>
      <c r="X415" s="140"/>
      <c r="Y415" s="98"/>
      <c r="Z415" s="98"/>
      <c r="AA415" s="227"/>
    </row>
    <row r="416" spans="1:27" ht="38.25" x14ac:dyDescent="0.2">
      <c r="A416" s="42" t="s">
        <v>1679</v>
      </c>
      <c r="B416" s="256" t="s">
        <v>213</v>
      </c>
      <c r="C416" s="258" t="str">
        <f t="shared" ca="1" si="6"/>
        <v/>
      </c>
      <c r="D416" s="247" t="s">
        <v>37</v>
      </c>
      <c r="E416" s="49" t="s">
        <v>0</v>
      </c>
      <c r="F416" s="49" t="s">
        <v>31</v>
      </c>
      <c r="G416" s="50" t="s">
        <v>1680</v>
      </c>
      <c r="H416" s="50" t="s">
        <v>1681</v>
      </c>
      <c r="I416" s="50"/>
      <c r="J416" s="49" t="s">
        <v>40</v>
      </c>
      <c r="K416" s="134">
        <v>42436</v>
      </c>
      <c r="L416" s="51"/>
      <c r="M416" s="51"/>
      <c r="N416" s="52" t="s">
        <v>45</v>
      </c>
      <c r="O416" s="49" t="s">
        <v>42</v>
      </c>
      <c r="P416" s="49" t="s">
        <v>51</v>
      </c>
      <c r="Q416" s="136">
        <v>42398</v>
      </c>
      <c r="R416" s="39" t="s">
        <v>302</v>
      </c>
      <c r="S416" s="160" t="s">
        <v>1683</v>
      </c>
      <c r="T416" s="161" t="s">
        <v>1683</v>
      </c>
      <c r="U416" s="49"/>
      <c r="V416" s="52"/>
      <c r="W416" s="49" t="s">
        <v>45</v>
      </c>
      <c r="X416" s="140" t="s">
        <v>1063</v>
      </c>
      <c r="Y416" s="98" t="s">
        <v>1063</v>
      </c>
      <c r="Z416" s="98" t="s">
        <v>1063</v>
      </c>
      <c r="AA416" s="227">
        <v>193627.38</v>
      </c>
    </row>
    <row r="417" spans="1:27" ht="76.5" x14ac:dyDescent="0.2">
      <c r="A417" s="42" t="s">
        <v>1754</v>
      </c>
      <c r="B417" s="256" t="s">
        <v>213</v>
      </c>
      <c r="C417" s="258" t="str">
        <f t="shared" ca="1" si="6"/>
        <v/>
      </c>
      <c r="D417" s="247" t="s">
        <v>35</v>
      </c>
      <c r="E417" s="49" t="s">
        <v>0</v>
      </c>
      <c r="F417" s="49" t="s">
        <v>31</v>
      </c>
      <c r="G417" s="165" t="s">
        <v>565</v>
      </c>
      <c r="H417" s="165" t="s">
        <v>1685</v>
      </c>
      <c r="I417" s="50"/>
      <c r="J417" s="49" t="s">
        <v>40</v>
      </c>
      <c r="K417" s="134">
        <v>42492</v>
      </c>
      <c r="L417" s="51" t="s">
        <v>125</v>
      </c>
      <c r="M417" s="51" t="s">
        <v>1682</v>
      </c>
      <c r="N417" s="52" t="s">
        <v>44</v>
      </c>
      <c r="O417" s="49" t="s">
        <v>42</v>
      </c>
      <c r="P417" s="49" t="s">
        <v>1797</v>
      </c>
      <c r="Q417" s="136">
        <v>42430</v>
      </c>
      <c r="R417" s="39" t="s">
        <v>1063</v>
      </c>
      <c r="S417" s="160" t="s">
        <v>1686</v>
      </c>
      <c r="T417" s="161" t="s">
        <v>1686</v>
      </c>
      <c r="U417" s="49"/>
      <c r="V417" s="52"/>
      <c r="W417" s="49" t="s">
        <v>45</v>
      </c>
      <c r="X417" s="140" t="s">
        <v>1063</v>
      </c>
      <c r="Y417" s="98" t="s">
        <v>874</v>
      </c>
      <c r="Z417" s="98" t="s">
        <v>1339</v>
      </c>
      <c r="AA417" s="227" t="s">
        <v>1063</v>
      </c>
    </row>
    <row r="418" spans="1:27" ht="76.5" x14ac:dyDescent="0.2">
      <c r="A418" s="42" t="s">
        <v>1755</v>
      </c>
      <c r="B418" s="256" t="s">
        <v>213</v>
      </c>
      <c r="C418" s="258" t="str">
        <f t="shared" ca="1" si="6"/>
        <v/>
      </c>
      <c r="D418" s="247" t="s">
        <v>35</v>
      </c>
      <c r="E418" s="49" t="s">
        <v>0</v>
      </c>
      <c r="F418" s="49" t="s">
        <v>31</v>
      </c>
      <c r="G418" s="165" t="s">
        <v>353</v>
      </c>
      <c r="H418" s="165" t="s">
        <v>1688</v>
      </c>
      <c r="I418" s="50"/>
      <c r="J418" s="49" t="s">
        <v>40</v>
      </c>
      <c r="K418" s="134">
        <v>42492</v>
      </c>
      <c r="L418" s="51" t="s">
        <v>125</v>
      </c>
      <c r="M418" s="51" t="s">
        <v>1682</v>
      </c>
      <c r="N418" s="52" t="s">
        <v>44</v>
      </c>
      <c r="O418" s="49" t="s">
        <v>42</v>
      </c>
      <c r="P418" s="49" t="s">
        <v>1797</v>
      </c>
      <c r="Q418" s="136">
        <v>42430</v>
      </c>
      <c r="R418" s="39" t="s">
        <v>1063</v>
      </c>
      <c r="S418" s="160" t="s">
        <v>1686</v>
      </c>
      <c r="T418" s="161" t="s">
        <v>1686</v>
      </c>
      <c r="U418" s="49"/>
      <c r="V418" s="52"/>
      <c r="W418" s="49" t="s">
        <v>45</v>
      </c>
      <c r="X418" s="140" t="s">
        <v>1063</v>
      </c>
      <c r="Y418" s="98" t="s">
        <v>874</v>
      </c>
      <c r="Z418" s="98" t="s">
        <v>1339</v>
      </c>
      <c r="AA418" s="227" t="s">
        <v>1063</v>
      </c>
    </row>
    <row r="419" spans="1:27" ht="114.75" x14ac:dyDescent="0.2">
      <c r="A419" s="42" t="s">
        <v>1689</v>
      </c>
      <c r="B419" s="256" t="s">
        <v>212</v>
      </c>
      <c r="C419" s="258" t="str">
        <f t="shared" ca="1" si="6"/>
        <v>Noir</v>
      </c>
      <c r="D419" s="247" t="s">
        <v>34</v>
      </c>
      <c r="E419" s="49" t="s">
        <v>843</v>
      </c>
      <c r="F419" s="49" t="s">
        <v>844</v>
      </c>
      <c r="G419" s="103" t="s">
        <v>1690</v>
      </c>
      <c r="H419" s="103" t="s">
        <v>1691</v>
      </c>
      <c r="I419" s="50"/>
      <c r="J419" s="49" t="s">
        <v>49</v>
      </c>
      <c r="K419" s="134" t="s">
        <v>1063</v>
      </c>
      <c r="L419" s="51" t="s">
        <v>125</v>
      </c>
      <c r="M419" s="51" t="s">
        <v>1692</v>
      </c>
      <c r="N419" s="52" t="s">
        <v>45</v>
      </c>
      <c r="O419" s="49" t="s">
        <v>43</v>
      </c>
      <c r="P419" s="49" t="s">
        <v>75</v>
      </c>
      <c r="Q419" s="136">
        <v>42431</v>
      </c>
      <c r="R419" s="39" t="s">
        <v>187</v>
      </c>
      <c r="S419" s="160" t="s">
        <v>1697</v>
      </c>
      <c r="T419" s="161" t="s">
        <v>1697</v>
      </c>
      <c r="U419" s="49"/>
      <c r="V419" s="52"/>
      <c r="W419" s="49" t="s">
        <v>44</v>
      </c>
      <c r="X419" s="140" t="s">
        <v>1740</v>
      </c>
      <c r="Y419" s="98" t="s">
        <v>874</v>
      </c>
      <c r="Z419" s="65" t="s">
        <v>1748</v>
      </c>
      <c r="AA419" s="227" t="s">
        <v>1063</v>
      </c>
    </row>
    <row r="420" spans="1:27" ht="114.75" x14ac:dyDescent="0.2">
      <c r="A420" s="42" t="s">
        <v>1694</v>
      </c>
      <c r="B420" s="256" t="s">
        <v>212</v>
      </c>
      <c r="C420" s="258" t="str">
        <f t="shared" ca="1" si="6"/>
        <v>Noir</v>
      </c>
      <c r="D420" s="247" t="s">
        <v>38</v>
      </c>
      <c r="E420" s="49" t="s">
        <v>0</v>
      </c>
      <c r="F420" s="49" t="s">
        <v>29</v>
      </c>
      <c r="G420" s="103" t="s">
        <v>1695</v>
      </c>
      <c r="H420" s="103" t="s">
        <v>1381</v>
      </c>
      <c r="I420" s="50"/>
      <c r="J420" s="49" t="s">
        <v>40</v>
      </c>
      <c r="K420" s="134">
        <v>42492</v>
      </c>
      <c r="L420" s="51" t="s">
        <v>125</v>
      </c>
      <c r="M420" s="51" t="s">
        <v>1696</v>
      </c>
      <c r="N420" s="52" t="s">
        <v>45</v>
      </c>
      <c r="O420" s="49" t="s">
        <v>42</v>
      </c>
      <c r="P420" s="50" t="s">
        <v>1798</v>
      </c>
      <c r="Q420" s="136">
        <v>42446</v>
      </c>
      <c r="R420" s="39" t="s">
        <v>187</v>
      </c>
      <c r="S420" s="160" t="s">
        <v>1699</v>
      </c>
      <c r="T420" s="161" t="s">
        <v>1699</v>
      </c>
      <c r="U420" s="49"/>
      <c r="V420" s="52"/>
      <c r="W420" s="49" t="s">
        <v>44</v>
      </c>
      <c r="X420" s="140" t="s">
        <v>1700</v>
      </c>
      <c r="Y420" s="98" t="s">
        <v>874</v>
      </c>
      <c r="Z420" s="65" t="s">
        <v>1749</v>
      </c>
      <c r="AA420" s="227" t="s">
        <v>1063</v>
      </c>
    </row>
    <row r="421" spans="1:27" ht="38.25" x14ac:dyDescent="0.2">
      <c r="A421" s="42" t="s">
        <v>1756</v>
      </c>
      <c r="B421" s="256" t="s">
        <v>213</v>
      </c>
      <c r="C421" s="258" t="str">
        <f t="shared" ca="1" si="6"/>
        <v/>
      </c>
      <c r="D421" s="247" t="s">
        <v>35</v>
      </c>
      <c r="E421" s="49" t="s">
        <v>843</v>
      </c>
      <c r="F421" s="49" t="s">
        <v>844</v>
      </c>
      <c r="G421" s="49" t="s">
        <v>1910</v>
      </c>
      <c r="H421" s="50" t="s">
        <v>1707</v>
      </c>
      <c r="I421" s="50"/>
      <c r="J421" s="49" t="s">
        <v>40</v>
      </c>
      <c r="K421" s="134">
        <v>42520</v>
      </c>
      <c r="L421" s="51" t="s">
        <v>125</v>
      </c>
      <c r="M421" s="51" t="s">
        <v>1698</v>
      </c>
      <c r="N421" s="52" t="s">
        <v>44</v>
      </c>
      <c r="O421" s="49" t="s">
        <v>42</v>
      </c>
      <c r="P421" s="49" t="s">
        <v>1797</v>
      </c>
      <c r="Q421" s="136">
        <v>42458</v>
      </c>
      <c r="R421" s="39" t="s">
        <v>1063</v>
      </c>
      <c r="S421" s="160" t="s">
        <v>1686</v>
      </c>
      <c r="T421" s="161" t="s">
        <v>1686</v>
      </c>
      <c r="U421" s="49"/>
      <c r="V421" s="52">
        <v>1</v>
      </c>
      <c r="W421" s="49" t="s">
        <v>45</v>
      </c>
      <c r="X421" s="39" t="s">
        <v>1063</v>
      </c>
      <c r="Y421" s="98" t="s">
        <v>874</v>
      </c>
      <c r="Z421" s="98" t="s">
        <v>1339</v>
      </c>
      <c r="AA421" s="227" t="s">
        <v>1063</v>
      </c>
    </row>
    <row r="422" spans="1:27" ht="38.25" x14ac:dyDescent="0.2">
      <c r="A422" s="42" t="s">
        <v>1757</v>
      </c>
      <c r="B422" s="256" t="s">
        <v>213</v>
      </c>
      <c r="C422" s="258" t="str">
        <f t="shared" ca="1" si="6"/>
        <v/>
      </c>
      <c r="D422" s="247" t="s">
        <v>38</v>
      </c>
      <c r="E422" s="49" t="s">
        <v>843</v>
      </c>
      <c r="F422" s="49" t="s">
        <v>844</v>
      </c>
      <c r="G422" s="165" t="s">
        <v>353</v>
      </c>
      <c r="H422" s="165" t="s">
        <v>1706</v>
      </c>
      <c r="I422" s="50"/>
      <c r="J422" s="49" t="s">
        <v>40</v>
      </c>
      <c r="K422" s="134">
        <v>42520</v>
      </c>
      <c r="L422" s="51" t="s">
        <v>125</v>
      </c>
      <c r="M422" s="51" t="s">
        <v>1698</v>
      </c>
      <c r="N422" s="52" t="s">
        <v>44</v>
      </c>
      <c r="O422" s="49" t="s">
        <v>42</v>
      </c>
      <c r="P422" s="49" t="s">
        <v>1797</v>
      </c>
      <c r="Q422" s="136">
        <v>42458</v>
      </c>
      <c r="R422" s="39" t="s">
        <v>1063</v>
      </c>
      <c r="S422" s="160" t="s">
        <v>1686</v>
      </c>
      <c r="T422" s="161" t="s">
        <v>1686</v>
      </c>
      <c r="U422" s="49"/>
      <c r="V422" s="52"/>
      <c r="W422" s="49" t="s">
        <v>45</v>
      </c>
      <c r="X422" s="39" t="s">
        <v>1063</v>
      </c>
      <c r="Y422" s="98" t="s">
        <v>874</v>
      </c>
      <c r="Z422" s="98" t="s">
        <v>1339</v>
      </c>
      <c r="AA422" s="227" t="s">
        <v>1063</v>
      </c>
    </row>
    <row r="423" spans="1:27" ht="51" x14ac:dyDescent="0.2">
      <c r="A423" s="42" t="s">
        <v>1701</v>
      </c>
      <c r="B423" s="256" t="s">
        <v>213</v>
      </c>
      <c r="C423" s="258" t="str">
        <f t="shared" ca="1" si="6"/>
        <v/>
      </c>
      <c r="D423" s="247" t="s">
        <v>37</v>
      </c>
      <c r="E423" s="49" t="s">
        <v>0</v>
      </c>
      <c r="F423" s="49" t="s">
        <v>31</v>
      </c>
      <c r="G423" s="49" t="s">
        <v>670</v>
      </c>
      <c r="H423" s="50" t="s">
        <v>1730</v>
      </c>
      <c r="I423" s="50" t="s">
        <v>1704</v>
      </c>
      <c r="J423" s="49" t="s">
        <v>40</v>
      </c>
      <c r="K423" s="134">
        <v>42520</v>
      </c>
      <c r="L423" s="51" t="s">
        <v>195</v>
      </c>
      <c r="M423" s="51" t="s">
        <v>1703</v>
      </c>
      <c r="N423" s="52" t="s">
        <v>44</v>
      </c>
      <c r="O423" s="49" t="s">
        <v>42</v>
      </c>
      <c r="P423" s="49" t="s">
        <v>1193</v>
      </c>
      <c r="Q423" s="136">
        <v>42472</v>
      </c>
      <c r="R423" s="39" t="s">
        <v>206</v>
      </c>
      <c r="S423" s="160" t="s">
        <v>1686</v>
      </c>
      <c r="T423" s="161" t="s">
        <v>1686</v>
      </c>
      <c r="U423" s="49"/>
      <c r="V423" s="52"/>
      <c r="W423" s="49" t="s">
        <v>45</v>
      </c>
      <c r="X423" s="39" t="s">
        <v>1063</v>
      </c>
      <c r="Y423" s="98" t="s">
        <v>874</v>
      </c>
      <c r="Z423" s="98">
        <v>2000000</v>
      </c>
      <c r="AA423" s="227" t="s">
        <v>1063</v>
      </c>
    </row>
    <row r="424" spans="1:27" ht="38.25" x14ac:dyDescent="0.2">
      <c r="A424" s="42" t="s">
        <v>1758</v>
      </c>
      <c r="B424" s="256" t="s">
        <v>213</v>
      </c>
      <c r="C424" s="258" t="str">
        <f t="shared" ca="1" si="6"/>
        <v/>
      </c>
      <c r="D424" s="247" t="s">
        <v>37</v>
      </c>
      <c r="E424" s="49" t="s">
        <v>0</v>
      </c>
      <c r="F424" s="49" t="s">
        <v>31</v>
      </c>
      <c r="G424" s="165" t="s">
        <v>1904</v>
      </c>
      <c r="H424" s="165" t="s">
        <v>1708</v>
      </c>
      <c r="I424" s="50"/>
      <c r="J424" s="49" t="s">
        <v>40</v>
      </c>
      <c r="K424" s="134">
        <v>42520</v>
      </c>
      <c r="L424" s="51"/>
      <c r="M424" s="51"/>
      <c r="N424" s="52" t="s">
        <v>44</v>
      </c>
      <c r="O424" s="49" t="s">
        <v>42</v>
      </c>
      <c r="P424" s="49" t="s">
        <v>51</v>
      </c>
      <c r="Q424" s="136">
        <v>42479</v>
      </c>
      <c r="R424" s="39" t="s">
        <v>302</v>
      </c>
      <c r="S424" s="160" t="s">
        <v>1705</v>
      </c>
      <c r="T424" s="161" t="s">
        <v>1705</v>
      </c>
      <c r="U424" s="49"/>
      <c r="V424" s="52">
        <v>1</v>
      </c>
      <c r="W424" s="49" t="s">
        <v>45</v>
      </c>
      <c r="X424" s="39" t="s">
        <v>1063</v>
      </c>
      <c r="Y424" s="98" t="s">
        <v>1063</v>
      </c>
      <c r="Z424" s="98" t="s">
        <v>1063</v>
      </c>
      <c r="AA424" s="227">
        <v>348724.75</v>
      </c>
    </row>
    <row r="425" spans="1:27" ht="51" x14ac:dyDescent="0.2">
      <c r="A425" s="42" t="s">
        <v>1709</v>
      </c>
      <c r="B425" s="256" t="s">
        <v>213</v>
      </c>
      <c r="C425" s="258" t="str">
        <f t="shared" ca="1" si="6"/>
        <v/>
      </c>
      <c r="D425" s="247" t="s">
        <v>38</v>
      </c>
      <c r="E425" s="49" t="s">
        <v>0</v>
      </c>
      <c r="F425" s="49" t="s">
        <v>31</v>
      </c>
      <c r="G425" s="165" t="s">
        <v>565</v>
      </c>
      <c r="H425" s="165" t="s">
        <v>1710</v>
      </c>
      <c r="I425" s="50"/>
      <c r="J425" s="49" t="s">
        <v>40</v>
      </c>
      <c r="K425" s="134">
        <v>42534</v>
      </c>
      <c r="L425" s="51"/>
      <c r="M425" s="51"/>
      <c r="N425" s="52" t="s">
        <v>45</v>
      </c>
      <c r="O425" s="49" t="s">
        <v>42</v>
      </c>
      <c r="P425" s="49" t="s">
        <v>51</v>
      </c>
      <c r="Q425" s="136">
        <v>42507</v>
      </c>
      <c r="R425" s="39" t="s">
        <v>302</v>
      </c>
      <c r="S425" s="160" t="s">
        <v>1716</v>
      </c>
      <c r="T425" s="161" t="s">
        <v>1716</v>
      </c>
      <c r="U425" s="49"/>
      <c r="V425" s="52"/>
      <c r="W425" s="49" t="s">
        <v>45</v>
      </c>
      <c r="X425" s="140" t="s">
        <v>1063</v>
      </c>
      <c r="Y425" s="98" t="s">
        <v>1063</v>
      </c>
      <c r="Z425" s="98" t="s">
        <v>1063</v>
      </c>
      <c r="AA425" s="227">
        <v>874470.99</v>
      </c>
    </row>
    <row r="426" spans="1:27" ht="25.5" x14ac:dyDescent="0.2">
      <c r="A426" s="42" t="s">
        <v>1711</v>
      </c>
      <c r="B426" s="256" t="s">
        <v>213</v>
      </c>
      <c r="C426" s="258" t="str">
        <f t="shared" ca="1" si="6"/>
        <v/>
      </c>
      <c r="D426" s="247" t="s">
        <v>38</v>
      </c>
      <c r="E426" s="49" t="s">
        <v>843</v>
      </c>
      <c r="F426" s="49" t="s">
        <v>844</v>
      </c>
      <c r="G426" s="165" t="s">
        <v>1712</v>
      </c>
      <c r="H426" s="165" t="s">
        <v>1713</v>
      </c>
      <c r="I426" s="50"/>
      <c r="J426" s="49" t="s">
        <v>40</v>
      </c>
      <c r="K426" s="134">
        <v>42534</v>
      </c>
      <c r="L426" s="51" t="s">
        <v>193</v>
      </c>
      <c r="M426" s="51"/>
      <c r="N426" s="52" t="s">
        <v>45</v>
      </c>
      <c r="O426" s="49" t="s">
        <v>43</v>
      </c>
      <c r="P426" s="49" t="s">
        <v>1714</v>
      </c>
      <c r="Q426" s="136"/>
      <c r="R426" s="39" t="s">
        <v>1715</v>
      </c>
      <c r="S426" s="160"/>
      <c r="T426" s="161"/>
      <c r="U426" s="49"/>
      <c r="V426" s="52"/>
      <c r="W426" s="49" t="s">
        <v>45</v>
      </c>
      <c r="X426" s="140"/>
      <c r="Y426" s="98"/>
      <c r="Z426" s="98"/>
      <c r="AA426" s="227">
        <v>6290</v>
      </c>
    </row>
    <row r="427" spans="1:27" ht="38.25" x14ac:dyDescent="0.2">
      <c r="A427" s="42" t="s">
        <v>1727</v>
      </c>
      <c r="B427" s="256" t="s">
        <v>212</v>
      </c>
      <c r="C427" s="258" t="str">
        <f t="shared" ca="1" si="6"/>
        <v>Noir</v>
      </c>
      <c r="D427" s="248" t="s">
        <v>38</v>
      </c>
      <c r="E427" s="49" t="s">
        <v>843</v>
      </c>
      <c r="F427" s="49" t="s">
        <v>844</v>
      </c>
      <c r="G427" s="103" t="s">
        <v>1729</v>
      </c>
      <c r="H427" s="103" t="s">
        <v>1735</v>
      </c>
      <c r="I427" s="50" t="s">
        <v>1737</v>
      </c>
      <c r="J427" s="49" t="s">
        <v>49</v>
      </c>
      <c r="K427" s="134" t="s">
        <v>1063</v>
      </c>
      <c r="L427" s="51" t="s">
        <v>195</v>
      </c>
      <c r="M427" s="51" t="s">
        <v>1739</v>
      </c>
      <c r="N427" s="52" t="s">
        <v>45</v>
      </c>
      <c r="O427" s="50" t="s">
        <v>43</v>
      </c>
      <c r="P427" s="49" t="s">
        <v>70</v>
      </c>
      <c r="Q427" s="136">
        <v>42541</v>
      </c>
      <c r="R427" s="39" t="s">
        <v>187</v>
      </c>
      <c r="S427" s="160" t="s">
        <v>1759</v>
      </c>
      <c r="T427" s="161" t="s">
        <v>1759</v>
      </c>
      <c r="U427" s="49"/>
      <c r="V427" s="52"/>
      <c r="W427" s="49" t="s">
        <v>44</v>
      </c>
      <c r="X427" s="140" t="s">
        <v>1760</v>
      </c>
      <c r="Y427" s="98" t="s">
        <v>874</v>
      </c>
      <c r="Z427" s="98" t="s">
        <v>1339</v>
      </c>
      <c r="AA427" s="227" t="s">
        <v>1063</v>
      </c>
    </row>
    <row r="428" spans="1:27" ht="38.25" x14ac:dyDescent="0.2">
      <c r="A428" s="42" t="s">
        <v>1728</v>
      </c>
      <c r="B428" s="256" t="s">
        <v>212</v>
      </c>
      <c r="C428" s="258" t="str">
        <f t="shared" ca="1" si="6"/>
        <v>Noir</v>
      </c>
      <c r="D428" s="251" t="s">
        <v>38</v>
      </c>
      <c r="E428" s="49" t="s">
        <v>843</v>
      </c>
      <c r="F428" s="49" t="s">
        <v>844</v>
      </c>
      <c r="G428" s="103" t="s">
        <v>1904</v>
      </c>
      <c r="H428" s="103" t="s">
        <v>1736</v>
      </c>
      <c r="I428" s="50" t="s">
        <v>1738</v>
      </c>
      <c r="J428" s="49" t="s">
        <v>49</v>
      </c>
      <c r="K428" s="134" t="s">
        <v>1063</v>
      </c>
      <c r="L428" s="51" t="s">
        <v>195</v>
      </c>
      <c r="M428" s="51" t="s">
        <v>1739</v>
      </c>
      <c r="N428" s="52" t="s">
        <v>45</v>
      </c>
      <c r="O428" s="50" t="s">
        <v>43</v>
      </c>
      <c r="P428" s="49" t="s">
        <v>70</v>
      </c>
      <c r="Q428" s="136">
        <v>42536</v>
      </c>
      <c r="R428" s="39" t="s">
        <v>187</v>
      </c>
      <c r="S428" s="160" t="s">
        <v>1761</v>
      </c>
      <c r="T428" s="161" t="s">
        <v>1761</v>
      </c>
      <c r="U428" s="49"/>
      <c r="V428" s="52">
        <v>1</v>
      </c>
      <c r="W428" s="49" t="s">
        <v>44</v>
      </c>
      <c r="X428" s="140" t="s">
        <v>1762</v>
      </c>
      <c r="Y428" s="98" t="s">
        <v>874</v>
      </c>
      <c r="Z428" s="98" t="s">
        <v>1339</v>
      </c>
      <c r="AA428" s="227" t="s">
        <v>1063</v>
      </c>
    </row>
    <row r="429" spans="1:27" ht="51" x14ac:dyDescent="0.2">
      <c r="A429" s="42" t="s">
        <v>1742</v>
      </c>
      <c r="B429" s="256" t="s">
        <v>213</v>
      </c>
      <c r="C429" s="258" t="str">
        <f t="shared" ca="1" si="6"/>
        <v/>
      </c>
      <c r="D429" s="247" t="s">
        <v>38</v>
      </c>
      <c r="E429" s="49" t="s">
        <v>0</v>
      </c>
      <c r="F429" s="49" t="s">
        <v>31</v>
      </c>
      <c r="G429" s="165" t="s">
        <v>96</v>
      </c>
      <c r="H429" s="165" t="s">
        <v>1744</v>
      </c>
      <c r="I429" s="50"/>
      <c r="J429" s="49" t="s">
        <v>40</v>
      </c>
      <c r="K429" s="134">
        <v>42632</v>
      </c>
      <c r="L429" s="51" t="s">
        <v>193</v>
      </c>
      <c r="M429" s="51"/>
      <c r="N429" s="52" t="s">
        <v>45</v>
      </c>
      <c r="O429" s="49" t="s">
        <v>42</v>
      </c>
      <c r="P429" s="49" t="s">
        <v>51</v>
      </c>
      <c r="Q429" s="136"/>
      <c r="R429" s="39" t="s">
        <v>252</v>
      </c>
      <c r="S429" s="160"/>
      <c r="T429" s="161"/>
      <c r="U429" s="49"/>
      <c r="V429" s="52"/>
      <c r="W429" s="49" t="s">
        <v>45</v>
      </c>
      <c r="X429" s="140"/>
      <c r="Y429" s="98"/>
      <c r="Z429" s="98"/>
      <c r="AA429" s="227">
        <v>19436.86</v>
      </c>
    </row>
    <row r="430" spans="1:27" ht="51" x14ac:dyDescent="0.2">
      <c r="A430" s="42" t="s">
        <v>1745</v>
      </c>
      <c r="B430" s="256" t="s">
        <v>213</v>
      </c>
      <c r="C430" s="258" t="str">
        <f t="shared" ca="1" si="6"/>
        <v/>
      </c>
      <c r="D430" s="247" t="s">
        <v>38</v>
      </c>
      <c r="E430" s="49" t="s">
        <v>0</v>
      </c>
      <c r="F430" s="49" t="s">
        <v>31</v>
      </c>
      <c r="G430" s="165" t="s">
        <v>1674</v>
      </c>
      <c r="H430" s="165" t="s">
        <v>1746</v>
      </c>
      <c r="I430" s="50"/>
      <c r="J430" s="49" t="s">
        <v>40</v>
      </c>
      <c r="K430" s="134">
        <v>42562</v>
      </c>
      <c r="L430" s="51" t="s">
        <v>193</v>
      </c>
      <c r="M430" s="51"/>
      <c r="N430" s="52" t="s">
        <v>45</v>
      </c>
      <c r="O430" s="49" t="s">
        <v>43</v>
      </c>
      <c r="P430" s="49" t="s">
        <v>51</v>
      </c>
      <c r="Q430" s="136"/>
      <c r="R430" s="39"/>
      <c r="S430" s="160"/>
      <c r="T430" s="161"/>
      <c r="U430" s="49"/>
      <c r="V430" s="52"/>
      <c r="W430" s="49" t="s">
        <v>45</v>
      </c>
      <c r="X430" s="140" t="s">
        <v>1063</v>
      </c>
      <c r="Y430" s="98" t="s">
        <v>1063</v>
      </c>
      <c r="Z430" s="98" t="s">
        <v>1063</v>
      </c>
      <c r="AA430" s="227">
        <v>8447.36</v>
      </c>
    </row>
    <row r="431" spans="1:27" ht="51" x14ac:dyDescent="0.2">
      <c r="A431" s="42" t="s">
        <v>1750</v>
      </c>
      <c r="B431" s="256" t="s">
        <v>212</v>
      </c>
      <c r="C431" s="258" t="str">
        <f t="shared" ca="1" si="6"/>
        <v>Noir</v>
      </c>
      <c r="D431" s="247" t="s">
        <v>38</v>
      </c>
      <c r="E431" s="49" t="s">
        <v>843</v>
      </c>
      <c r="F431" s="49" t="s">
        <v>844</v>
      </c>
      <c r="G431" s="103" t="s">
        <v>1751</v>
      </c>
      <c r="H431" s="103" t="s">
        <v>104</v>
      </c>
      <c r="I431" s="50"/>
      <c r="J431" s="49" t="s">
        <v>49</v>
      </c>
      <c r="K431" s="134" t="s">
        <v>1063</v>
      </c>
      <c r="L431" s="51" t="s">
        <v>125</v>
      </c>
      <c r="M431" s="51" t="s">
        <v>1752</v>
      </c>
      <c r="N431" s="52" t="s">
        <v>45</v>
      </c>
      <c r="O431" s="49" t="s">
        <v>43</v>
      </c>
      <c r="P431" s="49" t="s">
        <v>112</v>
      </c>
      <c r="Q431" s="136">
        <v>42549</v>
      </c>
      <c r="R431" s="39" t="s">
        <v>187</v>
      </c>
      <c r="S431" s="160" t="s">
        <v>1778</v>
      </c>
      <c r="T431" s="161" t="s">
        <v>1778</v>
      </c>
      <c r="U431" s="49"/>
      <c r="V431" s="52"/>
      <c r="W431" s="49" t="s">
        <v>44</v>
      </c>
      <c r="X431" s="140" t="s">
        <v>1809</v>
      </c>
      <c r="Y431" s="98" t="s">
        <v>874</v>
      </c>
      <c r="Z431" s="98" t="s">
        <v>1339</v>
      </c>
      <c r="AA431" s="227" t="s">
        <v>1063</v>
      </c>
    </row>
    <row r="432" spans="1:27" ht="114.75" x14ac:dyDescent="0.2">
      <c r="A432" s="42" t="s">
        <v>1763</v>
      </c>
      <c r="B432" s="256" t="s">
        <v>212</v>
      </c>
      <c r="C432" s="258" t="str">
        <f t="shared" ca="1" si="6"/>
        <v>Noir</v>
      </c>
      <c r="D432" s="247" t="s">
        <v>34</v>
      </c>
      <c r="E432" s="49" t="s">
        <v>843</v>
      </c>
      <c r="F432" s="49" t="s">
        <v>844</v>
      </c>
      <c r="G432" s="103" t="s">
        <v>1764</v>
      </c>
      <c r="H432" s="103" t="s">
        <v>1765</v>
      </c>
      <c r="I432" s="50"/>
      <c r="J432" s="50" t="s">
        <v>273</v>
      </c>
      <c r="K432" s="134" t="s">
        <v>1063</v>
      </c>
      <c r="L432" s="51" t="s">
        <v>125</v>
      </c>
      <c r="M432" s="51" t="s">
        <v>1766</v>
      </c>
      <c r="N432" s="52" t="s">
        <v>45</v>
      </c>
      <c r="O432" s="49" t="s">
        <v>42</v>
      </c>
      <c r="P432" s="49" t="s">
        <v>1799</v>
      </c>
      <c r="Q432" s="136">
        <v>42571</v>
      </c>
      <c r="R432" s="39" t="s">
        <v>187</v>
      </c>
      <c r="S432" s="160" t="s">
        <v>1786</v>
      </c>
      <c r="T432" s="161" t="s">
        <v>1786</v>
      </c>
      <c r="U432" s="49"/>
      <c r="V432" s="52"/>
      <c r="W432" s="49" t="s">
        <v>44</v>
      </c>
      <c r="X432" s="140" t="s">
        <v>1810</v>
      </c>
      <c r="Y432" s="98" t="s">
        <v>874</v>
      </c>
      <c r="Z432" s="65" t="s">
        <v>2117</v>
      </c>
      <c r="AA432" s="227" t="s">
        <v>1063</v>
      </c>
    </row>
    <row r="433" spans="1:27" ht="38.25" x14ac:dyDescent="0.2">
      <c r="A433" s="42" t="s">
        <v>1768</v>
      </c>
      <c r="B433" s="256" t="s">
        <v>213</v>
      </c>
      <c r="C433" s="258" t="str">
        <f t="shared" ca="1" si="6"/>
        <v/>
      </c>
      <c r="D433" s="247" t="s">
        <v>35</v>
      </c>
      <c r="E433" s="49" t="s">
        <v>0</v>
      </c>
      <c r="F433" s="49" t="s">
        <v>31</v>
      </c>
      <c r="G433" s="49" t="s">
        <v>1910</v>
      </c>
      <c r="H433" s="50" t="s">
        <v>1767</v>
      </c>
      <c r="I433" s="50"/>
      <c r="J433" s="49" t="s">
        <v>40</v>
      </c>
      <c r="K433" s="134">
        <v>42660</v>
      </c>
      <c r="L433" s="51"/>
      <c r="M433" s="51"/>
      <c r="N433" s="52" t="s">
        <v>44</v>
      </c>
      <c r="O433" s="49" t="s">
        <v>42</v>
      </c>
      <c r="P433" s="49" t="s">
        <v>51</v>
      </c>
      <c r="Q433" s="136">
        <v>42564</v>
      </c>
      <c r="R433" s="39" t="s">
        <v>302</v>
      </c>
      <c r="S433" s="160" t="s">
        <v>1784</v>
      </c>
      <c r="T433" s="161" t="s">
        <v>1784</v>
      </c>
      <c r="U433" s="49"/>
      <c r="V433" s="52">
        <v>1</v>
      </c>
      <c r="W433" s="49" t="s">
        <v>45</v>
      </c>
      <c r="X433" s="140" t="s">
        <v>1063</v>
      </c>
      <c r="Y433" s="98" t="s">
        <v>1063</v>
      </c>
      <c r="Z433" s="98" t="s">
        <v>1063</v>
      </c>
      <c r="AA433" s="227">
        <v>195071.95</v>
      </c>
    </row>
    <row r="434" spans="1:27" ht="38.25" x14ac:dyDescent="0.2">
      <c r="A434" s="42" t="s">
        <v>1769</v>
      </c>
      <c r="B434" s="256" t="s">
        <v>213</v>
      </c>
      <c r="C434" s="258" t="str">
        <f t="shared" ca="1" si="6"/>
        <v/>
      </c>
      <c r="D434" s="249" t="s">
        <v>1815</v>
      </c>
      <c r="E434" s="49" t="s">
        <v>0</v>
      </c>
      <c r="F434" s="49" t="s">
        <v>31</v>
      </c>
      <c r="G434" s="50" t="s">
        <v>85</v>
      </c>
      <c r="H434" s="50" t="s">
        <v>1770</v>
      </c>
      <c r="I434" s="50"/>
      <c r="J434" s="49" t="s">
        <v>40</v>
      </c>
      <c r="K434" s="134" t="s">
        <v>1063</v>
      </c>
      <c r="L434" s="51"/>
      <c r="M434" s="51"/>
      <c r="N434" s="52" t="s">
        <v>44</v>
      </c>
      <c r="O434" s="49" t="s">
        <v>42</v>
      </c>
      <c r="P434" s="49" t="s">
        <v>51</v>
      </c>
      <c r="Q434" s="156" t="s">
        <v>1815</v>
      </c>
      <c r="R434" s="39" t="s">
        <v>302</v>
      </c>
      <c r="S434" s="160"/>
      <c r="T434" s="161"/>
      <c r="U434" s="49"/>
      <c r="V434" s="52"/>
      <c r="W434" s="49" t="s">
        <v>45</v>
      </c>
      <c r="X434" s="140" t="s">
        <v>1063</v>
      </c>
      <c r="Y434" s="98" t="s">
        <v>1063</v>
      </c>
      <c r="Z434" s="98" t="s">
        <v>1063</v>
      </c>
      <c r="AA434" s="227">
        <v>299947.59999999998</v>
      </c>
    </row>
    <row r="435" spans="1:27" ht="51" x14ac:dyDescent="0.2">
      <c r="A435" s="42" t="s">
        <v>1772</v>
      </c>
      <c r="B435" s="256" t="s">
        <v>213</v>
      </c>
      <c r="C435" s="258" t="str">
        <f t="shared" ca="1" si="6"/>
        <v/>
      </c>
      <c r="D435" s="247" t="s">
        <v>35</v>
      </c>
      <c r="E435" s="49" t="s">
        <v>0</v>
      </c>
      <c r="F435" s="49" t="s">
        <v>31</v>
      </c>
      <c r="G435" s="50" t="s">
        <v>1910</v>
      </c>
      <c r="H435" s="50" t="s">
        <v>1771</v>
      </c>
      <c r="I435" s="50"/>
      <c r="J435" s="49" t="s">
        <v>40</v>
      </c>
      <c r="K435" s="134">
        <v>42660</v>
      </c>
      <c r="L435" s="51"/>
      <c r="M435" s="51"/>
      <c r="N435" s="52" t="s">
        <v>44</v>
      </c>
      <c r="O435" s="49" t="s">
        <v>42</v>
      </c>
      <c r="P435" s="49" t="s">
        <v>51</v>
      </c>
      <c r="Q435" s="136">
        <v>42564</v>
      </c>
      <c r="R435" s="39" t="s">
        <v>302</v>
      </c>
      <c r="S435" s="160" t="s">
        <v>1784</v>
      </c>
      <c r="T435" s="161" t="s">
        <v>1784</v>
      </c>
      <c r="U435" s="49"/>
      <c r="V435" s="52">
        <v>1</v>
      </c>
      <c r="W435" s="49" t="s">
        <v>45</v>
      </c>
      <c r="X435" s="140" t="s">
        <v>1063</v>
      </c>
      <c r="Y435" s="98" t="s">
        <v>1063</v>
      </c>
      <c r="Z435" s="98" t="s">
        <v>1063</v>
      </c>
      <c r="AA435" s="227">
        <v>209583.5</v>
      </c>
    </row>
    <row r="436" spans="1:27" ht="38.25" x14ac:dyDescent="0.2">
      <c r="A436" s="42" t="s">
        <v>1773</v>
      </c>
      <c r="B436" s="256" t="s">
        <v>213</v>
      </c>
      <c r="C436" s="258" t="str">
        <f t="shared" ca="1" si="6"/>
        <v/>
      </c>
      <c r="D436" s="247" t="s">
        <v>34</v>
      </c>
      <c r="E436" s="49" t="s">
        <v>843</v>
      </c>
      <c r="F436" s="49" t="s">
        <v>844</v>
      </c>
      <c r="G436" s="165" t="s">
        <v>1912</v>
      </c>
      <c r="H436" s="50" t="s">
        <v>1775</v>
      </c>
      <c r="I436" s="50"/>
      <c r="J436" s="49" t="s">
        <v>40</v>
      </c>
      <c r="K436" s="134">
        <v>42660</v>
      </c>
      <c r="L436" s="51" t="s">
        <v>125</v>
      </c>
      <c r="M436" s="51" t="s">
        <v>1777</v>
      </c>
      <c r="N436" s="52" t="s">
        <v>44</v>
      </c>
      <c r="O436" s="49" t="s">
        <v>42</v>
      </c>
      <c r="P436" s="49" t="s">
        <v>1800</v>
      </c>
      <c r="Q436" s="136">
        <v>42557</v>
      </c>
      <c r="R436" s="39" t="s">
        <v>1063</v>
      </c>
      <c r="S436" s="160" t="s">
        <v>1686</v>
      </c>
      <c r="T436" s="161" t="s">
        <v>1686</v>
      </c>
      <c r="U436" s="49"/>
      <c r="V436" s="52">
        <v>1</v>
      </c>
      <c r="W436" s="49" t="s">
        <v>45</v>
      </c>
      <c r="X436" s="140" t="s">
        <v>1063</v>
      </c>
      <c r="Y436" s="98" t="s">
        <v>874</v>
      </c>
      <c r="Z436" s="98">
        <v>100000</v>
      </c>
      <c r="AA436" s="227" t="s">
        <v>1063</v>
      </c>
    </row>
    <row r="437" spans="1:27" ht="51" x14ac:dyDescent="0.2">
      <c r="A437" s="42" t="s">
        <v>1774</v>
      </c>
      <c r="B437" s="256" t="s">
        <v>213</v>
      </c>
      <c r="C437" s="258" t="str">
        <f t="shared" ca="1" si="6"/>
        <v/>
      </c>
      <c r="D437" s="247" t="s">
        <v>37</v>
      </c>
      <c r="E437" s="49" t="s">
        <v>843</v>
      </c>
      <c r="F437" s="49"/>
      <c r="G437" s="49" t="s">
        <v>1911</v>
      </c>
      <c r="H437" s="50" t="s">
        <v>1776</v>
      </c>
      <c r="I437" s="50"/>
      <c r="J437" s="49" t="s">
        <v>40</v>
      </c>
      <c r="K437" s="134">
        <v>42660</v>
      </c>
      <c r="L437" s="51" t="s">
        <v>125</v>
      </c>
      <c r="M437" s="51" t="s">
        <v>1777</v>
      </c>
      <c r="N437" s="52" t="s">
        <v>44</v>
      </c>
      <c r="O437" s="49" t="s">
        <v>42</v>
      </c>
      <c r="P437" s="49" t="s">
        <v>1800</v>
      </c>
      <c r="Q437" s="136">
        <v>42558</v>
      </c>
      <c r="R437" s="39" t="s">
        <v>1063</v>
      </c>
      <c r="S437" s="160" t="s">
        <v>1686</v>
      </c>
      <c r="T437" s="161" t="s">
        <v>1686</v>
      </c>
      <c r="U437" s="49"/>
      <c r="V437" s="52">
        <v>1</v>
      </c>
      <c r="W437" s="49" t="s">
        <v>45</v>
      </c>
      <c r="X437" s="140" t="s">
        <v>1063</v>
      </c>
      <c r="Y437" s="98" t="s">
        <v>874</v>
      </c>
      <c r="Z437" s="98">
        <v>500000</v>
      </c>
      <c r="AA437" s="227" t="s">
        <v>1063</v>
      </c>
    </row>
    <row r="438" spans="1:27" ht="38.25" x14ac:dyDescent="0.2">
      <c r="A438" s="42" t="s">
        <v>1779</v>
      </c>
      <c r="B438" s="256" t="s">
        <v>213</v>
      </c>
      <c r="C438" s="258" t="str">
        <f t="shared" ca="1" si="6"/>
        <v/>
      </c>
      <c r="D438" s="247" t="s">
        <v>37</v>
      </c>
      <c r="E438" s="49" t="s">
        <v>0</v>
      </c>
      <c r="F438" s="49" t="s">
        <v>29</v>
      </c>
      <c r="G438" s="49" t="s">
        <v>1780</v>
      </c>
      <c r="H438" s="50" t="s">
        <v>1781</v>
      </c>
      <c r="I438" s="50"/>
      <c r="J438" s="49" t="s">
        <v>40</v>
      </c>
      <c r="K438" s="134">
        <v>42660</v>
      </c>
      <c r="L438" s="51"/>
      <c r="M438" s="51"/>
      <c r="N438" s="52" t="s">
        <v>45</v>
      </c>
      <c r="O438" s="49" t="s">
        <v>42</v>
      </c>
      <c r="P438" s="49" t="s">
        <v>51</v>
      </c>
      <c r="Q438" s="136">
        <v>42577</v>
      </c>
      <c r="R438" s="39" t="s">
        <v>302</v>
      </c>
      <c r="S438" s="160" t="s">
        <v>1785</v>
      </c>
      <c r="T438" s="161" t="s">
        <v>1785</v>
      </c>
      <c r="U438" s="49"/>
      <c r="V438" s="52"/>
      <c r="W438" s="49" t="s">
        <v>45</v>
      </c>
      <c r="X438" s="140" t="s">
        <v>1063</v>
      </c>
      <c r="Y438" s="98" t="s">
        <v>1063</v>
      </c>
      <c r="Z438" s="98" t="s">
        <v>1063</v>
      </c>
      <c r="AA438" s="227">
        <v>259053.4</v>
      </c>
    </row>
    <row r="439" spans="1:27" ht="76.5" x14ac:dyDescent="0.2">
      <c r="A439" s="42" t="s">
        <v>1782</v>
      </c>
      <c r="B439" s="256" t="s">
        <v>213</v>
      </c>
      <c r="C439" s="258" t="str">
        <f t="shared" ca="1" si="6"/>
        <v/>
      </c>
      <c r="D439" s="247" t="s">
        <v>37</v>
      </c>
      <c r="E439" s="49" t="s">
        <v>0</v>
      </c>
      <c r="F439" s="49" t="s">
        <v>31</v>
      </c>
      <c r="G439" s="49" t="s">
        <v>353</v>
      </c>
      <c r="H439" s="50" t="s">
        <v>1783</v>
      </c>
      <c r="I439" s="50"/>
      <c r="J439" s="49" t="s">
        <v>40</v>
      </c>
      <c r="K439" s="134">
        <v>42660</v>
      </c>
      <c r="L439" s="51"/>
      <c r="M439" s="51"/>
      <c r="N439" s="52" t="s">
        <v>44</v>
      </c>
      <c r="O439" s="49" t="s">
        <v>42</v>
      </c>
      <c r="P439" s="49" t="s">
        <v>51</v>
      </c>
      <c r="Q439" s="136">
        <v>42579</v>
      </c>
      <c r="R439" s="39" t="s">
        <v>302</v>
      </c>
      <c r="S439" s="160" t="s">
        <v>1790</v>
      </c>
      <c r="T439" s="161" t="s">
        <v>1790</v>
      </c>
      <c r="U439" s="49"/>
      <c r="V439" s="52"/>
      <c r="W439" s="49" t="s">
        <v>45</v>
      </c>
      <c r="X439" s="140" t="s">
        <v>1063</v>
      </c>
      <c r="Y439" s="98" t="s">
        <v>1063</v>
      </c>
      <c r="Z439" s="98" t="s">
        <v>1063</v>
      </c>
      <c r="AA439" s="227">
        <v>218141</v>
      </c>
    </row>
    <row r="440" spans="1:27" ht="38.25" x14ac:dyDescent="0.2">
      <c r="A440" s="42" t="s">
        <v>1787</v>
      </c>
      <c r="B440" s="256" t="s">
        <v>213</v>
      </c>
      <c r="C440" s="258" t="str">
        <f t="shared" ca="1" si="6"/>
        <v/>
      </c>
      <c r="D440" s="247" t="s">
        <v>38</v>
      </c>
      <c r="E440" s="49" t="s">
        <v>0</v>
      </c>
      <c r="F440" s="49" t="s">
        <v>29</v>
      </c>
      <c r="G440" s="165" t="s">
        <v>1788</v>
      </c>
      <c r="H440" s="165" t="s">
        <v>1789</v>
      </c>
      <c r="I440" s="50"/>
      <c r="J440" s="49" t="s">
        <v>40</v>
      </c>
      <c r="K440" s="134">
        <v>42660</v>
      </c>
      <c r="L440" s="51"/>
      <c r="M440" s="51"/>
      <c r="N440" s="52" t="s">
        <v>45</v>
      </c>
      <c r="O440" s="49" t="s">
        <v>42</v>
      </c>
      <c r="P440" s="49" t="s">
        <v>51</v>
      </c>
      <c r="Q440" s="136">
        <v>42604</v>
      </c>
      <c r="R440" s="39" t="s">
        <v>642</v>
      </c>
      <c r="S440" s="160" t="s">
        <v>1803</v>
      </c>
      <c r="T440" s="161" t="s">
        <v>1803</v>
      </c>
      <c r="U440" s="49"/>
      <c r="V440" s="52"/>
      <c r="W440" s="49" t="s">
        <v>45</v>
      </c>
      <c r="X440" s="140" t="s">
        <v>1063</v>
      </c>
      <c r="Y440" s="98" t="s">
        <v>1063</v>
      </c>
      <c r="Z440" s="98" t="s">
        <v>1063</v>
      </c>
      <c r="AA440" s="227">
        <v>1360092</v>
      </c>
    </row>
    <row r="441" spans="1:27" ht="38.25" x14ac:dyDescent="0.2">
      <c r="A441" s="42" t="s">
        <v>1792</v>
      </c>
      <c r="B441" s="256" t="s">
        <v>213</v>
      </c>
      <c r="C441" s="258" t="str">
        <f t="shared" ca="1" si="6"/>
        <v/>
      </c>
      <c r="D441" s="247" t="s">
        <v>38</v>
      </c>
      <c r="E441" s="49" t="s">
        <v>0</v>
      </c>
      <c r="F441" s="49" t="s">
        <v>31</v>
      </c>
      <c r="G441" s="165" t="s">
        <v>353</v>
      </c>
      <c r="H441" s="165" t="s">
        <v>1791</v>
      </c>
      <c r="I441" s="50"/>
      <c r="J441" s="49" t="s">
        <v>40</v>
      </c>
      <c r="K441" s="134">
        <v>42660</v>
      </c>
      <c r="L441" s="51"/>
      <c r="M441" s="51"/>
      <c r="N441" s="52" t="s">
        <v>44</v>
      </c>
      <c r="O441" s="49" t="s">
        <v>42</v>
      </c>
      <c r="P441" s="49" t="s">
        <v>51</v>
      </c>
      <c r="Q441" s="136">
        <v>42600</v>
      </c>
      <c r="R441" s="39" t="s">
        <v>302</v>
      </c>
      <c r="S441" s="160" t="s">
        <v>1796</v>
      </c>
      <c r="T441" s="161" t="s">
        <v>1796</v>
      </c>
      <c r="U441" s="49"/>
      <c r="V441" s="52"/>
      <c r="W441" s="49" t="s">
        <v>45</v>
      </c>
      <c r="X441" s="140" t="s">
        <v>1063</v>
      </c>
      <c r="Y441" s="98" t="s">
        <v>1063</v>
      </c>
      <c r="Z441" s="98" t="s">
        <v>1063</v>
      </c>
      <c r="AA441" s="227">
        <v>598226</v>
      </c>
    </row>
    <row r="442" spans="1:27" ht="25.5" x14ac:dyDescent="0.2">
      <c r="A442" s="42" t="s">
        <v>1793</v>
      </c>
      <c r="B442" s="256" t="s">
        <v>213</v>
      </c>
      <c r="C442" s="258" t="str">
        <f t="shared" ca="1" si="6"/>
        <v/>
      </c>
      <c r="D442" s="247" t="s">
        <v>38</v>
      </c>
      <c r="E442" s="49" t="s">
        <v>843</v>
      </c>
      <c r="F442" s="49" t="s">
        <v>844</v>
      </c>
      <c r="G442" s="165" t="s">
        <v>1794</v>
      </c>
      <c r="H442" s="165" t="s">
        <v>1795</v>
      </c>
      <c r="I442" s="50"/>
      <c r="J442" s="49" t="s">
        <v>40</v>
      </c>
      <c r="K442" s="134">
        <v>42660</v>
      </c>
      <c r="L442" s="51" t="s">
        <v>193</v>
      </c>
      <c r="M442" s="51"/>
      <c r="N442" s="52" t="s">
        <v>45</v>
      </c>
      <c r="O442" s="49" t="s">
        <v>43</v>
      </c>
      <c r="P442" s="49" t="s">
        <v>118</v>
      </c>
      <c r="Q442" s="136"/>
      <c r="R442" s="39" t="s">
        <v>299</v>
      </c>
      <c r="S442" s="160"/>
      <c r="T442" s="161"/>
      <c r="U442" s="49"/>
      <c r="V442" s="52"/>
      <c r="W442" s="49" t="s">
        <v>45</v>
      </c>
      <c r="X442" s="140"/>
      <c r="Y442" s="98"/>
      <c r="Z442" s="98"/>
      <c r="AA442" s="227">
        <v>6405.36</v>
      </c>
    </row>
    <row r="443" spans="1:27" ht="38.25" x14ac:dyDescent="0.2">
      <c r="A443" s="42" t="s">
        <v>1801</v>
      </c>
      <c r="B443" s="256" t="s">
        <v>213</v>
      </c>
      <c r="C443" s="258" t="str">
        <f t="shared" ca="1" si="6"/>
        <v/>
      </c>
      <c r="D443" s="247" t="s">
        <v>37</v>
      </c>
      <c r="E443" s="49" t="s">
        <v>0</v>
      </c>
      <c r="F443" s="49" t="s">
        <v>29</v>
      </c>
      <c r="G443" s="49" t="s">
        <v>191</v>
      </c>
      <c r="H443" s="50" t="s">
        <v>1802</v>
      </c>
      <c r="I443" s="50"/>
      <c r="J443" s="49" t="s">
        <v>40</v>
      </c>
      <c r="K443" s="134">
        <v>42660</v>
      </c>
      <c r="L443" s="51" t="s">
        <v>193</v>
      </c>
      <c r="M443" s="51"/>
      <c r="N443" s="52" t="s">
        <v>45</v>
      </c>
      <c r="O443" s="49" t="s">
        <v>41</v>
      </c>
      <c r="P443" s="49" t="s">
        <v>51</v>
      </c>
      <c r="Q443" s="136"/>
      <c r="R443" s="39" t="s">
        <v>313</v>
      </c>
      <c r="S443" s="160"/>
      <c r="T443" s="161"/>
      <c r="U443" s="49"/>
      <c r="V443" s="52"/>
      <c r="W443" s="49" t="s">
        <v>45</v>
      </c>
      <c r="X443" s="140" t="s">
        <v>1063</v>
      </c>
      <c r="Y443" s="98" t="s">
        <v>1063</v>
      </c>
      <c r="Z443" s="98" t="s">
        <v>1063</v>
      </c>
      <c r="AA443" s="227">
        <v>8100</v>
      </c>
    </row>
    <row r="444" spans="1:27" ht="38.25" x14ac:dyDescent="0.2">
      <c r="A444" s="42" t="s">
        <v>1805</v>
      </c>
      <c r="B444" s="256" t="s">
        <v>212</v>
      </c>
      <c r="C444" s="258" t="str">
        <f t="shared" ca="1" si="6"/>
        <v>Noir</v>
      </c>
      <c r="D444" s="247" t="s">
        <v>38</v>
      </c>
      <c r="E444" s="49" t="s">
        <v>0</v>
      </c>
      <c r="F444" s="49" t="s">
        <v>29</v>
      </c>
      <c r="G444" s="103" t="s">
        <v>191</v>
      </c>
      <c r="H444" s="103" t="s">
        <v>1804</v>
      </c>
      <c r="I444" s="50"/>
      <c r="J444" s="49" t="s">
        <v>40</v>
      </c>
      <c r="K444" s="134">
        <v>42660</v>
      </c>
      <c r="L444" s="51" t="s">
        <v>193</v>
      </c>
      <c r="M444" s="51"/>
      <c r="N444" s="52" t="s">
        <v>45</v>
      </c>
      <c r="O444" s="49" t="s">
        <v>41</v>
      </c>
      <c r="P444" s="49" t="s">
        <v>51</v>
      </c>
      <c r="Q444" s="136"/>
      <c r="R444" s="39" t="s">
        <v>783</v>
      </c>
      <c r="S444" s="160"/>
      <c r="T444" s="161"/>
      <c r="U444" s="49"/>
      <c r="V444" s="52"/>
      <c r="W444" s="49" t="s">
        <v>45</v>
      </c>
      <c r="X444" s="140" t="s">
        <v>1063</v>
      </c>
      <c r="Y444" s="98" t="s">
        <v>1063</v>
      </c>
      <c r="Z444" s="98" t="s">
        <v>1063</v>
      </c>
      <c r="AA444" s="227">
        <v>16800</v>
      </c>
    </row>
    <row r="445" spans="1:27" ht="38.25" x14ac:dyDescent="0.2">
      <c r="A445" s="42" t="s">
        <v>1806</v>
      </c>
      <c r="B445" s="256" t="s">
        <v>212</v>
      </c>
      <c r="C445" s="258" t="str">
        <f t="shared" ca="1" si="6"/>
        <v>Noir</v>
      </c>
      <c r="D445" s="247" t="s">
        <v>34</v>
      </c>
      <c r="E445" s="49" t="s">
        <v>843</v>
      </c>
      <c r="F445" s="49" t="s">
        <v>844</v>
      </c>
      <c r="G445" s="103" t="s">
        <v>1168</v>
      </c>
      <c r="H445" s="103" t="s">
        <v>1807</v>
      </c>
      <c r="I445" s="50"/>
      <c r="J445" s="49" t="s">
        <v>49</v>
      </c>
      <c r="K445" s="134" t="s">
        <v>1063</v>
      </c>
      <c r="L445" s="51" t="s">
        <v>125</v>
      </c>
      <c r="M445" s="51"/>
      <c r="N445" s="52" t="s">
        <v>45</v>
      </c>
      <c r="O445" s="49" t="s">
        <v>43</v>
      </c>
      <c r="P445" s="49" t="s">
        <v>75</v>
      </c>
      <c r="Q445" s="136">
        <v>42653</v>
      </c>
      <c r="R445" s="39" t="s">
        <v>1808</v>
      </c>
      <c r="S445" s="160" t="s">
        <v>1824</v>
      </c>
      <c r="T445" s="161" t="s">
        <v>1824</v>
      </c>
      <c r="U445" s="49"/>
      <c r="V445" s="52"/>
      <c r="W445" s="49" t="s">
        <v>44</v>
      </c>
      <c r="X445" s="140" t="s">
        <v>1825</v>
      </c>
      <c r="Y445" s="98" t="s">
        <v>874</v>
      </c>
      <c r="Z445" s="98" t="s">
        <v>1339</v>
      </c>
      <c r="AA445" s="227" t="s">
        <v>1063</v>
      </c>
    </row>
    <row r="446" spans="1:27" ht="38.25" x14ac:dyDescent="0.2">
      <c r="A446" s="42" t="s">
        <v>1814</v>
      </c>
      <c r="B446" s="256" t="s">
        <v>213</v>
      </c>
      <c r="C446" s="258" t="str">
        <f t="shared" ca="1" si="6"/>
        <v/>
      </c>
      <c r="D446" s="247" t="s">
        <v>35</v>
      </c>
      <c r="E446" s="49" t="s">
        <v>0</v>
      </c>
      <c r="F446" s="49" t="s">
        <v>31</v>
      </c>
      <c r="G446" s="165" t="s">
        <v>1812</v>
      </c>
      <c r="H446" s="165" t="s">
        <v>1813</v>
      </c>
      <c r="I446" s="50"/>
      <c r="J446" s="49" t="s">
        <v>40</v>
      </c>
      <c r="K446" s="134">
        <v>42716</v>
      </c>
      <c r="L446" s="51"/>
      <c r="M446" s="51"/>
      <c r="N446" s="52" t="s">
        <v>44</v>
      </c>
      <c r="O446" s="49" t="s">
        <v>42</v>
      </c>
      <c r="P446" s="49" t="s">
        <v>51</v>
      </c>
      <c r="Q446" s="136">
        <v>42653</v>
      </c>
      <c r="R446" s="39" t="s">
        <v>302</v>
      </c>
      <c r="S446" s="160" t="s">
        <v>948</v>
      </c>
      <c r="T446" s="161" t="s">
        <v>948</v>
      </c>
      <c r="U446" s="49"/>
      <c r="V446" s="52">
        <v>1</v>
      </c>
      <c r="W446" s="49" t="s">
        <v>45</v>
      </c>
      <c r="X446" s="140" t="s">
        <v>1063</v>
      </c>
      <c r="Y446" s="98" t="s">
        <v>1063</v>
      </c>
      <c r="Z446" s="98" t="s">
        <v>1063</v>
      </c>
      <c r="AA446" s="227">
        <v>275108.09999999998</v>
      </c>
    </row>
    <row r="447" spans="1:27" ht="51" x14ac:dyDescent="0.2">
      <c r="A447" s="42" t="s">
        <v>1817</v>
      </c>
      <c r="B447" s="256" t="s">
        <v>213</v>
      </c>
      <c r="C447" s="258" t="str">
        <f t="shared" ca="1" si="6"/>
        <v/>
      </c>
      <c r="D447" s="247" t="s">
        <v>35</v>
      </c>
      <c r="E447" s="49" t="s">
        <v>0</v>
      </c>
      <c r="F447" s="49" t="s">
        <v>31</v>
      </c>
      <c r="G447" s="165" t="s">
        <v>1816</v>
      </c>
      <c r="H447" s="165" t="s">
        <v>1818</v>
      </c>
      <c r="I447" s="50"/>
      <c r="J447" s="49" t="s">
        <v>40</v>
      </c>
      <c r="K447" s="134">
        <v>42716</v>
      </c>
      <c r="L447" s="51"/>
      <c r="M447" s="51"/>
      <c r="N447" s="52" t="s">
        <v>44</v>
      </c>
      <c r="O447" s="49" t="s">
        <v>42</v>
      </c>
      <c r="P447" s="49" t="s">
        <v>51</v>
      </c>
      <c r="Q447" s="136">
        <v>42664</v>
      </c>
      <c r="R447" s="39" t="s">
        <v>302</v>
      </c>
      <c r="S447" s="160" t="s">
        <v>1823</v>
      </c>
      <c r="T447" s="161" t="s">
        <v>1823</v>
      </c>
      <c r="U447" s="49"/>
      <c r="V447" s="52">
        <v>1</v>
      </c>
      <c r="W447" s="49" t="s">
        <v>45</v>
      </c>
      <c r="X447" s="140" t="s">
        <v>1063</v>
      </c>
      <c r="Y447" s="98" t="s">
        <v>1063</v>
      </c>
      <c r="Z447" s="98" t="s">
        <v>1063</v>
      </c>
      <c r="AA447" s="227">
        <v>236154</v>
      </c>
    </row>
    <row r="448" spans="1:27" ht="38.25" x14ac:dyDescent="0.2">
      <c r="A448" s="42" t="s">
        <v>1819</v>
      </c>
      <c r="B448" s="256" t="s">
        <v>213</v>
      </c>
      <c r="C448" s="258" t="str">
        <f t="shared" ca="1" si="6"/>
        <v/>
      </c>
      <c r="D448" s="247" t="s">
        <v>38</v>
      </c>
      <c r="E448" s="49" t="s">
        <v>843</v>
      </c>
      <c r="F448" s="49" t="s">
        <v>844</v>
      </c>
      <c r="G448" s="165" t="s">
        <v>1820</v>
      </c>
      <c r="H448" s="165" t="s">
        <v>1822</v>
      </c>
      <c r="I448" s="50"/>
      <c r="J448" s="49" t="s">
        <v>40</v>
      </c>
      <c r="K448" s="134">
        <v>42716</v>
      </c>
      <c r="L448" s="51" t="s">
        <v>193</v>
      </c>
      <c r="M448" s="51"/>
      <c r="N448" s="52" t="s">
        <v>45</v>
      </c>
      <c r="O448" s="49" t="s">
        <v>43</v>
      </c>
      <c r="P448" s="49" t="s">
        <v>1821</v>
      </c>
      <c r="Q448" s="136"/>
      <c r="R448" s="39" t="s">
        <v>527</v>
      </c>
      <c r="S448" s="160"/>
      <c r="T448" s="161"/>
      <c r="U448" s="49"/>
      <c r="V448" s="52"/>
      <c r="W448" s="49" t="s">
        <v>45</v>
      </c>
      <c r="X448" s="140" t="s">
        <v>1063</v>
      </c>
      <c r="Y448" s="98" t="s">
        <v>1063</v>
      </c>
      <c r="Z448" s="98" t="s">
        <v>1063</v>
      </c>
      <c r="AA448" s="227">
        <v>9240</v>
      </c>
    </row>
    <row r="449" spans="1:27" ht="51" x14ac:dyDescent="0.2">
      <c r="A449" s="42" t="s">
        <v>1826</v>
      </c>
      <c r="B449" s="256" t="s">
        <v>213</v>
      </c>
      <c r="C449" s="258" t="str">
        <f t="shared" ca="1" si="6"/>
        <v/>
      </c>
      <c r="D449" s="247" t="s">
        <v>35</v>
      </c>
      <c r="E449" s="49" t="s">
        <v>0</v>
      </c>
      <c r="F449" s="49" t="s">
        <v>28</v>
      </c>
      <c r="G449" s="165" t="s">
        <v>1827</v>
      </c>
      <c r="H449" s="165" t="s">
        <v>1828</v>
      </c>
      <c r="I449" s="50"/>
      <c r="J449" s="5" t="s">
        <v>273</v>
      </c>
      <c r="K449" s="134" t="s">
        <v>1063</v>
      </c>
      <c r="L449" s="51"/>
      <c r="M449" s="51"/>
      <c r="N449" s="52" t="s">
        <v>45</v>
      </c>
      <c r="O449" s="49" t="s">
        <v>42</v>
      </c>
      <c r="P449" s="49" t="s">
        <v>51</v>
      </c>
      <c r="Q449" s="136">
        <v>42702</v>
      </c>
      <c r="R449" s="39" t="s">
        <v>302</v>
      </c>
      <c r="S449" s="160" t="s">
        <v>1842</v>
      </c>
      <c r="T449" s="161" t="s">
        <v>1842</v>
      </c>
      <c r="U449" s="49"/>
      <c r="V449" s="52"/>
      <c r="W449" s="49" t="s">
        <v>45</v>
      </c>
      <c r="X449" s="140" t="s">
        <v>1063</v>
      </c>
      <c r="Y449" s="98" t="s">
        <v>1063</v>
      </c>
      <c r="Z449" s="98" t="s">
        <v>1063</v>
      </c>
      <c r="AA449" s="227">
        <v>189500</v>
      </c>
    </row>
    <row r="450" spans="1:27" ht="38.25" x14ac:dyDescent="0.2">
      <c r="A450" s="42" t="s">
        <v>1829</v>
      </c>
      <c r="B450" s="256" t="s">
        <v>213</v>
      </c>
      <c r="C450" s="258" t="str">
        <f t="shared" ca="1" si="6"/>
        <v/>
      </c>
      <c r="D450" s="247" t="s">
        <v>35</v>
      </c>
      <c r="E450" s="49" t="s">
        <v>0</v>
      </c>
      <c r="F450" s="49" t="s">
        <v>28</v>
      </c>
      <c r="G450" s="165" t="s">
        <v>1913</v>
      </c>
      <c r="H450" s="165" t="s">
        <v>1830</v>
      </c>
      <c r="I450" s="50"/>
      <c r="J450" s="49" t="s">
        <v>49</v>
      </c>
      <c r="K450" s="134" t="s">
        <v>1063</v>
      </c>
      <c r="L450" s="51"/>
      <c r="M450" s="51"/>
      <c r="N450" s="52" t="s">
        <v>45</v>
      </c>
      <c r="O450" s="49" t="s">
        <v>42</v>
      </c>
      <c r="P450" s="49" t="s">
        <v>51</v>
      </c>
      <c r="Q450" s="136">
        <v>42702</v>
      </c>
      <c r="R450" s="39" t="s">
        <v>1831</v>
      </c>
      <c r="S450" s="160" t="s">
        <v>1838</v>
      </c>
      <c r="T450" s="161" t="s">
        <v>1838</v>
      </c>
      <c r="U450" s="49"/>
      <c r="V450" s="52">
        <v>1</v>
      </c>
      <c r="W450" s="49" t="s">
        <v>45</v>
      </c>
      <c r="X450" s="140" t="s">
        <v>1063</v>
      </c>
      <c r="Y450" s="98" t="s">
        <v>1063</v>
      </c>
      <c r="Z450" s="98" t="s">
        <v>1063</v>
      </c>
      <c r="AA450" s="227">
        <v>7119225.3499999996</v>
      </c>
    </row>
    <row r="451" spans="1:27" ht="153" x14ac:dyDescent="0.2">
      <c r="A451" s="42" t="s">
        <v>1833</v>
      </c>
      <c r="B451" s="256" t="s">
        <v>212</v>
      </c>
      <c r="C451" s="258" t="str">
        <f t="shared" ca="1" si="6"/>
        <v>Noir</v>
      </c>
      <c r="D451" s="250" t="s">
        <v>38</v>
      </c>
      <c r="E451" s="49" t="s">
        <v>843</v>
      </c>
      <c r="F451" s="49" t="s">
        <v>844</v>
      </c>
      <c r="G451" s="103" t="s">
        <v>1834</v>
      </c>
      <c r="H451" s="103" t="s">
        <v>1835</v>
      </c>
      <c r="I451" s="50"/>
      <c r="J451" s="49" t="s">
        <v>40</v>
      </c>
      <c r="K451" s="134">
        <v>42765</v>
      </c>
      <c r="L451" s="51" t="s">
        <v>125</v>
      </c>
      <c r="M451" s="51"/>
      <c r="N451" s="52" t="s">
        <v>45</v>
      </c>
      <c r="O451" s="49" t="s">
        <v>42</v>
      </c>
      <c r="P451" s="49" t="s">
        <v>1836</v>
      </c>
      <c r="Q451" s="136">
        <v>42699</v>
      </c>
      <c r="R451" s="39" t="s">
        <v>261</v>
      </c>
      <c r="S451" s="160" t="s">
        <v>3067</v>
      </c>
      <c r="T451" s="161" t="s">
        <v>3226</v>
      </c>
      <c r="U451" s="49"/>
      <c r="V451" s="52">
        <v>1</v>
      </c>
      <c r="W451" s="49" t="s">
        <v>44</v>
      </c>
      <c r="X451" s="140" t="s">
        <v>1846</v>
      </c>
      <c r="Y451" s="98" t="s">
        <v>1063</v>
      </c>
      <c r="Z451" s="149" t="s">
        <v>2394</v>
      </c>
      <c r="AA451" s="231" t="s">
        <v>1063</v>
      </c>
    </row>
    <row r="452" spans="1:27" ht="51" x14ac:dyDescent="0.2">
      <c r="A452" s="42" t="s">
        <v>1837</v>
      </c>
      <c r="B452" s="256" t="s">
        <v>213</v>
      </c>
      <c r="C452" s="258" t="str">
        <f t="shared" ref="C452:C515" ca="1" si="7">IF(B452="E",IF(ISERROR(DATEDIF(TODAY(),T452,"d")),"Noir",IF(DATEDIF(TODAY(),T452,"d")&lt;31,"Rouge",IF(DATEDIF(TODAY(),T452,"d")&lt;90, "Orange",IF(DATEDIF(TODAY(),T452,"d")&lt;180,"Vert","")))),"")</f>
        <v/>
      </c>
      <c r="D452" s="247" t="s">
        <v>38</v>
      </c>
      <c r="E452" s="49" t="s">
        <v>672</v>
      </c>
      <c r="F452" s="49"/>
      <c r="G452" s="165" t="s">
        <v>293</v>
      </c>
      <c r="H452" s="165" t="s">
        <v>1883</v>
      </c>
      <c r="I452" s="50"/>
      <c r="J452" s="49" t="s">
        <v>40</v>
      </c>
      <c r="K452" s="134">
        <v>42765</v>
      </c>
      <c r="L452" s="51" t="s">
        <v>193</v>
      </c>
      <c r="M452" s="51"/>
      <c r="N452" s="52" t="s">
        <v>45</v>
      </c>
      <c r="O452" s="49" t="s">
        <v>42</v>
      </c>
      <c r="P452" s="49" t="s">
        <v>1821</v>
      </c>
      <c r="Q452" s="136"/>
      <c r="R452" s="39" t="s">
        <v>527</v>
      </c>
      <c r="S452" s="160"/>
      <c r="T452" s="161"/>
      <c r="U452" s="49"/>
      <c r="V452" s="52"/>
      <c r="W452" s="49" t="s">
        <v>45</v>
      </c>
      <c r="X452" s="140" t="s">
        <v>1063</v>
      </c>
      <c r="Y452" s="98" t="s">
        <v>1063</v>
      </c>
      <c r="Z452" s="98" t="s">
        <v>1063</v>
      </c>
      <c r="AA452" s="231">
        <v>6584.6</v>
      </c>
    </row>
    <row r="453" spans="1:27" ht="25.5" x14ac:dyDescent="0.2">
      <c r="A453" s="42" t="s">
        <v>1839</v>
      </c>
      <c r="B453" s="256" t="s">
        <v>213</v>
      </c>
      <c r="C453" s="258" t="str">
        <f t="shared" ca="1" si="7"/>
        <v/>
      </c>
      <c r="D453" s="247" t="s">
        <v>37</v>
      </c>
      <c r="E453" s="49" t="s">
        <v>672</v>
      </c>
      <c r="F453" s="49"/>
      <c r="G453" s="49" t="s">
        <v>1840</v>
      </c>
      <c r="H453" s="50" t="s">
        <v>1841</v>
      </c>
      <c r="I453" s="50"/>
      <c r="J453" s="49" t="s">
        <v>40</v>
      </c>
      <c r="K453" s="134">
        <v>42765</v>
      </c>
      <c r="L453" s="51" t="s">
        <v>193</v>
      </c>
      <c r="M453" s="51"/>
      <c r="N453" s="52" t="s">
        <v>45</v>
      </c>
      <c r="O453" s="49" t="s">
        <v>43</v>
      </c>
      <c r="P453" s="49" t="s">
        <v>1207</v>
      </c>
      <c r="Q453" s="136"/>
      <c r="R453" s="39" t="s">
        <v>542</v>
      </c>
      <c r="S453" s="160"/>
      <c r="T453" s="161"/>
      <c r="U453" s="49"/>
      <c r="V453" s="52"/>
      <c r="W453" s="49" t="s">
        <v>45</v>
      </c>
      <c r="X453" s="140" t="s">
        <v>1063</v>
      </c>
      <c r="Y453" s="98" t="s">
        <v>1063</v>
      </c>
      <c r="Z453" s="98" t="s">
        <v>1063</v>
      </c>
      <c r="AA453" s="231">
        <v>6200</v>
      </c>
    </row>
    <row r="454" spans="1:27" ht="63.75" x14ac:dyDescent="0.2">
      <c r="A454" s="42" t="s">
        <v>1847</v>
      </c>
      <c r="B454" s="256" t="s">
        <v>212</v>
      </c>
      <c r="C454" s="258" t="str">
        <f t="shared" ca="1" si="7"/>
        <v>Noir</v>
      </c>
      <c r="D454" s="247"/>
      <c r="E454" s="49"/>
      <c r="F454" s="49"/>
      <c r="G454" s="103" t="s">
        <v>1848</v>
      </c>
      <c r="H454" s="103" t="s">
        <v>1849</v>
      </c>
      <c r="I454" s="50"/>
      <c r="J454" s="49" t="s">
        <v>49</v>
      </c>
      <c r="K454" s="134" t="s">
        <v>1063</v>
      </c>
      <c r="L454" s="51"/>
      <c r="M454" s="51"/>
      <c r="N454" s="52" t="s">
        <v>45</v>
      </c>
      <c r="O454" s="49" t="s">
        <v>42</v>
      </c>
      <c r="P454" s="49" t="s">
        <v>51</v>
      </c>
      <c r="Q454" s="136"/>
      <c r="R454" s="39"/>
      <c r="S454" s="160"/>
      <c r="T454" s="161"/>
      <c r="U454" s="49"/>
      <c r="V454" s="52"/>
      <c r="W454" s="49"/>
      <c r="X454" s="140"/>
      <c r="Y454" s="98" t="s">
        <v>1063</v>
      </c>
      <c r="Z454" s="98">
        <v>100000000</v>
      </c>
      <c r="AA454" s="231"/>
    </row>
    <row r="455" spans="1:27" ht="51" x14ac:dyDescent="0.2">
      <c r="A455" s="42" t="s">
        <v>1843</v>
      </c>
      <c r="B455" s="256" t="s">
        <v>213</v>
      </c>
      <c r="C455" s="258" t="str">
        <f t="shared" ca="1" si="7"/>
        <v/>
      </c>
      <c r="D455" s="247" t="s">
        <v>38</v>
      </c>
      <c r="E455" s="49" t="s">
        <v>0</v>
      </c>
      <c r="F455" s="49" t="s">
        <v>31</v>
      </c>
      <c r="G455" s="165" t="s">
        <v>1844</v>
      </c>
      <c r="H455" s="165" t="s">
        <v>1845</v>
      </c>
      <c r="I455" s="50"/>
      <c r="J455" s="49" t="s">
        <v>40</v>
      </c>
      <c r="K455" s="134" t="s">
        <v>1946</v>
      </c>
      <c r="L455" s="51" t="s">
        <v>193</v>
      </c>
      <c r="M455" s="51"/>
      <c r="N455" s="52" t="s">
        <v>45</v>
      </c>
      <c r="O455" s="49" t="s">
        <v>42</v>
      </c>
      <c r="P455" s="49" t="s">
        <v>51</v>
      </c>
      <c r="Q455" s="136"/>
      <c r="R455" s="39" t="s">
        <v>527</v>
      </c>
      <c r="S455" s="160"/>
      <c r="T455" s="161"/>
      <c r="U455" s="49"/>
      <c r="V455" s="52"/>
      <c r="W455" s="49" t="s">
        <v>45</v>
      </c>
      <c r="X455" s="140" t="s">
        <v>1063</v>
      </c>
      <c r="Y455" s="98" t="s">
        <v>1063</v>
      </c>
      <c r="Z455" s="98" t="s">
        <v>1063</v>
      </c>
      <c r="AA455" s="231">
        <v>13000</v>
      </c>
    </row>
    <row r="456" spans="1:27" ht="38.25" x14ac:dyDescent="0.2">
      <c r="A456" s="42" t="s">
        <v>1850</v>
      </c>
      <c r="B456" s="256" t="s">
        <v>212</v>
      </c>
      <c r="C456" s="258" t="str">
        <f t="shared" ca="1" si="7"/>
        <v>Noir</v>
      </c>
      <c r="D456" s="247" t="s">
        <v>34</v>
      </c>
      <c r="E456" s="49" t="s">
        <v>843</v>
      </c>
      <c r="F456" s="49" t="s">
        <v>844</v>
      </c>
      <c r="G456" s="103" t="s">
        <v>1851</v>
      </c>
      <c r="H456" s="103" t="s">
        <v>1852</v>
      </c>
      <c r="I456" s="50"/>
      <c r="J456" s="49" t="s">
        <v>49</v>
      </c>
      <c r="K456" s="134" t="s">
        <v>1063</v>
      </c>
      <c r="L456" s="51" t="s">
        <v>125</v>
      </c>
      <c r="M456" s="51" t="s">
        <v>1853</v>
      </c>
      <c r="N456" s="52" t="s">
        <v>45</v>
      </c>
      <c r="O456" s="49" t="s">
        <v>43</v>
      </c>
      <c r="P456" s="49" t="s">
        <v>75</v>
      </c>
      <c r="Q456" s="136">
        <v>42759</v>
      </c>
      <c r="R456" s="39" t="s">
        <v>187</v>
      </c>
      <c r="S456" s="160" t="s">
        <v>1947</v>
      </c>
      <c r="T456" s="161" t="s">
        <v>1947</v>
      </c>
      <c r="U456" s="49"/>
      <c r="V456" s="52"/>
      <c r="W456" s="49" t="s">
        <v>44</v>
      </c>
      <c r="X456" s="140" t="s">
        <v>1948</v>
      </c>
      <c r="Y456" s="98" t="s">
        <v>1854</v>
      </c>
      <c r="Z456" s="98" t="s">
        <v>1339</v>
      </c>
      <c r="AA456" s="231" t="s">
        <v>1063</v>
      </c>
    </row>
    <row r="457" spans="1:27" ht="51" x14ac:dyDescent="0.2">
      <c r="A457" s="42" t="s">
        <v>1856</v>
      </c>
      <c r="B457" s="256" t="s">
        <v>212</v>
      </c>
      <c r="C457" s="258" t="str">
        <f t="shared" ca="1" si="7"/>
        <v>Noir</v>
      </c>
      <c r="D457" s="247" t="s">
        <v>36</v>
      </c>
      <c r="E457" s="49" t="s">
        <v>843</v>
      </c>
      <c r="F457" s="49" t="s">
        <v>844</v>
      </c>
      <c r="G457" s="103" t="s">
        <v>1861</v>
      </c>
      <c r="H457" s="103" t="s">
        <v>1862</v>
      </c>
      <c r="I457" s="50" t="s">
        <v>1867</v>
      </c>
      <c r="J457" s="49" t="s">
        <v>49</v>
      </c>
      <c r="K457" s="134" t="s">
        <v>1063</v>
      </c>
      <c r="L457" s="51" t="s">
        <v>195</v>
      </c>
      <c r="M457" s="51" t="s">
        <v>1872</v>
      </c>
      <c r="N457" s="52" t="s">
        <v>45</v>
      </c>
      <c r="O457" s="49" t="s">
        <v>42</v>
      </c>
      <c r="P457" s="49" t="s">
        <v>1800</v>
      </c>
      <c r="Q457" s="136">
        <v>42746</v>
      </c>
      <c r="R457" s="39" t="s">
        <v>187</v>
      </c>
      <c r="S457" s="160" t="s">
        <v>1949</v>
      </c>
      <c r="T457" s="161" t="s">
        <v>1949</v>
      </c>
      <c r="U457" s="49"/>
      <c r="V457" s="52"/>
      <c r="W457" s="49" t="s">
        <v>44</v>
      </c>
      <c r="X457" s="140" t="s">
        <v>1950</v>
      </c>
      <c r="Y457" s="98" t="s">
        <v>874</v>
      </c>
      <c r="Z457" s="98" t="s">
        <v>1339</v>
      </c>
      <c r="AA457" s="231" t="s">
        <v>1063</v>
      </c>
    </row>
    <row r="458" spans="1:27" ht="51" x14ac:dyDescent="0.2">
      <c r="A458" s="42" t="s">
        <v>1857</v>
      </c>
      <c r="B458" s="256" t="s">
        <v>212</v>
      </c>
      <c r="C458" s="258" t="str">
        <f t="shared" ca="1" si="7"/>
        <v>Noir</v>
      </c>
      <c r="D458" s="247" t="s">
        <v>38</v>
      </c>
      <c r="E458" s="49" t="s">
        <v>843</v>
      </c>
      <c r="F458" s="49" t="s">
        <v>844</v>
      </c>
      <c r="G458" s="103" t="s">
        <v>1874</v>
      </c>
      <c r="H458" s="103" t="s">
        <v>1863</v>
      </c>
      <c r="I458" s="50" t="s">
        <v>1868</v>
      </c>
      <c r="J458" s="49" t="s">
        <v>49</v>
      </c>
      <c r="K458" s="134" t="s">
        <v>1063</v>
      </c>
      <c r="L458" s="51" t="s">
        <v>195</v>
      </c>
      <c r="M458" s="51" t="s">
        <v>1872</v>
      </c>
      <c r="N458" s="52" t="s">
        <v>45</v>
      </c>
      <c r="O458" s="49" t="s">
        <v>42</v>
      </c>
      <c r="P458" s="49" t="s">
        <v>1800</v>
      </c>
      <c r="Q458" s="136">
        <v>42746</v>
      </c>
      <c r="R458" s="39" t="s">
        <v>187</v>
      </c>
      <c r="S458" s="160" t="s">
        <v>1949</v>
      </c>
      <c r="T458" s="161" t="s">
        <v>1949</v>
      </c>
      <c r="U458" s="49"/>
      <c r="V458" s="52"/>
      <c r="W458" s="49" t="s">
        <v>44</v>
      </c>
      <c r="X458" s="140" t="s">
        <v>1950</v>
      </c>
      <c r="Y458" s="98" t="s">
        <v>874</v>
      </c>
      <c r="Z458" s="98" t="s">
        <v>1339</v>
      </c>
      <c r="AA458" s="231" t="s">
        <v>1063</v>
      </c>
    </row>
    <row r="459" spans="1:27" ht="51" x14ac:dyDescent="0.2">
      <c r="A459" s="42" t="s">
        <v>1858</v>
      </c>
      <c r="B459" s="256" t="s">
        <v>212</v>
      </c>
      <c r="C459" s="258" t="str">
        <f t="shared" ca="1" si="7"/>
        <v>Noir</v>
      </c>
      <c r="D459" s="248" t="s">
        <v>34</v>
      </c>
      <c r="E459" s="49" t="s">
        <v>843</v>
      </c>
      <c r="F459" s="49" t="s">
        <v>844</v>
      </c>
      <c r="G459" s="103" t="s">
        <v>1861</v>
      </c>
      <c r="H459" s="103" t="s">
        <v>1864</v>
      </c>
      <c r="I459" s="50" t="s">
        <v>1869</v>
      </c>
      <c r="J459" s="49" t="s">
        <v>49</v>
      </c>
      <c r="K459" s="134" t="s">
        <v>1063</v>
      </c>
      <c r="L459" s="51" t="s">
        <v>195</v>
      </c>
      <c r="M459" s="51" t="s">
        <v>1872</v>
      </c>
      <c r="N459" s="52" t="s">
        <v>45</v>
      </c>
      <c r="O459" s="49" t="s">
        <v>42</v>
      </c>
      <c r="P459" s="49" t="s">
        <v>1800</v>
      </c>
      <c r="Q459" s="136">
        <v>42746</v>
      </c>
      <c r="R459" s="39" t="s">
        <v>187</v>
      </c>
      <c r="S459" s="160" t="s">
        <v>1949</v>
      </c>
      <c r="T459" s="161" t="s">
        <v>1949</v>
      </c>
      <c r="U459" s="49"/>
      <c r="V459" s="52"/>
      <c r="W459" s="49" t="s">
        <v>44</v>
      </c>
      <c r="X459" s="140" t="s">
        <v>1950</v>
      </c>
      <c r="Y459" s="98" t="s">
        <v>874</v>
      </c>
      <c r="Z459" s="98" t="s">
        <v>1339</v>
      </c>
      <c r="AA459" s="231" t="s">
        <v>1063</v>
      </c>
    </row>
    <row r="460" spans="1:27" ht="51" x14ac:dyDescent="0.2">
      <c r="A460" s="42" t="s">
        <v>1859</v>
      </c>
      <c r="B460" s="256" t="s">
        <v>212</v>
      </c>
      <c r="C460" s="258" t="str">
        <f t="shared" ca="1" si="7"/>
        <v>Noir</v>
      </c>
      <c r="D460" s="250" t="s">
        <v>38</v>
      </c>
      <c r="E460" s="49" t="s">
        <v>843</v>
      </c>
      <c r="F460" s="49" t="s">
        <v>844</v>
      </c>
      <c r="G460" s="49" t="s">
        <v>1874</v>
      </c>
      <c r="H460" s="50" t="s">
        <v>1865</v>
      </c>
      <c r="I460" s="50" t="s">
        <v>1870</v>
      </c>
      <c r="J460" s="49" t="s">
        <v>49</v>
      </c>
      <c r="K460" s="134" t="s">
        <v>1063</v>
      </c>
      <c r="L460" s="51" t="s">
        <v>195</v>
      </c>
      <c r="M460" s="51" t="s">
        <v>1872</v>
      </c>
      <c r="N460" s="52" t="s">
        <v>45</v>
      </c>
      <c r="O460" s="49" t="s">
        <v>42</v>
      </c>
      <c r="P460" s="49" t="s">
        <v>1800</v>
      </c>
      <c r="Q460" s="136">
        <v>42746</v>
      </c>
      <c r="R460" s="39" t="s">
        <v>187</v>
      </c>
      <c r="S460" s="160" t="s">
        <v>1949</v>
      </c>
      <c r="T460" s="161" t="s">
        <v>1949</v>
      </c>
      <c r="U460" s="49"/>
      <c r="V460" s="52"/>
      <c r="W460" s="49" t="s">
        <v>44</v>
      </c>
      <c r="X460" s="140" t="s">
        <v>1950</v>
      </c>
      <c r="Y460" s="98" t="s">
        <v>874</v>
      </c>
      <c r="Z460" s="98" t="s">
        <v>1339</v>
      </c>
      <c r="AA460" s="231" t="s">
        <v>1063</v>
      </c>
    </row>
    <row r="461" spans="1:27" ht="51" x14ac:dyDescent="0.2">
      <c r="A461" s="42" t="s">
        <v>1860</v>
      </c>
      <c r="B461" s="256" t="s">
        <v>212</v>
      </c>
      <c r="C461" s="258" t="str">
        <f t="shared" ca="1" si="7"/>
        <v>Noir</v>
      </c>
      <c r="D461" s="247" t="s">
        <v>3100</v>
      </c>
      <c r="E461" s="49" t="s">
        <v>843</v>
      </c>
      <c r="F461" s="49" t="s">
        <v>844</v>
      </c>
      <c r="G461" s="49" t="s">
        <v>1874</v>
      </c>
      <c r="H461" s="50" t="s">
        <v>1866</v>
      </c>
      <c r="I461" s="50" t="s">
        <v>1871</v>
      </c>
      <c r="J461" s="49" t="s">
        <v>49</v>
      </c>
      <c r="K461" s="134" t="s">
        <v>1063</v>
      </c>
      <c r="L461" s="51" t="s">
        <v>195</v>
      </c>
      <c r="M461" s="51" t="s">
        <v>1872</v>
      </c>
      <c r="N461" s="52" t="s">
        <v>45</v>
      </c>
      <c r="O461" s="49" t="s">
        <v>42</v>
      </c>
      <c r="P461" s="49" t="s">
        <v>1800</v>
      </c>
      <c r="Q461" s="136">
        <v>42746</v>
      </c>
      <c r="R461" s="39" t="s">
        <v>187</v>
      </c>
      <c r="S461" s="160" t="s">
        <v>1949</v>
      </c>
      <c r="T461" s="161" t="s">
        <v>1949</v>
      </c>
      <c r="U461" s="49"/>
      <c r="V461" s="52"/>
      <c r="W461" s="49" t="s">
        <v>44</v>
      </c>
      <c r="X461" s="140" t="s">
        <v>1950</v>
      </c>
      <c r="Y461" s="98" t="s">
        <v>874</v>
      </c>
      <c r="Z461" s="98" t="s">
        <v>1339</v>
      </c>
      <c r="AA461" s="231" t="s">
        <v>1063</v>
      </c>
    </row>
    <row r="462" spans="1:27" ht="51" x14ac:dyDescent="0.2">
      <c r="A462" s="42" t="s">
        <v>1875</v>
      </c>
      <c r="B462" s="256" t="s">
        <v>213</v>
      </c>
      <c r="C462" s="258" t="str">
        <f t="shared" ca="1" si="7"/>
        <v/>
      </c>
      <c r="D462" s="247" t="s">
        <v>38</v>
      </c>
      <c r="E462" s="49" t="s">
        <v>843</v>
      </c>
      <c r="F462" s="187" t="s">
        <v>1876</v>
      </c>
      <c r="G462" s="49" t="s">
        <v>1877</v>
      </c>
      <c r="H462" s="50" t="s">
        <v>1878</v>
      </c>
      <c r="I462" s="50"/>
      <c r="J462" s="49" t="s">
        <v>40</v>
      </c>
      <c r="K462" s="134" t="s">
        <v>1946</v>
      </c>
      <c r="L462" s="51" t="s">
        <v>193</v>
      </c>
      <c r="M462" s="51"/>
      <c r="N462" s="52" t="s">
        <v>45</v>
      </c>
      <c r="O462" s="49" t="s">
        <v>43</v>
      </c>
      <c r="P462" s="49" t="s">
        <v>1879</v>
      </c>
      <c r="Q462" s="136"/>
      <c r="R462" s="39"/>
      <c r="S462" s="160"/>
      <c r="T462" s="161"/>
      <c r="U462" s="49"/>
      <c r="V462" s="52"/>
      <c r="W462" s="49" t="s">
        <v>45</v>
      </c>
      <c r="X462" s="140" t="s">
        <v>1063</v>
      </c>
      <c r="Y462" s="98" t="s">
        <v>1063</v>
      </c>
      <c r="Z462" s="98" t="s">
        <v>1063</v>
      </c>
      <c r="AA462" s="231">
        <v>7200</v>
      </c>
    </row>
    <row r="463" spans="1:27" ht="51" x14ac:dyDescent="0.2">
      <c r="A463" s="42" t="s">
        <v>1880</v>
      </c>
      <c r="B463" s="256" t="s">
        <v>213</v>
      </c>
      <c r="C463" s="258" t="str">
        <f t="shared" ca="1" si="7"/>
        <v/>
      </c>
      <c r="D463" s="247" t="s">
        <v>38</v>
      </c>
      <c r="E463" s="49" t="s">
        <v>843</v>
      </c>
      <c r="F463" s="50" t="s">
        <v>1876</v>
      </c>
      <c r="G463" s="49" t="s">
        <v>1881</v>
      </c>
      <c r="H463" s="50" t="s">
        <v>1882</v>
      </c>
      <c r="I463" s="50"/>
      <c r="J463" s="49" t="s">
        <v>40</v>
      </c>
      <c r="K463" s="134">
        <v>42765</v>
      </c>
      <c r="L463" s="51" t="s">
        <v>193</v>
      </c>
      <c r="M463" s="51"/>
      <c r="N463" s="52" t="s">
        <v>45</v>
      </c>
      <c r="O463" s="49" t="s">
        <v>42</v>
      </c>
      <c r="P463" s="49" t="s">
        <v>1821</v>
      </c>
      <c r="Q463" s="136"/>
      <c r="R463" s="39"/>
      <c r="S463" s="160"/>
      <c r="T463" s="161"/>
      <c r="U463" s="49"/>
      <c r="V463" s="52"/>
      <c r="W463" s="49" t="s">
        <v>45</v>
      </c>
      <c r="X463" s="140" t="s">
        <v>1063</v>
      </c>
      <c r="Y463" s="98" t="s">
        <v>1063</v>
      </c>
      <c r="Z463" s="98" t="s">
        <v>1063</v>
      </c>
      <c r="AA463" s="231">
        <v>9500</v>
      </c>
    </row>
    <row r="464" spans="1:27" ht="38.25" x14ac:dyDescent="0.2">
      <c r="A464" s="42" t="s">
        <v>1884</v>
      </c>
      <c r="B464" s="256" t="s">
        <v>212</v>
      </c>
      <c r="C464" s="258" t="str">
        <f t="shared" ca="1" si="7"/>
        <v>Noir</v>
      </c>
      <c r="D464" s="247" t="s">
        <v>36</v>
      </c>
      <c r="E464" s="49" t="s">
        <v>0</v>
      </c>
      <c r="F464" s="153" t="s">
        <v>29</v>
      </c>
      <c r="G464" s="49" t="s">
        <v>1885</v>
      </c>
      <c r="H464" s="50" t="s">
        <v>1886</v>
      </c>
      <c r="I464" s="50"/>
      <c r="J464" s="49" t="s">
        <v>40</v>
      </c>
      <c r="K464" s="134">
        <v>42793</v>
      </c>
      <c r="L464" s="51"/>
      <c r="M464" s="51"/>
      <c r="N464" s="52" t="s">
        <v>45</v>
      </c>
      <c r="O464" s="49" t="s">
        <v>42</v>
      </c>
      <c r="P464" s="49" t="s">
        <v>51</v>
      </c>
      <c r="Q464" s="136">
        <v>42761</v>
      </c>
      <c r="R464" s="39" t="s">
        <v>2344</v>
      </c>
      <c r="S464" s="160" t="s">
        <v>2345</v>
      </c>
      <c r="T464" s="161" t="s">
        <v>3227</v>
      </c>
      <c r="U464" s="49"/>
      <c r="V464" s="52">
        <v>1</v>
      </c>
      <c r="W464" s="49" t="s">
        <v>45</v>
      </c>
      <c r="X464" s="140" t="s">
        <v>1063</v>
      </c>
      <c r="Y464" s="98" t="s">
        <v>1063</v>
      </c>
      <c r="Z464" s="98" t="s">
        <v>1063</v>
      </c>
      <c r="AA464" s="231">
        <v>485595</v>
      </c>
    </row>
    <row r="465" spans="1:27" ht="140.25" x14ac:dyDescent="0.2">
      <c r="A465" s="42" t="s">
        <v>1888</v>
      </c>
      <c r="B465" s="256" t="s">
        <v>212</v>
      </c>
      <c r="C465" s="258" t="str">
        <f t="shared" ca="1" si="7"/>
        <v>Noir</v>
      </c>
      <c r="D465" s="250" t="s">
        <v>38</v>
      </c>
      <c r="E465" s="49" t="s">
        <v>843</v>
      </c>
      <c r="F465" s="153" t="s">
        <v>844</v>
      </c>
      <c r="G465" s="49" t="s">
        <v>644</v>
      </c>
      <c r="H465" s="50" t="s">
        <v>1889</v>
      </c>
      <c r="I465" s="50"/>
      <c r="J465" s="49" t="s">
        <v>40</v>
      </c>
      <c r="K465" s="134">
        <v>42793</v>
      </c>
      <c r="L465" s="51" t="s">
        <v>125</v>
      </c>
      <c r="M465" s="51" t="s">
        <v>1890</v>
      </c>
      <c r="N465" s="52" t="s">
        <v>45</v>
      </c>
      <c r="O465" s="49" t="s">
        <v>42</v>
      </c>
      <c r="P465" s="49" t="s">
        <v>1891</v>
      </c>
      <c r="Q465" s="136">
        <v>42748</v>
      </c>
      <c r="R465" s="39" t="s">
        <v>187</v>
      </c>
      <c r="S465" s="160" t="s">
        <v>1914</v>
      </c>
      <c r="T465" s="161" t="s">
        <v>1914</v>
      </c>
      <c r="U465" s="49"/>
      <c r="V465" s="52">
        <v>2</v>
      </c>
      <c r="W465" s="49" t="s">
        <v>44</v>
      </c>
      <c r="X465" s="140" t="s">
        <v>1915</v>
      </c>
      <c r="Y465" s="98" t="s">
        <v>874</v>
      </c>
      <c r="Z465" s="65" t="s">
        <v>2405</v>
      </c>
      <c r="AA465" s="231" t="s">
        <v>1063</v>
      </c>
    </row>
    <row r="466" spans="1:27" ht="204" x14ac:dyDescent="0.2">
      <c r="A466" s="42" t="s">
        <v>1962</v>
      </c>
      <c r="B466" s="256" t="s">
        <v>212</v>
      </c>
      <c r="C466" s="258" t="str">
        <f t="shared" ca="1" si="7"/>
        <v>Noir</v>
      </c>
      <c r="D466" s="247" t="s">
        <v>38</v>
      </c>
      <c r="E466" s="103" t="s">
        <v>1963</v>
      </c>
      <c r="F466" s="153"/>
      <c r="G466" s="49" t="s">
        <v>1966</v>
      </c>
      <c r="H466" s="50" t="s">
        <v>1964</v>
      </c>
      <c r="I466" s="50" t="s">
        <v>1965</v>
      </c>
      <c r="J466" s="49" t="s">
        <v>273</v>
      </c>
      <c r="K466" s="134" t="s">
        <v>1063</v>
      </c>
      <c r="L466" s="51" t="s">
        <v>195</v>
      </c>
      <c r="M466" s="51" t="s">
        <v>1969</v>
      </c>
      <c r="N466" s="52" t="s">
        <v>45</v>
      </c>
      <c r="O466" s="49" t="s">
        <v>43</v>
      </c>
      <c r="P466" s="49" t="s">
        <v>536</v>
      </c>
      <c r="Q466" s="136">
        <v>42591</v>
      </c>
      <c r="R466" s="39" t="s">
        <v>187</v>
      </c>
      <c r="S466" s="160" t="s">
        <v>1967</v>
      </c>
      <c r="T466" s="161" t="s">
        <v>1967</v>
      </c>
      <c r="U466" s="49"/>
      <c r="V466" s="52"/>
      <c r="W466" s="49" t="s">
        <v>44</v>
      </c>
      <c r="X466" s="140" t="s">
        <v>1968</v>
      </c>
      <c r="Y466" s="65" t="s">
        <v>1970</v>
      </c>
      <c r="Z466" s="98" t="s">
        <v>1931</v>
      </c>
      <c r="AA466" s="231" t="s">
        <v>1063</v>
      </c>
    </row>
    <row r="467" spans="1:27" ht="229.5" x14ac:dyDescent="0.2">
      <c r="A467" s="42" t="s">
        <v>1999</v>
      </c>
      <c r="B467" s="256" t="s">
        <v>212</v>
      </c>
      <c r="C467" s="258" t="str">
        <f t="shared" ca="1" si="7"/>
        <v>Noir</v>
      </c>
      <c r="D467" s="247" t="s">
        <v>38</v>
      </c>
      <c r="E467" s="103" t="s">
        <v>1963</v>
      </c>
      <c r="F467" s="153"/>
      <c r="G467" s="49" t="s">
        <v>763</v>
      </c>
      <c r="H467" s="50" t="s">
        <v>2000</v>
      </c>
      <c r="I467" s="50" t="s">
        <v>2001</v>
      </c>
      <c r="J467" s="49" t="s">
        <v>273</v>
      </c>
      <c r="K467" s="134" t="s">
        <v>1063</v>
      </c>
      <c r="L467" s="51" t="s">
        <v>195</v>
      </c>
      <c r="M467" s="51" t="s">
        <v>1969</v>
      </c>
      <c r="N467" s="52" t="s">
        <v>45</v>
      </c>
      <c r="O467" s="49" t="s">
        <v>43</v>
      </c>
      <c r="P467" s="49" t="s">
        <v>2002</v>
      </c>
      <c r="Q467" s="136">
        <v>42513</v>
      </c>
      <c r="R467" s="39" t="s">
        <v>187</v>
      </c>
      <c r="S467" s="160" t="s">
        <v>2003</v>
      </c>
      <c r="T467" s="161" t="s">
        <v>2003</v>
      </c>
      <c r="U467" s="49"/>
      <c r="V467" s="52"/>
      <c r="W467" s="49" t="s">
        <v>44</v>
      </c>
      <c r="X467" s="140" t="s">
        <v>2004</v>
      </c>
      <c r="Y467" s="65" t="s">
        <v>2005</v>
      </c>
      <c r="Z467" s="98" t="s">
        <v>1931</v>
      </c>
      <c r="AA467" s="231" t="s">
        <v>2006</v>
      </c>
    </row>
    <row r="468" spans="1:27" ht="63.75" x14ac:dyDescent="0.2">
      <c r="A468" s="42" t="s">
        <v>2145</v>
      </c>
      <c r="B468" s="256" t="s">
        <v>212</v>
      </c>
      <c r="C468" s="258" t="str">
        <f t="shared" ca="1" si="7"/>
        <v/>
      </c>
      <c r="D468" s="247" t="s">
        <v>2150</v>
      </c>
      <c r="E468" s="103" t="s">
        <v>2150</v>
      </c>
      <c r="F468" s="172"/>
      <c r="G468" s="49" t="s">
        <v>2144</v>
      </c>
      <c r="H468" s="50" t="s">
        <v>2143</v>
      </c>
      <c r="I468" s="50" t="s">
        <v>1063</v>
      </c>
      <c r="J468" s="171" t="s">
        <v>49</v>
      </c>
      <c r="K468" s="170" t="s">
        <v>1063</v>
      </c>
      <c r="L468" s="51" t="s">
        <v>125</v>
      </c>
      <c r="M468" s="51" t="s">
        <v>2151</v>
      </c>
      <c r="N468" s="52" t="s">
        <v>45</v>
      </c>
      <c r="O468" s="49" t="s">
        <v>41</v>
      </c>
      <c r="P468" s="49" t="s">
        <v>51</v>
      </c>
      <c r="Q468" s="136">
        <v>42541</v>
      </c>
      <c r="R468" s="170" t="s">
        <v>173</v>
      </c>
      <c r="S468" s="161">
        <v>43635</v>
      </c>
      <c r="T468" s="161">
        <v>43635</v>
      </c>
      <c r="U468" s="173"/>
      <c r="V468" s="173"/>
      <c r="W468" s="49" t="s">
        <v>44</v>
      </c>
      <c r="X468" s="140" t="s">
        <v>2148</v>
      </c>
      <c r="Y468" s="98" t="s">
        <v>874</v>
      </c>
      <c r="Z468" s="98" t="s">
        <v>2147</v>
      </c>
      <c r="AA468" s="224" t="s">
        <v>1063</v>
      </c>
    </row>
    <row r="469" spans="1:27" ht="51" x14ac:dyDescent="0.2">
      <c r="A469" s="42" t="s">
        <v>2146</v>
      </c>
      <c r="B469" s="256" t="s">
        <v>212</v>
      </c>
      <c r="C469" s="258" t="str">
        <f t="shared" ca="1" si="7"/>
        <v/>
      </c>
      <c r="D469" s="247" t="s">
        <v>2150</v>
      </c>
      <c r="E469" s="103" t="s">
        <v>2150</v>
      </c>
      <c r="F469" s="172"/>
      <c r="G469" s="49" t="s">
        <v>2142</v>
      </c>
      <c r="H469" s="50" t="s">
        <v>2141</v>
      </c>
      <c r="I469" s="50" t="s">
        <v>1063</v>
      </c>
      <c r="J469" s="171" t="s">
        <v>49</v>
      </c>
      <c r="K469" s="170" t="s">
        <v>1063</v>
      </c>
      <c r="L469" s="51" t="s">
        <v>125</v>
      </c>
      <c r="M469" s="51" t="s">
        <v>2151</v>
      </c>
      <c r="N469" s="52" t="s">
        <v>45</v>
      </c>
      <c r="O469" s="49" t="s">
        <v>41</v>
      </c>
      <c r="P469" s="49" t="s">
        <v>51</v>
      </c>
      <c r="Q469" s="136">
        <v>42538</v>
      </c>
      <c r="R469" s="170" t="s">
        <v>173</v>
      </c>
      <c r="S469" s="161">
        <v>43632</v>
      </c>
      <c r="T469" s="161">
        <v>43632</v>
      </c>
      <c r="U469" s="173"/>
      <c r="V469" s="173"/>
      <c r="W469" s="49" t="s">
        <v>44</v>
      </c>
      <c r="X469" s="140" t="s">
        <v>2149</v>
      </c>
      <c r="Y469" s="98" t="s">
        <v>874</v>
      </c>
      <c r="Z469" s="98" t="s">
        <v>2147</v>
      </c>
      <c r="AA469" s="224" t="s">
        <v>1063</v>
      </c>
    </row>
    <row r="470" spans="1:27" ht="23.25" x14ac:dyDescent="0.2">
      <c r="A470" s="40" t="s">
        <v>1892</v>
      </c>
      <c r="B470" s="256"/>
      <c r="C470" s="258" t="str">
        <f t="shared" ca="1" si="7"/>
        <v/>
      </c>
      <c r="D470" s="247"/>
      <c r="E470" s="49"/>
      <c r="F470" s="153"/>
      <c r="G470" s="49"/>
      <c r="H470" s="50"/>
      <c r="I470" s="50"/>
      <c r="J470" s="49"/>
      <c r="K470" s="134"/>
      <c r="L470" s="51"/>
      <c r="M470" s="51"/>
      <c r="N470" s="52"/>
      <c r="O470" s="49"/>
      <c r="P470" s="49"/>
      <c r="Q470" s="136"/>
      <c r="R470" s="39"/>
      <c r="S470" s="160"/>
      <c r="T470" s="161"/>
      <c r="U470" s="49"/>
      <c r="V470" s="52"/>
      <c r="W470" s="49"/>
      <c r="X470" s="140"/>
      <c r="Y470" s="98"/>
      <c r="Z470" s="98"/>
      <c r="AA470" s="231"/>
    </row>
    <row r="471" spans="1:27" ht="38.25" x14ac:dyDescent="0.2">
      <c r="A471" s="42" t="s">
        <v>1893</v>
      </c>
      <c r="B471" s="256" t="s">
        <v>213</v>
      </c>
      <c r="C471" s="258" t="str">
        <f t="shared" ca="1" si="7"/>
        <v/>
      </c>
      <c r="D471" s="247" t="s">
        <v>35</v>
      </c>
      <c r="E471" s="49" t="s">
        <v>0</v>
      </c>
      <c r="F471" s="177" t="s">
        <v>31</v>
      </c>
      <c r="G471" s="49" t="s">
        <v>353</v>
      </c>
      <c r="H471" s="50" t="s">
        <v>1894</v>
      </c>
      <c r="I471" s="50"/>
      <c r="J471" s="49" t="s">
        <v>40</v>
      </c>
      <c r="K471" s="134">
        <v>42793</v>
      </c>
      <c r="L471" s="51"/>
      <c r="M471" s="51"/>
      <c r="N471" s="52" t="s">
        <v>44</v>
      </c>
      <c r="O471" s="49" t="s">
        <v>42</v>
      </c>
      <c r="P471" s="49" t="s">
        <v>51</v>
      </c>
      <c r="Q471" s="136">
        <v>42760</v>
      </c>
      <c r="R471" s="39" t="s">
        <v>302</v>
      </c>
      <c r="S471" s="160" t="s">
        <v>1951</v>
      </c>
      <c r="T471" s="161" t="s">
        <v>1951</v>
      </c>
      <c r="U471" s="49"/>
      <c r="V471" s="52"/>
      <c r="W471" s="49" t="s">
        <v>45</v>
      </c>
      <c r="X471" s="140" t="s">
        <v>1063</v>
      </c>
      <c r="Y471" s="98" t="s">
        <v>1063</v>
      </c>
      <c r="Z471" s="98" t="s">
        <v>1063</v>
      </c>
      <c r="AA471" s="231">
        <v>189310.2</v>
      </c>
    </row>
    <row r="472" spans="1:27" ht="89.25" x14ac:dyDescent="0.2">
      <c r="A472" s="42" t="s">
        <v>1916</v>
      </c>
      <c r="B472" s="256" t="s">
        <v>212</v>
      </c>
      <c r="C472" s="258" t="str">
        <f t="shared" ca="1" si="7"/>
        <v>Noir</v>
      </c>
      <c r="D472" s="247" t="s">
        <v>34</v>
      </c>
      <c r="E472" s="49" t="s">
        <v>0</v>
      </c>
      <c r="F472" s="153" t="s">
        <v>29</v>
      </c>
      <c r="G472" s="49" t="s">
        <v>1919</v>
      </c>
      <c r="H472" s="50" t="s">
        <v>1922</v>
      </c>
      <c r="I472" s="50" t="s">
        <v>1925</v>
      </c>
      <c r="J472" s="49" t="s">
        <v>49</v>
      </c>
      <c r="K472" s="134" t="s">
        <v>1063</v>
      </c>
      <c r="L472" s="51" t="s">
        <v>195</v>
      </c>
      <c r="M472" s="51" t="s">
        <v>1928</v>
      </c>
      <c r="N472" s="52" t="s">
        <v>45</v>
      </c>
      <c r="O472" s="49" t="s">
        <v>41</v>
      </c>
      <c r="P472" s="49" t="s">
        <v>1929</v>
      </c>
      <c r="Q472" s="136">
        <v>42783</v>
      </c>
      <c r="R472" s="39" t="s">
        <v>187</v>
      </c>
      <c r="S472" s="160" t="s">
        <v>1990</v>
      </c>
      <c r="T472" s="161" t="s">
        <v>1990</v>
      </c>
      <c r="U472" s="49"/>
      <c r="V472" s="52"/>
      <c r="W472" s="49" t="s">
        <v>44</v>
      </c>
      <c r="X472" s="140" t="s">
        <v>1992</v>
      </c>
      <c r="Y472" s="98" t="s">
        <v>1930</v>
      </c>
      <c r="Z472" s="98" t="s">
        <v>1931</v>
      </c>
      <c r="AA472" s="231" t="s">
        <v>1063</v>
      </c>
    </row>
    <row r="473" spans="1:27" ht="76.5" x14ac:dyDescent="0.2">
      <c r="A473" s="42" t="s">
        <v>1917</v>
      </c>
      <c r="B473" s="256" t="s">
        <v>213</v>
      </c>
      <c r="C473" s="258" t="str">
        <f t="shared" ca="1" si="7"/>
        <v/>
      </c>
      <c r="D473" s="247" t="s">
        <v>34</v>
      </c>
      <c r="E473" s="49" t="s">
        <v>0</v>
      </c>
      <c r="F473" s="177" t="s">
        <v>29</v>
      </c>
      <c r="G473" s="49" t="s">
        <v>1920</v>
      </c>
      <c r="H473" s="50" t="s">
        <v>1923</v>
      </c>
      <c r="I473" s="50" t="s">
        <v>1926</v>
      </c>
      <c r="J473" s="49" t="s">
        <v>49</v>
      </c>
      <c r="K473" s="134" t="s">
        <v>1063</v>
      </c>
      <c r="L473" s="51" t="s">
        <v>195</v>
      </c>
      <c r="M473" s="51" t="s">
        <v>1928</v>
      </c>
      <c r="N473" s="52" t="s">
        <v>45</v>
      </c>
      <c r="O473" s="49" t="s">
        <v>41</v>
      </c>
      <c r="P473" s="49" t="s">
        <v>1929</v>
      </c>
      <c r="Q473" s="136">
        <v>42786</v>
      </c>
      <c r="R473" s="39" t="s">
        <v>187</v>
      </c>
      <c r="S473" s="160" t="s">
        <v>2466</v>
      </c>
      <c r="T473" s="161" t="s">
        <v>2268</v>
      </c>
      <c r="U473" s="49"/>
      <c r="V473" s="52"/>
      <c r="W473" s="49" t="s">
        <v>44</v>
      </c>
      <c r="X473" s="140" t="s">
        <v>1993</v>
      </c>
      <c r="Y473" s="98" t="s">
        <v>1930</v>
      </c>
      <c r="Z473" s="98" t="s">
        <v>1931</v>
      </c>
      <c r="AA473" s="231" t="s">
        <v>1063</v>
      </c>
    </row>
    <row r="474" spans="1:27" ht="114.75" x14ac:dyDescent="0.2">
      <c r="A474" s="42" t="s">
        <v>1918</v>
      </c>
      <c r="B474" s="256" t="s">
        <v>212</v>
      </c>
      <c r="C474" s="258" t="str">
        <f t="shared" ca="1" si="7"/>
        <v>Noir</v>
      </c>
      <c r="D474" s="247" t="s">
        <v>34</v>
      </c>
      <c r="E474" s="49" t="s">
        <v>0</v>
      </c>
      <c r="F474" s="153" t="s">
        <v>29</v>
      </c>
      <c r="G474" s="49" t="s">
        <v>1921</v>
      </c>
      <c r="H474" s="50" t="s">
        <v>1924</v>
      </c>
      <c r="I474" s="50" t="s">
        <v>1927</v>
      </c>
      <c r="J474" s="49" t="s">
        <v>49</v>
      </c>
      <c r="K474" s="134" t="s">
        <v>1063</v>
      </c>
      <c r="L474" s="51" t="s">
        <v>195</v>
      </c>
      <c r="M474" s="51" t="s">
        <v>1928</v>
      </c>
      <c r="N474" s="52" t="s">
        <v>45</v>
      </c>
      <c r="O474" s="49" t="s">
        <v>41</v>
      </c>
      <c r="P474" s="49" t="s">
        <v>1929</v>
      </c>
      <c r="Q474" s="136">
        <v>42782</v>
      </c>
      <c r="R474" s="39" t="s">
        <v>187</v>
      </c>
      <c r="S474" s="160" t="s">
        <v>1991</v>
      </c>
      <c r="T474" s="161" t="s">
        <v>1991</v>
      </c>
      <c r="U474" s="49"/>
      <c r="V474" s="52"/>
      <c r="W474" s="49" t="s">
        <v>44</v>
      </c>
      <c r="X474" s="140" t="s">
        <v>1994</v>
      </c>
      <c r="Y474" s="98" t="s">
        <v>1930</v>
      </c>
      <c r="Z474" s="98" t="s">
        <v>1931</v>
      </c>
      <c r="AA474" s="231" t="s">
        <v>1063</v>
      </c>
    </row>
    <row r="475" spans="1:27" ht="38.25" x14ac:dyDescent="0.2">
      <c r="A475" s="42" t="s">
        <v>1932</v>
      </c>
      <c r="B475" s="256" t="s">
        <v>213</v>
      </c>
      <c r="C475" s="258" t="str">
        <f t="shared" ca="1" si="7"/>
        <v/>
      </c>
      <c r="D475" s="247" t="s">
        <v>36</v>
      </c>
      <c r="E475" s="49" t="s">
        <v>843</v>
      </c>
      <c r="F475" s="49" t="s">
        <v>844</v>
      </c>
      <c r="G475" s="49" t="s">
        <v>1933</v>
      </c>
      <c r="H475" s="50" t="s">
        <v>1934</v>
      </c>
      <c r="I475" s="50"/>
      <c r="J475" s="49" t="s">
        <v>49</v>
      </c>
      <c r="K475" s="134" t="s">
        <v>1063</v>
      </c>
      <c r="L475" s="51"/>
      <c r="M475" s="51"/>
      <c r="N475" s="52" t="s">
        <v>45</v>
      </c>
      <c r="O475" s="49" t="s">
        <v>43</v>
      </c>
      <c r="P475" s="49" t="s">
        <v>1666</v>
      </c>
      <c r="Q475" s="134">
        <v>42773</v>
      </c>
      <c r="R475" s="39" t="s">
        <v>206</v>
      </c>
      <c r="S475" s="160" t="s">
        <v>1980</v>
      </c>
      <c r="T475" s="161" t="s">
        <v>1980</v>
      </c>
      <c r="U475" s="49"/>
      <c r="V475" s="52"/>
      <c r="W475" s="49" t="s">
        <v>45</v>
      </c>
      <c r="X475" s="140" t="s">
        <v>1063</v>
      </c>
      <c r="Y475" s="98"/>
      <c r="Z475" s="98"/>
      <c r="AA475" s="231">
        <v>200308</v>
      </c>
    </row>
    <row r="476" spans="1:27" ht="63.75" x14ac:dyDescent="0.2">
      <c r="A476" s="42" t="s">
        <v>1936</v>
      </c>
      <c r="B476" s="256" t="s">
        <v>213</v>
      </c>
      <c r="C476" s="258" t="str">
        <f t="shared" ca="1" si="7"/>
        <v/>
      </c>
      <c r="D476" s="247" t="s">
        <v>35</v>
      </c>
      <c r="E476" s="49" t="s">
        <v>0</v>
      </c>
      <c r="F476" s="177" t="s">
        <v>31</v>
      </c>
      <c r="G476" s="49" t="s">
        <v>353</v>
      </c>
      <c r="H476" s="50" t="s">
        <v>1937</v>
      </c>
      <c r="I476" s="50"/>
      <c r="J476" s="49" t="s">
        <v>40</v>
      </c>
      <c r="K476" s="134" t="s">
        <v>1939</v>
      </c>
      <c r="L476" s="51" t="s">
        <v>125</v>
      </c>
      <c r="M476" s="146">
        <v>42705</v>
      </c>
      <c r="N476" s="52" t="s">
        <v>45</v>
      </c>
      <c r="O476" s="49" t="s">
        <v>42</v>
      </c>
      <c r="P476" s="49" t="s">
        <v>1797</v>
      </c>
      <c r="Q476" s="136">
        <v>42788</v>
      </c>
      <c r="R476" s="39" t="s">
        <v>1063</v>
      </c>
      <c r="S476" s="160" t="s">
        <v>1940</v>
      </c>
      <c r="T476" s="161" t="s">
        <v>1940</v>
      </c>
      <c r="U476" s="49"/>
      <c r="V476" s="52"/>
      <c r="W476" s="49" t="s">
        <v>45</v>
      </c>
      <c r="X476" s="140" t="s">
        <v>1063</v>
      </c>
      <c r="Y476" s="98" t="s">
        <v>1930</v>
      </c>
      <c r="Z476" s="98" t="s">
        <v>1931</v>
      </c>
      <c r="AA476" s="231" t="s">
        <v>1063</v>
      </c>
    </row>
    <row r="477" spans="1:27" ht="63.75" x14ac:dyDescent="0.2">
      <c r="A477" s="42" t="s">
        <v>1935</v>
      </c>
      <c r="B477" s="256" t="s">
        <v>213</v>
      </c>
      <c r="C477" s="258" t="str">
        <f t="shared" ca="1" si="7"/>
        <v/>
      </c>
      <c r="D477" s="247" t="s">
        <v>35</v>
      </c>
      <c r="E477" s="49" t="s">
        <v>0</v>
      </c>
      <c r="F477" s="177" t="s">
        <v>31</v>
      </c>
      <c r="G477" s="49" t="s">
        <v>1812</v>
      </c>
      <c r="H477" s="50" t="s">
        <v>1938</v>
      </c>
      <c r="I477" s="50"/>
      <c r="J477" s="49" t="s">
        <v>40</v>
      </c>
      <c r="K477" s="134" t="s">
        <v>1939</v>
      </c>
      <c r="L477" s="51" t="s">
        <v>125</v>
      </c>
      <c r="M477" s="146">
        <v>42705</v>
      </c>
      <c r="N477" s="52" t="s">
        <v>45</v>
      </c>
      <c r="O477" s="49" t="s">
        <v>42</v>
      </c>
      <c r="P477" s="49" t="s">
        <v>1797</v>
      </c>
      <c r="Q477" s="136">
        <v>42788</v>
      </c>
      <c r="R477" s="39" t="s">
        <v>1063</v>
      </c>
      <c r="S477" s="160" t="s">
        <v>1940</v>
      </c>
      <c r="T477" s="161" t="s">
        <v>1940</v>
      </c>
      <c r="U477" s="49"/>
      <c r="V477" s="52"/>
      <c r="W477" s="49" t="s">
        <v>45</v>
      </c>
      <c r="X477" s="140" t="s">
        <v>1063</v>
      </c>
      <c r="Y477" s="98" t="s">
        <v>1930</v>
      </c>
      <c r="Z477" s="98" t="s">
        <v>1931</v>
      </c>
      <c r="AA477" s="231" t="s">
        <v>1063</v>
      </c>
    </row>
    <row r="478" spans="1:27" ht="63.75" x14ac:dyDescent="0.2">
      <c r="A478" s="42" t="s">
        <v>1952</v>
      </c>
      <c r="B478" s="256" t="s">
        <v>213</v>
      </c>
      <c r="C478" s="258" t="str">
        <f t="shared" ca="1" si="7"/>
        <v/>
      </c>
      <c r="D478" s="247" t="s">
        <v>35</v>
      </c>
      <c r="E478" s="49" t="s">
        <v>0</v>
      </c>
      <c r="F478" s="177" t="s">
        <v>31</v>
      </c>
      <c r="G478" s="49" t="s">
        <v>1954</v>
      </c>
      <c r="H478" s="50" t="s">
        <v>1955</v>
      </c>
      <c r="I478" s="50" t="s">
        <v>1957</v>
      </c>
      <c r="J478" s="49" t="s">
        <v>49</v>
      </c>
      <c r="K478" s="134" t="s">
        <v>1063</v>
      </c>
      <c r="L478" s="51" t="s">
        <v>195</v>
      </c>
      <c r="M478" s="51" t="s">
        <v>1959</v>
      </c>
      <c r="N478" s="52" t="s">
        <v>45</v>
      </c>
      <c r="O478" s="49" t="s">
        <v>42</v>
      </c>
      <c r="P478" s="50" t="s">
        <v>1960</v>
      </c>
      <c r="Q478" s="136">
        <v>42789</v>
      </c>
      <c r="R478" s="39" t="s">
        <v>187</v>
      </c>
      <c r="S478" s="160" t="s">
        <v>2465</v>
      </c>
      <c r="T478" s="161" t="s">
        <v>2268</v>
      </c>
      <c r="U478" s="49"/>
      <c r="V478" s="52"/>
      <c r="W478" s="49" t="s">
        <v>44</v>
      </c>
      <c r="X478" s="140" t="s">
        <v>2007</v>
      </c>
      <c r="Y478" s="98" t="s">
        <v>1930</v>
      </c>
      <c r="Z478" s="98" t="s">
        <v>1931</v>
      </c>
      <c r="AA478" s="231" t="s">
        <v>1063</v>
      </c>
    </row>
    <row r="479" spans="1:27" ht="63.75" x14ac:dyDescent="0.2">
      <c r="A479" s="42" t="s">
        <v>1953</v>
      </c>
      <c r="B479" s="256" t="s">
        <v>213</v>
      </c>
      <c r="C479" s="258" t="str">
        <f t="shared" ca="1" si="7"/>
        <v/>
      </c>
      <c r="D479" s="247" t="s">
        <v>36</v>
      </c>
      <c r="E479" s="49" t="s">
        <v>0</v>
      </c>
      <c r="F479" s="177" t="s">
        <v>31</v>
      </c>
      <c r="G479" s="49" t="s">
        <v>1954</v>
      </c>
      <c r="H479" s="50" t="s">
        <v>1956</v>
      </c>
      <c r="I479" s="50" t="s">
        <v>1958</v>
      </c>
      <c r="J479" s="49" t="s">
        <v>49</v>
      </c>
      <c r="K479" s="134" t="s">
        <v>1063</v>
      </c>
      <c r="L479" s="51" t="s">
        <v>195</v>
      </c>
      <c r="M479" s="51" t="s">
        <v>1959</v>
      </c>
      <c r="N479" s="52" t="s">
        <v>45</v>
      </c>
      <c r="O479" s="49" t="s">
        <v>42</v>
      </c>
      <c r="P479" s="50" t="s">
        <v>1960</v>
      </c>
      <c r="Q479" s="136">
        <v>42789</v>
      </c>
      <c r="R479" s="39" t="s">
        <v>187</v>
      </c>
      <c r="S479" s="160" t="s">
        <v>2465</v>
      </c>
      <c r="T479" s="161" t="s">
        <v>2268</v>
      </c>
      <c r="U479" s="49"/>
      <c r="V479" s="52"/>
      <c r="W479" s="49" t="s">
        <v>44</v>
      </c>
      <c r="X479" s="140" t="s">
        <v>2007</v>
      </c>
      <c r="Y479" s="98" t="s">
        <v>1930</v>
      </c>
      <c r="Z479" s="98" t="s">
        <v>1931</v>
      </c>
      <c r="AA479" s="231" t="s">
        <v>1063</v>
      </c>
    </row>
    <row r="480" spans="1:27" ht="51" x14ac:dyDescent="0.2">
      <c r="A480" s="42" t="s">
        <v>1941</v>
      </c>
      <c r="B480" s="256" t="s">
        <v>213</v>
      </c>
      <c r="C480" s="258" t="str">
        <f t="shared" ca="1" si="7"/>
        <v/>
      </c>
      <c r="D480" s="247" t="s">
        <v>35</v>
      </c>
      <c r="E480" s="49" t="s">
        <v>0</v>
      </c>
      <c r="F480" s="177" t="s">
        <v>28</v>
      </c>
      <c r="G480" s="49" t="s">
        <v>1942</v>
      </c>
      <c r="H480" s="50" t="s">
        <v>1943</v>
      </c>
      <c r="I480" s="134" t="s">
        <v>1063</v>
      </c>
      <c r="J480" s="49" t="s">
        <v>49</v>
      </c>
      <c r="K480" s="134" t="s">
        <v>1063</v>
      </c>
      <c r="L480" s="51"/>
      <c r="M480" s="51" t="s">
        <v>1063</v>
      </c>
      <c r="N480" s="52" t="s">
        <v>45</v>
      </c>
      <c r="O480" s="49" t="s">
        <v>42</v>
      </c>
      <c r="P480" s="49" t="s">
        <v>51</v>
      </c>
      <c r="Q480" s="136">
        <v>42793</v>
      </c>
      <c r="R480" s="39" t="s">
        <v>1944</v>
      </c>
      <c r="S480" s="160" t="s">
        <v>2008</v>
      </c>
      <c r="T480" s="161" t="s">
        <v>2008</v>
      </c>
      <c r="U480" s="49"/>
      <c r="V480" s="52"/>
      <c r="W480" s="49" t="s">
        <v>45</v>
      </c>
      <c r="X480" s="140"/>
      <c r="Y480" s="98"/>
      <c r="Z480" s="98"/>
      <c r="AA480" s="231">
        <v>169311.24</v>
      </c>
    </row>
    <row r="481" spans="1:27" ht="38.25" x14ac:dyDescent="0.2">
      <c r="A481" s="42" t="s">
        <v>1971</v>
      </c>
      <c r="B481" s="256" t="s">
        <v>213</v>
      </c>
      <c r="C481" s="258" t="str">
        <f t="shared" ca="1" si="7"/>
        <v/>
      </c>
      <c r="D481" s="247" t="s">
        <v>37</v>
      </c>
      <c r="E481" s="49" t="s">
        <v>843</v>
      </c>
      <c r="F481" s="50" t="s">
        <v>1972</v>
      </c>
      <c r="G481" s="49" t="s">
        <v>1973</v>
      </c>
      <c r="H481" s="50" t="s">
        <v>1974</v>
      </c>
      <c r="I481" s="134" t="s">
        <v>1063</v>
      </c>
      <c r="J481" s="49" t="s">
        <v>40</v>
      </c>
      <c r="K481" s="134">
        <v>42821</v>
      </c>
      <c r="L481" s="51" t="s">
        <v>193</v>
      </c>
      <c r="M481" s="51" t="s">
        <v>1063</v>
      </c>
      <c r="N481" s="52" t="s">
        <v>45</v>
      </c>
      <c r="O481" s="49" t="s">
        <v>42</v>
      </c>
      <c r="P481" s="49" t="s">
        <v>1207</v>
      </c>
      <c r="Q481" s="136"/>
      <c r="R481" s="39" t="s">
        <v>1975</v>
      </c>
      <c r="S481" s="160"/>
      <c r="T481" s="161"/>
      <c r="U481" s="49"/>
      <c r="V481" s="52"/>
      <c r="W481" s="49" t="s">
        <v>45</v>
      </c>
      <c r="X481" s="140" t="s">
        <v>1063</v>
      </c>
      <c r="Y481" s="98" t="s">
        <v>1063</v>
      </c>
      <c r="Z481" s="98" t="s">
        <v>1063</v>
      </c>
      <c r="AA481" s="231">
        <v>21885</v>
      </c>
    </row>
    <row r="482" spans="1:27" ht="25.5" x14ac:dyDescent="0.2">
      <c r="A482" s="42" t="s">
        <v>1976</v>
      </c>
      <c r="B482" s="256" t="s">
        <v>213</v>
      </c>
      <c r="C482" s="258" t="str">
        <f t="shared" ca="1" si="7"/>
        <v/>
      </c>
      <c r="D482" s="247" t="s">
        <v>37</v>
      </c>
      <c r="E482" s="49" t="s">
        <v>843</v>
      </c>
      <c r="F482" s="50" t="s">
        <v>1972</v>
      </c>
      <c r="G482" s="49" t="s">
        <v>1973</v>
      </c>
      <c r="H482" s="50" t="s">
        <v>1977</v>
      </c>
      <c r="I482" s="134" t="s">
        <v>1063</v>
      </c>
      <c r="J482" s="49" t="s">
        <v>40</v>
      </c>
      <c r="K482" s="134">
        <v>42821</v>
      </c>
      <c r="L482" s="51" t="s">
        <v>193</v>
      </c>
      <c r="M482" s="51" t="s">
        <v>1063</v>
      </c>
      <c r="N482" s="52" t="s">
        <v>45</v>
      </c>
      <c r="O482" s="49" t="s">
        <v>42</v>
      </c>
      <c r="P482" s="49" t="s">
        <v>1207</v>
      </c>
      <c r="Q482" s="136"/>
      <c r="R482" s="134" t="s">
        <v>1063</v>
      </c>
      <c r="S482" s="160"/>
      <c r="T482" s="161"/>
      <c r="U482" s="49"/>
      <c r="V482" s="52"/>
      <c r="W482" s="49" t="s">
        <v>45</v>
      </c>
      <c r="X482" s="140" t="s">
        <v>1063</v>
      </c>
      <c r="Y482" s="98" t="s">
        <v>1063</v>
      </c>
      <c r="Z482" s="98" t="s">
        <v>1063</v>
      </c>
      <c r="AA482" s="231">
        <v>10389</v>
      </c>
    </row>
    <row r="483" spans="1:27" ht="63.75" x14ac:dyDescent="0.2">
      <c r="A483" s="42" t="s">
        <v>1978</v>
      </c>
      <c r="B483" s="256" t="s">
        <v>212</v>
      </c>
      <c r="C483" s="258" t="str">
        <f t="shared" ca="1" si="7"/>
        <v>Noir</v>
      </c>
      <c r="D483" s="247" t="s">
        <v>36</v>
      </c>
      <c r="E483" s="49" t="s">
        <v>0</v>
      </c>
      <c r="F483" s="153" t="s">
        <v>29</v>
      </c>
      <c r="G483" s="49" t="s">
        <v>191</v>
      </c>
      <c r="H483" s="50" t="s">
        <v>1979</v>
      </c>
      <c r="I483" s="50" t="s">
        <v>1063</v>
      </c>
      <c r="J483" s="49" t="s">
        <v>40</v>
      </c>
      <c r="K483" s="134">
        <v>42852</v>
      </c>
      <c r="L483" s="51" t="s">
        <v>2238</v>
      </c>
      <c r="M483" s="51" t="s">
        <v>1063</v>
      </c>
      <c r="N483" s="52" t="s">
        <v>45</v>
      </c>
      <c r="O483" s="49" t="s">
        <v>41</v>
      </c>
      <c r="P483" s="49" t="s">
        <v>51</v>
      </c>
      <c r="Q483" s="136">
        <v>42796</v>
      </c>
      <c r="R483" s="39" t="s">
        <v>173</v>
      </c>
      <c r="S483" s="160" t="s">
        <v>1697</v>
      </c>
      <c r="T483" s="161" t="s">
        <v>1697</v>
      </c>
      <c r="U483" s="49"/>
      <c r="V483" s="52"/>
      <c r="W483" s="49" t="s">
        <v>45</v>
      </c>
      <c r="X483" s="140" t="s">
        <v>1063</v>
      </c>
      <c r="Y483" s="98" t="s">
        <v>1063</v>
      </c>
      <c r="Z483" s="98" t="s">
        <v>1063</v>
      </c>
      <c r="AA483" s="234">
        <v>86897</v>
      </c>
    </row>
    <row r="484" spans="1:27" ht="51" x14ac:dyDescent="0.2">
      <c r="A484" s="42" t="s">
        <v>1981</v>
      </c>
      <c r="B484" s="256" t="s">
        <v>213</v>
      </c>
      <c r="C484" s="258" t="str">
        <f t="shared" ca="1" si="7"/>
        <v/>
      </c>
      <c r="D484" s="247" t="s">
        <v>35</v>
      </c>
      <c r="E484" s="49" t="s">
        <v>0</v>
      </c>
      <c r="F484" s="177" t="s">
        <v>28</v>
      </c>
      <c r="G484" s="49" t="s">
        <v>1982</v>
      </c>
      <c r="H484" s="50" t="s">
        <v>1983</v>
      </c>
      <c r="I484" s="50" t="s">
        <v>1063</v>
      </c>
      <c r="J484" s="49" t="s">
        <v>49</v>
      </c>
      <c r="K484" s="134" t="s">
        <v>1063</v>
      </c>
      <c r="L484" s="51"/>
      <c r="M484" s="51" t="s">
        <v>1063</v>
      </c>
      <c r="N484" s="52" t="s">
        <v>45</v>
      </c>
      <c r="O484" s="49" t="s">
        <v>42</v>
      </c>
      <c r="P484" s="49" t="s">
        <v>51</v>
      </c>
      <c r="Q484" s="136">
        <v>42814</v>
      </c>
      <c r="R484" s="39" t="s">
        <v>302</v>
      </c>
      <c r="S484" s="160" t="s">
        <v>2018</v>
      </c>
      <c r="T484" s="161" t="s">
        <v>2018</v>
      </c>
      <c r="U484" s="49"/>
      <c r="V484" s="52"/>
      <c r="W484" s="49" t="s">
        <v>45</v>
      </c>
      <c r="X484" s="140" t="s">
        <v>1063</v>
      </c>
      <c r="Y484" s="98" t="s">
        <v>1063</v>
      </c>
      <c r="Z484" s="98" t="s">
        <v>1063</v>
      </c>
      <c r="AA484" s="234">
        <v>1458437.05</v>
      </c>
    </row>
    <row r="485" spans="1:27" ht="25.5" x14ac:dyDescent="0.2">
      <c r="A485" s="42" t="s">
        <v>1984</v>
      </c>
      <c r="B485" s="256" t="s">
        <v>213</v>
      </c>
      <c r="C485" s="258" t="str">
        <f t="shared" ca="1" si="7"/>
        <v/>
      </c>
      <c r="D485" s="247" t="s">
        <v>35</v>
      </c>
      <c r="E485" s="49" t="s">
        <v>0</v>
      </c>
      <c r="F485" s="177" t="s">
        <v>28</v>
      </c>
      <c r="G485" s="49" t="s">
        <v>1985</v>
      </c>
      <c r="H485" s="50" t="s">
        <v>1986</v>
      </c>
      <c r="I485" s="50" t="s">
        <v>1063</v>
      </c>
      <c r="J485" s="49" t="s">
        <v>49</v>
      </c>
      <c r="K485" s="134" t="s">
        <v>1063</v>
      </c>
      <c r="L485" s="51"/>
      <c r="M485" s="51" t="s">
        <v>1063</v>
      </c>
      <c r="N485" s="52" t="s">
        <v>45</v>
      </c>
      <c r="O485" s="49" t="s">
        <v>42</v>
      </c>
      <c r="P485" s="49" t="s">
        <v>51</v>
      </c>
      <c r="Q485" s="136">
        <v>42823</v>
      </c>
      <c r="R485" s="39" t="s">
        <v>302</v>
      </c>
      <c r="S485" s="160" t="s">
        <v>2026</v>
      </c>
      <c r="T485" s="161" t="s">
        <v>2026</v>
      </c>
      <c r="U485" s="49"/>
      <c r="V485" s="52"/>
      <c r="W485" s="49" t="s">
        <v>45</v>
      </c>
      <c r="X485" s="140" t="s">
        <v>1063</v>
      </c>
      <c r="Y485" s="98" t="s">
        <v>1063</v>
      </c>
      <c r="Z485" s="98" t="s">
        <v>1063</v>
      </c>
      <c r="AA485" s="234">
        <v>431175.3</v>
      </c>
    </row>
    <row r="486" spans="1:27" ht="38.25" x14ac:dyDescent="0.2">
      <c r="A486" s="42" t="s">
        <v>1987</v>
      </c>
      <c r="B486" s="256" t="s">
        <v>212</v>
      </c>
      <c r="C486" s="258" t="str">
        <f t="shared" ca="1" si="7"/>
        <v>Noir</v>
      </c>
      <c r="D486" s="247" t="s">
        <v>34</v>
      </c>
      <c r="E486" s="49" t="s">
        <v>0</v>
      </c>
      <c r="F486" s="153" t="s">
        <v>31</v>
      </c>
      <c r="G486" s="49" t="s">
        <v>50</v>
      </c>
      <c r="H486" s="50" t="s">
        <v>1988</v>
      </c>
      <c r="I486" s="50" t="s">
        <v>1063</v>
      </c>
      <c r="J486" s="49" t="s">
        <v>49</v>
      </c>
      <c r="K486" s="134" t="s">
        <v>1063</v>
      </c>
      <c r="L486" s="51" t="s">
        <v>125</v>
      </c>
      <c r="M486" s="51" t="s">
        <v>1989</v>
      </c>
      <c r="N486" s="52" t="s">
        <v>45</v>
      </c>
      <c r="O486" s="49" t="s">
        <v>42</v>
      </c>
      <c r="P486" s="49" t="s">
        <v>1960</v>
      </c>
      <c r="Q486" s="136">
        <v>42825</v>
      </c>
      <c r="R486" s="39" t="s">
        <v>187</v>
      </c>
      <c r="S486" s="160" t="s">
        <v>2032</v>
      </c>
      <c r="T486" s="161" t="s">
        <v>2032</v>
      </c>
      <c r="U486" s="49"/>
      <c r="V486" s="52"/>
      <c r="W486" s="49" t="s">
        <v>44</v>
      </c>
      <c r="X486" s="140" t="s">
        <v>2033</v>
      </c>
      <c r="Y486" s="98" t="s">
        <v>1930</v>
      </c>
      <c r="Z486" s="98" t="s">
        <v>1931</v>
      </c>
      <c r="AA486" s="234" t="s">
        <v>1063</v>
      </c>
    </row>
    <row r="487" spans="1:27" ht="25.5" x14ac:dyDescent="0.2">
      <c r="A487" s="42" t="s">
        <v>1995</v>
      </c>
      <c r="B487" s="256" t="s">
        <v>213</v>
      </c>
      <c r="C487" s="258" t="str">
        <f t="shared" ca="1" si="7"/>
        <v/>
      </c>
      <c r="D487" s="247" t="s">
        <v>38</v>
      </c>
      <c r="E487" s="49" t="s">
        <v>843</v>
      </c>
      <c r="F487" s="177" t="s">
        <v>844</v>
      </c>
      <c r="G487" s="49" t="s">
        <v>1996</v>
      </c>
      <c r="H487" s="50" t="s">
        <v>1997</v>
      </c>
      <c r="I487" s="50" t="s">
        <v>1063</v>
      </c>
      <c r="J487" s="49" t="s">
        <v>40</v>
      </c>
      <c r="K487" s="134">
        <v>42852</v>
      </c>
      <c r="L487" s="51" t="s">
        <v>193</v>
      </c>
      <c r="M487" s="51" t="s">
        <v>1063</v>
      </c>
      <c r="N487" s="52" t="s">
        <v>45</v>
      </c>
      <c r="O487" s="49" t="s">
        <v>43</v>
      </c>
      <c r="P487" s="49" t="s">
        <v>1998</v>
      </c>
      <c r="Q487" s="136"/>
      <c r="R487" s="39" t="s">
        <v>792</v>
      </c>
      <c r="S487" s="160"/>
      <c r="T487" s="161"/>
      <c r="U487" s="49"/>
      <c r="V487" s="52"/>
      <c r="W487" s="49"/>
      <c r="X487" s="140"/>
      <c r="Y487" s="98"/>
      <c r="Z487" s="98"/>
      <c r="AA487" s="234">
        <v>5240</v>
      </c>
    </row>
    <row r="488" spans="1:27" ht="51" x14ac:dyDescent="0.2">
      <c r="A488" s="42" t="s">
        <v>2009</v>
      </c>
      <c r="B488" s="256" t="s">
        <v>212</v>
      </c>
      <c r="C488" s="258" t="str">
        <f t="shared" ca="1" si="7"/>
        <v>Noir</v>
      </c>
      <c r="D488" s="247" t="s">
        <v>38</v>
      </c>
      <c r="E488" s="49" t="s">
        <v>0</v>
      </c>
      <c r="F488" s="153" t="s">
        <v>31</v>
      </c>
      <c r="G488" s="49" t="s">
        <v>795</v>
      </c>
      <c r="H488" s="50" t="s">
        <v>2010</v>
      </c>
      <c r="I488" s="50" t="s">
        <v>1063</v>
      </c>
      <c r="J488" s="49" t="s">
        <v>40</v>
      </c>
      <c r="K488" s="134">
        <v>42884</v>
      </c>
      <c r="L488" s="51" t="s">
        <v>193</v>
      </c>
      <c r="M488" s="51" t="s">
        <v>1063</v>
      </c>
      <c r="N488" s="52" t="s">
        <v>45</v>
      </c>
      <c r="O488" s="49" t="s">
        <v>42</v>
      </c>
      <c r="P488" s="49" t="s">
        <v>51</v>
      </c>
      <c r="Q488" s="136"/>
      <c r="R488" s="39" t="s">
        <v>1286</v>
      </c>
      <c r="S488" s="160"/>
      <c r="T488" s="161"/>
      <c r="U488" s="49"/>
      <c r="V488" s="52"/>
      <c r="W488" s="49" t="s">
        <v>45</v>
      </c>
      <c r="X488" s="140" t="s">
        <v>1063</v>
      </c>
      <c r="Y488" s="98" t="s">
        <v>1063</v>
      </c>
      <c r="Z488" s="98" t="s">
        <v>1063</v>
      </c>
      <c r="AA488" s="234">
        <v>10331.11</v>
      </c>
    </row>
    <row r="489" spans="1:27" ht="38.25" x14ac:dyDescent="0.2">
      <c r="A489" s="42" t="s">
        <v>2011</v>
      </c>
      <c r="B489" s="256" t="s">
        <v>212</v>
      </c>
      <c r="C489" s="258" t="str">
        <f t="shared" ca="1" si="7"/>
        <v>Noir</v>
      </c>
      <c r="D489" s="247" t="s">
        <v>34</v>
      </c>
      <c r="E489" s="49" t="s">
        <v>1</v>
      </c>
      <c r="F489" s="153" t="s">
        <v>25</v>
      </c>
      <c r="G489" s="49" t="s">
        <v>2012</v>
      </c>
      <c r="H489" s="50" t="s">
        <v>1101</v>
      </c>
      <c r="I489" s="50" t="s">
        <v>1063</v>
      </c>
      <c r="J489" s="49" t="s">
        <v>49</v>
      </c>
      <c r="K489" s="134" t="s">
        <v>1063</v>
      </c>
      <c r="L489" s="51" t="s">
        <v>125</v>
      </c>
      <c r="M489" s="51" t="s">
        <v>2023</v>
      </c>
      <c r="N489" s="52" t="s">
        <v>45</v>
      </c>
      <c r="O489" s="49" t="s">
        <v>43</v>
      </c>
      <c r="P489" s="49" t="s">
        <v>2013</v>
      </c>
      <c r="Q489" s="136">
        <v>42850</v>
      </c>
      <c r="R489" s="39" t="s">
        <v>187</v>
      </c>
      <c r="S489" s="160" t="s">
        <v>2067</v>
      </c>
      <c r="T489" s="161" t="s">
        <v>2067</v>
      </c>
      <c r="U489" s="49"/>
      <c r="V489" s="52"/>
      <c r="W489" s="49" t="s">
        <v>44</v>
      </c>
      <c r="X489" s="140" t="s">
        <v>2068</v>
      </c>
      <c r="Y489" s="98" t="s">
        <v>1930</v>
      </c>
      <c r="Z489" s="98" t="s">
        <v>1931</v>
      </c>
      <c r="AA489" s="234" t="s">
        <v>1063</v>
      </c>
    </row>
    <row r="490" spans="1:27" ht="63.75" x14ac:dyDescent="0.2">
      <c r="A490" s="42" t="s">
        <v>2014</v>
      </c>
      <c r="B490" s="256" t="s">
        <v>213</v>
      </c>
      <c r="C490" s="258" t="str">
        <f t="shared" ca="1" si="7"/>
        <v/>
      </c>
      <c r="D490" s="247" t="s">
        <v>35</v>
      </c>
      <c r="E490" s="49" t="s">
        <v>843</v>
      </c>
      <c r="F490" s="177" t="s">
        <v>844</v>
      </c>
      <c r="G490" s="49" t="s">
        <v>353</v>
      </c>
      <c r="H490" s="50" t="s">
        <v>2016</v>
      </c>
      <c r="I490" s="50" t="s">
        <v>1063</v>
      </c>
      <c r="J490" s="49" t="s">
        <v>40</v>
      </c>
      <c r="K490" s="134" t="s">
        <v>1939</v>
      </c>
      <c r="L490" s="51" t="s">
        <v>125</v>
      </c>
      <c r="M490" s="146">
        <v>42736</v>
      </c>
      <c r="N490" s="52" t="s">
        <v>44</v>
      </c>
      <c r="O490" s="49" t="s">
        <v>42</v>
      </c>
      <c r="P490" s="49" t="s">
        <v>1797</v>
      </c>
      <c r="Q490" s="136">
        <v>42845</v>
      </c>
      <c r="R490" s="39" t="s">
        <v>1063</v>
      </c>
      <c r="S490" s="160" t="s">
        <v>1940</v>
      </c>
      <c r="T490" s="161" t="s">
        <v>1940</v>
      </c>
      <c r="U490" s="49"/>
      <c r="V490" s="52"/>
      <c r="W490" s="49" t="s">
        <v>45</v>
      </c>
      <c r="X490" s="140" t="s">
        <v>1063</v>
      </c>
      <c r="Y490" s="98" t="s">
        <v>1930</v>
      </c>
      <c r="Z490" s="98" t="s">
        <v>1931</v>
      </c>
      <c r="AA490" s="234" t="s">
        <v>1063</v>
      </c>
    </row>
    <row r="491" spans="1:27" ht="63.75" x14ac:dyDescent="0.2">
      <c r="A491" s="42" t="s">
        <v>2015</v>
      </c>
      <c r="B491" s="256" t="s">
        <v>213</v>
      </c>
      <c r="C491" s="258" t="str">
        <f t="shared" ca="1" si="7"/>
        <v/>
      </c>
      <c r="D491" s="247" t="s">
        <v>38</v>
      </c>
      <c r="E491" s="49" t="s">
        <v>843</v>
      </c>
      <c r="F491" s="177" t="s">
        <v>844</v>
      </c>
      <c r="G491" s="49" t="s">
        <v>353</v>
      </c>
      <c r="H491" s="50" t="s">
        <v>2017</v>
      </c>
      <c r="I491" s="50" t="s">
        <v>1063</v>
      </c>
      <c r="J491" s="49" t="s">
        <v>40</v>
      </c>
      <c r="K491" s="134" t="s">
        <v>1939</v>
      </c>
      <c r="L491" s="51" t="s">
        <v>125</v>
      </c>
      <c r="M491" s="146">
        <v>42736</v>
      </c>
      <c r="N491" s="52" t="s">
        <v>44</v>
      </c>
      <c r="O491" s="49" t="s">
        <v>42</v>
      </c>
      <c r="P491" s="49" t="s">
        <v>1797</v>
      </c>
      <c r="Q491" s="136">
        <v>42845</v>
      </c>
      <c r="R491" s="39" t="s">
        <v>1063</v>
      </c>
      <c r="S491" s="160" t="s">
        <v>1940</v>
      </c>
      <c r="T491" s="161" t="s">
        <v>1940</v>
      </c>
      <c r="U491" s="49"/>
      <c r="V491" s="52"/>
      <c r="W491" s="49" t="s">
        <v>45</v>
      </c>
      <c r="X491" s="140" t="s">
        <v>1063</v>
      </c>
      <c r="Y491" s="98" t="s">
        <v>1930</v>
      </c>
      <c r="Z491" s="98" t="s">
        <v>1931</v>
      </c>
      <c r="AA491" s="234" t="s">
        <v>1063</v>
      </c>
    </row>
    <row r="492" spans="1:27" ht="51" x14ac:dyDescent="0.2">
      <c r="A492" s="42" t="s">
        <v>2019</v>
      </c>
      <c r="B492" s="256" t="s">
        <v>212</v>
      </c>
      <c r="C492" s="258" t="str">
        <f t="shared" ca="1" si="7"/>
        <v>Noir</v>
      </c>
      <c r="D492" s="248" t="s">
        <v>34</v>
      </c>
      <c r="E492" s="49" t="s">
        <v>843</v>
      </c>
      <c r="F492" s="153" t="s">
        <v>844</v>
      </c>
      <c r="G492" s="49" t="s">
        <v>2020</v>
      </c>
      <c r="H492" s="50" t="s">
        <v>2021</v>
      </c>
      <c r="I492" s="50" t="s">
        <v>1737</v>
      </c>
      <c r="J492" s="49" t="s">
        <v>49</v>
      </c>
      <c r="K492" s="134" t="s">
        <v>1063</v>
      </c>
      <c r="L492" s="51" t="s">
        <v>195</v>
      </c>
      <c r="M492" s="146" t="s">
        <v>2022</v>
      </c>
      <c r="N492" s="52" t="s">
        <v>45</v>
      </c>
      <c r="O492" s="49" t="s">
        <v>43</v>
      </c>
      <c r="P492" s="49" t="s">
        <v>1207</v>
      </c>
      <c r="Q492" s="136">
        <v>42852</v>
      </c>
      <c r="R492" s="39" t="s">
        <v>187</v>
      </c>
      <c r="S492" s="160" t="s">
        <v>2070</v>
      </c>
      <c r="T492" s="161" t="s">
        <v>2070</v>
      </c>
      <c r="U492" s="49"/>
      <c r="V492" s="52"/>
      <c r="W492" s="49" t="s">
        <v>44</v>
      </c>
      <c r="X492" s="140" t="s">
        <v>2071</v>
      </c>
      <c r="Y492" s="98" t="s">
        <v>1930</v>
      </c>
      <c r="Z492" s="98" t="s">
        <v>1931</v>
      </c>
      <c r="AA492" s="234" t="s">
        <v>1063</v>
      </c>
    </row>
    <row r="493" spans="1:27" ht="51" x14ac:dyDescent="0.2">
      <c r="A493" s="42" t="s">
        <v>2024</v>
      </c>
      <c r="B493" s="256" t="s">
        <v>212</v>
      </c>
      <c r="C493" s="258" t="str">
        <f t="shared" ca="1" si="7"/>
        <v>Noir</v>
      </c>
      <c r="D493" s="250" t="s">
        <v>34</v>
      </c>
      <c r="E493" s="49" t="s">
        <v>843</v>
      </c>
      <c r="F493" s="153" t="s">
        <v>844</v>
      </c>
      <c r="G493" s="49" t="s">
        <v>2020</v>
      </c>
      <c r="H493" s="50" t="s">
        <v>2021</v>
      </c>
      <c r="I493" s="50" t="s">
        <v>2025</v>
      </c>
      <c r="J493" s="49" t="s">
        <v>49</v>
      </c>
      <c r="K493" s="134" t="s">
        <v>1063</v>
      </c>
      <c r="L493" s="51" t="s">
        <v>195</v>
      </c>
      <c r="M493" s="146" t="s">
        <v>2022</v>
      </c>
      <c r="N493" s="52" t="s">
        <v>45</v>
      </c>
      <c r="O493" s="49" t="s">
        <v>43</v>
      </c>
      <c r="P493" s="49" t="s">
        <v>1207</v>
      </c>
      <c r="Q493" s="136">
        <v>42852</v>
      </c>
      <c r="R493" s="39" t="s">
        <v>187</v>
      </c>
      <c r="S493" s="160" t="s">
        <v>2070</v>
      </c>
      <c r="T493" s="161" t="s">
        <v>2070</v>
      </c>
      <c r="U493" s="49"/>
      <c r="V493" s="52"/>
      <c r="W493" s="49" t="s">
        <v>44</v>
      </c>
      <c r="X493" s="140" t="s">
        <v>2071</v>
      </c>
      <c r="Y493" s="98" t="s">
        <v>1930</v>
      </c>
      <c r="Z493" s="98" t="s">
        <v>1931</v>
      </c>
      <c r="AA493" s="234" t="s">
        <v>1063</v>
      </c>
    </row>
    <row r="494" spans="1:27" ht="38.25" x14ac:dyDescent="0.2">
      <c r="A494" s="42" t="s">
        <v>2027</v>
      </c>
      <c r="B494" s="256" t="s">
        <v>213</v>
      </c>
      <c r="C494" s="258" t="str">
        <f t="shared" ca="1" si="7"/>
        <v/>
      </c>
      <c r="D494" s="247" t="s">
        <v>36</v>
      </c>
      <c r="E494" s="49" t="s">
        <v>0</v>
      </c>
      <c r="F494" s="177" t="s">
        <v>29</v>
      </c>
      <c r="G494" s="49" t="s">
        <v>2028</v>
      </c>
      <c r="H494" s="50" t="s">
        <v>2029</v>
      </c>
      <c r="I494" s="50" t="s">
        <v>1063</v>
      </c>
      <c r="J494" s="49" t="s">
        <v>40</v>
      </c>
      <c r="K494" s="134">
        <v>42912</v>
      </c>
      <c r="L494" s="51"/>
      <c r="M494" s="146" t="s">
        <v>1698</v>
      </c>
      <c r="N494" s="52" t="s">
        <v>45</v>
      </c>
      <c r="O494" s="49" t="s">
        <v>42</v>
      </c>
      <c r="P494" s="49" t="s">
        <v>51</v>
      </c>
      <c r="Q494" s="136">
        <v>42835</v>
      </c>
      <c r="R494" s="39" t="s">
        <v>206</v>
      </c>
      <c r="S494" s="160" t="s">
        <v>2048</v>
      </c>
      <c r="T494" s="161" t="s">
        <v>2048</v>
      </c>
      <c r="U494" s="49"/>
      <c r="V494" s="52"/>
      <c r="W494" s="49" t="s">
        <v>45</v>
      </c>
      <c r="X494" s="140" t="s">
        <v>1063</v>
      </c>
      <c r="Y494" s="98" t="s">
        <v>1063</v>
      </c>
      <c r="Z494" s="98" t="s">
        <v>1063</v>
      </c>
      <c r="AA494" s="234">
        <v>162058.32</v>
      </c>
    </row>
    <row r="495" spans="1:27" ht="25.5" x14ac:dyDescent="0.2">
      <c r="A495" s="42" t="s">
        <v>2030</v>
      </c>
      <c r="B495" s="256" t="s">
        <v>212</v>
      </c>
      <c r="C495" s="258" t="str">
        <f t="shared" ca="1" si="7"/>
        <v>Noir</v>
      </c>
      <c r="D495" s="247" t="s">
        <v>38</v>
      </c>
      <c r="E495" s="49" t="s">
        <v>0</v>
      </c>
      <c r="F495" s="153" t="s">
        <v>31</v>
      </c>
      <c r="G495" s="49" t="s">
        <v>795</v>
      </c>
      <c r="H495" s="50" t="s">
        <v>2031</v>
      </c>
      <c r="I495" s="50" t="s">
        <v>1063</v>
      </c>
      <c r="J495" s="49" t="s">
        <v>40</v>
      </c>
      <c r="K495" s="134">
        <v>42884</v>
      </c>
      <c r="L495" s="51" t="s">
        <v>193</v>
      </c>
      <c r="M495" s="51" t="s">
        <v>1063</v>
      </c>
      <c r="N495" s="52" t="s">
        <v>45</v>
      </c>
      <c r="O495" s="49" t="s">
        <v>42</v>
      </c>
      <c r="P495" s="49" t="s">
        <v>51</v>
      </c>
      <c r="Q495" s="136"/>
      <c r="R495" s="39" t="s">
        <v>1077</v>
      </c>
      <c r="S495" s="160"/>
      <c r="T495" s="161"/>
      <c r="U495" s="49"/>
      <c r="V495" s="52"/>
      <c r="W495" s="49" t="s">
        <v>45</v>
      </c>
      <c r="X495" s="140" t="s">
        <v>1063</v>
      </c>
      <c r="Y495" s="98" t="s">
        <v>1063</v>
      </c>
      <c r="Z495" s="98" t="s">
        <v>1063</v>
      </c>
      <c r="AA495" s="234">
        <v>11775.2</v>
      </c>
    </row>
    <row r="496" spans="1:27" ht="51" x14ac:dyDescent="0.2">
      <c r="A496" s="42" t="s">
        <v>2034</v>
      </c>
      <c r="B496" s="256" t="s">
        <v>213</v>
      </c>
      <c r="C496" s="258" t="str">
        <f t="shared" ca="1" si="7"/>
        <v/>
      </c>
      <c r="D496" s="247" t="s">
        <v>37</v>
      </c>
      <c r="E496" s="49" t="s">
        <v>0</v>
      </c>
      <c r="F496" s="50" t="s">
        <v>31</v>
      </c>
      <c r="G496" s="49" t="s">
        <v>2035</v>
      </c>
      <c r="H496" s="50" t="s">
        <v>2036</v>
      </c>
      <c r="I496" s="50" t="s">
        <v>1063</v>
      </c>
      <c r="J496" s="49" t="s">
        <v>40</v>
      </c>
      <c r="K496" s="134">
        <v>42912</v>
      </c>
      <c r="L496" s="51"/>
      <c r="M496" s="51" t="s">
        <v>1063</v>
      </c>
      <c r="N496" s="52" t="s">
        <v>45</v>
      </c>
      <c r="O496" s="49" t="s">
        <v>42</v>
      </c>
      <c r="P496" s="49" t="s">
        <v>51</v>
      </c>
      <c r="Q496" s="136">
        <v>42857</v>
      </c>
      <c r="R496" s="39" t="s">
        <v>302</v>
      </c>
      <c r="S496" s="160" t="s">
        <v>2069</v>
      </c>
      <c r="T496" s="161" t="s">
        <v>2069</v>
      </c>
      <c r="U496" s="49"/>
      <c r="V496" s="52"/>
      <c r="W496" s="49" t="s">
        <v>45</v>
      </c>
      <c r="X496" s="140" t="s">
        <v>1063</v>
      </c>
      <c r="Y496" s="98" t="s">
        <v>1063</v>
      </c>
      <c r="Z496" s="98" t="s">
        <v>1063</v>
      </c>
      <c r="AA496" s="234">
        <v>41905.699999999997</v>
      </c>
    </row>
    <row r="497" spans="1:27" ht="38.25" x14ac:dyDescent="0.2">
      <c r="A497" s="42" t="s">
        <v>2040</v>
      </c>
      <c r="B497" s="256" t="s">
        <v>213</v>
      </c>
      <c r="C497" s="258" t="str">
        <f t="shared" ca="1" si="7"/>
        <v/>
      </c>
      <c r="D497" s="247" t="s">
        <v>36</v>
      </c>
      <c r="E497" s="49" t="s">
        <v>0</v>
      </c>
      <c r="F497" s="177" t="s">
        <v>31</v>
      </c>
      <c r="G497" s="49" t="s">
        <v>353</v>
      </c>
      <c r="H497" s="50" t="s">
        <v>2058</v>
      </c>
      <c r="I497" s="50" t="s">
        <v>1063</v>
      </c>
      <c r="J497" s="49" t="s">
        <v>40</v>
      </c>
      <c r="K497" s="134">
        <v>42912</v>
      </c>
      <c r="L497" s="51"/>
      <c r="M497" s="51" t="s">
        <v>1063</v>
      </c>
      <c r="N497" s="52" t="s">
        <v>44</v>
      </c>
      <c r="O497" s="49" t="s">
        <v>42</v>
      </c>
      <c r="P497" s="49" t="s">
        <v>51</v>
      </c>
      <c r="Q497" s="136">
        <v>42850</v>
      </c>
      <c r="R497" s="39" t="s">
        <v>2038</v>
      </c>
      <c r="S497" s="160" t="s">
        <v>1951</v>
      </c>
      <c r="T497" s="161" t="s">
        <v>1951</v>
      </c>
      <c r="U497" s="49"/>
      <c r="V497" s="52"/>
      <c r="W497" s="49" t="s">
        <v>45</v>
      </c>
      <c r="X497" s="140" t="s">
        <v>1063</v>
      </c>
      <c r="Y497" s="98" t="s">
        <v>1063</v>
      </c>
      <c r="Z497" s="98" t="s">
        <v>1063</v>
      </c>
      <c r="AA497" s="234">
        <v>2096597</v>
      </c>
    </row>
    <row r="498" spans="1:27" ht="51" x14ac:dyDescent="0.2">
      <c r="A498" s="42" t="s">
        <v>2041</v>
      </c>
      <c r="B498" s="256" t="s">
        <v>213</v>
      </c>
      <c r="C498" s="258" t="str">
        <f t="shared" ca="1" si="7"/>
        <v/>
      </c>
      <c r="D498" s="247" t="s">
        <v>37</v>
      </c>
      <c r="E498" s="49" t="s">
        <v>0</v>
      </c>
      <c r="F498" s="50" t="s">
        <v>31</v>
      </c>
      <c r="G498" s="49" t="s">
        <v>353</v>
      </c>
      <c r="H498" s="50" t="s">
        <v>2042</v>
      </c>
      <c r="I498" s="50" t="s">
        <v>1063</v>
      </c>
      <c r="J498" s="49" t="s">
        <v>40</v>
      </c>
      <c r="K498" s="134">
        <v>42912</v>
      </c>
      <c r="L498" s="51"/>
      <c r="M498" s="51" t="s">
        <v>1063</v>
      </c>
      <c r="N498" s="52" t="s">
        <v>45</v>
      </c>
      <c r="O498" s="49" t="s">
        <v>42</v>
      </c>
      <c r="P498" s="49" t="s">
        <v>51</v>
      </c>
      <c r="Q498" s="136">
        <v>42851</v>
      </c>
      <c r="R498" s="39" t="s">
        <v>302</v>
      </c>
      <c r="S498" s="160" t="s">
        <v>2063</v>
      </c>
      <c r="T498" s="161" t="s">
        <v>2063</v>
      </c>
      <c r="U498" s="49"/>
      <c r="V498" s="52"/>
      <c r="W498" s="49" t="s">
        <v>45</v>
      </c>
      <c r="X498" s="140" t="s">
        <v>1063</v>
      </c>
      <c r="Y498" s="98" t="s">
        <v>1063</v>
      </c>
      <c r="Z498" s="98" t="s">
        <v>1063</v>
      </c>
      <c r="AA498" s="234">
        <v>1319721.18</v>
      </c>
    </row>
    <row r="499" spans="1:27" ht="165.75" x14ac:dyDescent="0.2">
      <c r="A499" s="42" t="s">
        <v>2049</v>
      </c>
      <c r="B499" s="256" t="s">
        <v>212</v>
      </c>
      <c r="C499" s="258" t="str">
        <f t="shared" ca="1" si="7"/>
        <v>Noir</v>
      </c>
      <c r="D499" s="247" t="s">
        <v>34</v>
      </c>
      <c r="E499" s="49" t="s">
        <v>0</v>
      </c>
      <c r="F499" s="153" t="s">
        <v>29</v>
      </c>
      <c r="G499" s="49" t="s">
        <v>2050</v>
      </c>
      <c r="H499" s="50" t="s">
        <v>658</v>
      </c>
      <c r="I499" s="50" t="s">
        <v>1063</v>
      </c>
      <c r="J499" s="49" t="s">
        <v>40</v>
      </c>
      <c r="K499" s="134">
        <v>42912</v>
      </c>
      <c r="L499" s="51" t="s">
        <v>125</v>
      </c>
      <c r="M499" s="51" t="s">
        <v>2051</v>
      </c>
      <c r="N499" s="52" t="s">
        <v>45</v>
      </c>
      <c r="O499" s="49" t="s">
        <v>42</v>
      </c>
      <c r="P499" s="49" t="s">
        <v>2052</v>
      </c>
      <c r="Q499" s="136">
        <v>42867</v>
      </c>
      <c r="R499" s="140" t="s">
        <v>2999</v>
      </c>
      <c r="S499" s="160" t="s">
        <v>3000</v>
      </c>
      <c r="T499" s="161" t="s">
        <v>3228</v>
      </c>
      <c r="U499" s="49"/>
      <c r="V499" s="52">
        <v>3</v>
      </c>
      <c r="W499" s="49" t="s">
        <v>44</v>
      </c>
      <c r="X499" s="140" t="s">
        <v>3001</v>
      </c>
      <c r="Y499" s="98" t="s">
        <v>1930</v>
      </c>
      <c r="Z499" s="149" t="s">
        <v>3002</v>
      </c>
      <c r="AA499" s="234" t="s">
        <v>1063</v>
      </c>
    </row>
    <row r="500" spans="1:27" ht="114.75" x14ac:dyDescent="0.2">
      <c r="A500" s="42" t="s">
        <v>2053</v>
      </c>
      <c r="B500" s="256" t="s">
        <v>212</v>
      </c>
      <c r="C500" s="258" t="str">
        <f t="shared" ca="1" si="7"/>
        <v>Noir</v>
      </c>
      <c r="D500" s="247" t="s">
        <v>38</v>
      </c>
      <c r="E500" s="49" t="s">
        <v>843</v>
      </c>
      <c r="F500" s="153" t="s">
        <v>844</v>
      </c>
      <c r="G500" s="49" t="s">
        <v>613</v>
      </c>
      <c r="H500" s="50" t="s">
        <v>2054</v>
      </c>
      <c r="I500" s="50" t="s">
        <v>1063</v>
      </c>
      <c r="J500" s="49" t="s">
        <v>40</v>
      </c>
      <c r="K500" s="134">
        <v>42996</v>
      </c>
      <c r="L500" s="51" t="s">
        <v>125</v>
      </c>
      <c r="M500" s="51" t="s">
        <v>2055</v>
      </c>
      <c r="N500" s="52" t="s">
        <v>45</v>
      </c>
      <c r="O500" s="49" t="s">
        <v>43</v>
      </c>
      <c r="P500" s="49" t="s">
        <v>2056</v>
      </c>
      <c r="Q500" s="136">
        <v>42884</v>
      </c>
      <c r="R500" s="39" t="s">
        <v>187</v>
      </c>
      <c r="S500" s="160" t="s">
        <v>2087</v>
      </c>
      <c r="T500" s="161" t="s">
        <v>2087</v>
      </c>
      <c r="U500" s="49"/>
      <c r="V500" s="52"/>
      <c r="W500" s="49" t="s">
        <v>44</v>
      </c>
      <c r="X500" s="140" t="s">
        <v>2088</v>
      </c>
      <c r="Y500" s="98" t="s">
        <v>1930</v>
      </c>
      <c r="Z500" s="65" t="s">
        <v>2057</v>
      </c>
      <c r="AA500" s="234" t="s">
        <v>1063</v>
      </c>
    </row>
    <row r="501" spans="1:27" ht="51" x14ac:dyDescent="0.2">
      <c r="A501" s="42" t="s">
        <v>2072</v>
      </c>
      <c r="B501" s="256" t="s">
        <v>212</v>
      </c>
      <c r="C501" s="258" t="str">
        <f t="shared" ca="1" si="7"/>
        <v>Noir</v>
      </c>
      <c r="D501" s="247" t="s">
        <v>34</v>
      </c>
      <c r="E501" s="49" t="s">
        <v>0</v>
      </c>
      <c r="F501" s="153" t="s">
        <v>31</v>
      </c>
      <c r="G501" s="49" t="s">
        <v>2511</v>
      </c>
      <c r="H501" s="50" t="s">
        <v>2074</v>
      </c>
      <c r="I501" s="50" t="s">
        <v>2075</v>
      </c>
      <c r="J501" s="49" t="s">
        <v>273</v>
      </c>
      <c r="K501" s="134" t="s">
        <v>1063</v>
      </c>
      <c r="L501" s="51" t="s">
        <v>195</v>
      </c>
      <c r="M501" s="51" t="s">
        <v>2076</v>
      </c>
      <c r="N501" s="52" t="s">
        <v>45</v>
      </c>
      <c r="O501" s="49" t="s">
        <v>42</v>
      </c>
      <c r="P501" s="49" t="s">
        <v>2077</v>
      </c>
      <c r="Q501" s="136">
        <v>42906</v>
      </c>
      <c r="R501" s="39" t="s">
        <v>187</v>
      </c>
      <c r="S501" s="160" t="s">
        <v>2090</v>
      </c>
      <c r="T501" s="161" t="s">
        <v>2090</v>
      </c>
      <c r="U501" s="49"/>
      <c r="V501" s="52"/>
      <c r="W501" s="49" t="s">
        <v>44</v>
      </c>
      <c r="X501" s="140" t="s">
        <v>2091</v>
      </c>
      <c r="Y501" s="98" t="s">
        <v>1930</v>
      </c>
      <c r="Z501" s="98" t="s">
        <v>1931</v>
      </c>
      <c r="AA501" s="234" t="s">
        <v>1063</v>
      </c>
    </row>
    <row r="502" spans="1:27" ht="51" x14ac:dyDescent="0.2">
      <c r="A502" s="42" t="s">
        <v>2073</v>
      </c>
      <c r="B502" s="256" t="s">
        <v>212</v>
      </c>
      <c r="C502" s="258" t="str">
        <f t="shared" ca="1" si="7"/>
        <v>Noir</v>
      </c>
      <c r="D502" s="247" t="s">
        <v>34</v>
      </c>
      <c r="E502" s="49" t="s">
        <v>0</v>
      </c>
      <c r="F502" s="153" t="s">
        <v>31</v>
      </c>
      <c r="G502" s="49" t="s">
        <v>2511</v>
      </c>
      <c r="H502" s="50" t="s">
        <v>2074</v>
      </c>
      <c r="I502" s="50" t="s">
        <v>2079</v>
      </c>
      <c r="J502" s="49" t="s">
        <v>273</v>
      </c>
      <c r="K502" s="134" t="s">
        <v>1063</v>
      </c>
      <c r="L502" s="51" t="s">
        <v>195</v>
      </c>
      <c r="M502" s="51" t="s">
        <v>2076</v>
      </c>
      <c r="N502" s="52" t="s">
        <v>45</v>
      </c>
      <c r="O502" s="49" t="s">
        <v>42</v>
      </c>
      <c r="P502" s="49" t="s">
        <v>2077</v>
      </c>
      <c r="Q502" s="136">
        <v>42906</v>
      </c>
      <c r="R502" s="39" t="s">
        <v>187</v>
      </c>
      <c r="S502" s="160" t="s">
        <v>2090</v>
      </c>
      <c r="T502" s="161" t="s">
        <v>2090</v>
      </c>
      <c r="U502" s="49"/>
      <c r="V502" s="52"/>
      <c r="W502" s="49" t="s">
        <v>44</v>
      </c>
      <c r="X502" s="140" t="s">
        <v>2091</v>
      </c>
      <c r="Y502" s="98" t="s">
        <v>1930</v>
      </c>
      <c r="Z502" s="98" t="s">
        <v>1931</v>
      </c>
      <c r="AA502" s="234" t="s">
        <v>1063</v>
      </c>
    </row>
    <row r="503" spans="1:27" ht="51" x14ac:dyDescent="0.2">
      <c r="A503" s="42" t="s">
        <v>2080</v>
      </c>
      <c r="B503" s="256" t="s">
        <v>212</v>
      </c>
      <c r="C503" s="258" t="str">
        <f t="shared" ca="1" si="7"/>
        <v>Noir</v>
      </c>
      <c r="D503" s="247" t="s">
        <v>38</v>
      </c>
      <c r="E503" s="49" t="s">
        <v>843</v>
      </c>
      <c r="F503" s="153" t="s">
        <v>844</v>
      </c>
      <c r="G503" s="49" t="s">
        <v>613</v>
      </c>
      <c r="H503" s="50" t="s">
        <v>2081</v>
      </c>
      <c r="I503" s="50" t="s">
        <v>1063</v>
      </c>
      <c r="J503" s="49" t="s">
        <v>40</v>
      </c>
      <c r="K503" s="134">
        <v>42996</v>
      </c>
      <c r="L503" s="51" t="s">
        <v>125</v>
      </c>
      <c r="M503" s="51" t="s">
        <v>2051</v>
      </c>
      <c r="N503" s="52" t="s">
        <v>45</v>
      </c>
      <c r="O503" s="49" t="s">
        <v>42</v>
      </c>
      <c r="P503" s="49" t="s">
        <v>2082</v>
      </c>
      <c r="Q503" s="136">
        <v>42908</v>
      </c>
      <c r="R503" s="39" t="s">
        <v>187</v>
      </c>
      <c r="S503" s="160" t="s">
        <v>2099</v>
      </c>
      <c r="T503" s="161" t="s">
        <v>2099</v>
      </c>
      <c r="U503" s="49"/>
      <c r="V503" s="52"/>
      <c r="W503" s="49" t="s">
        <v>44</v>
      </c>
      <c r="X503" s="140" t="s">
        <v>2100</v>
      </c>
      <c r="Y503" s="98" t="s">
        <v>1930</v>
      </c>
      <c r="Z503" s="98">
        <v>250000</v>
      </c>
      <c r="AA503" s="234" t="s">
        <v>1063</v>
      </c>
    </row>
    <row r="504" spans="1:27" ht="25.5" x14ac:dyDescent="0.2">
      <c r="A504" s="42" t="s">
        <v>2083</v>
      </c>
      <c r="B504" s="256" t="s">
        <v>213</v>
      </c>
      <c r="C504" s="258" t="str">
        <f t="shared" ca="1" si="7"/>
        <v/>
      </c>
      <c r="D504" s="247" t="s">
        <v>35</v>
      </c>
      <c r="E504" s="49" t="s">
        <v>0</v>
      </c>
      <c r="F504" s="177" t="s">
        <v>31</v>
      </c>
      <c r="G504" s="49" t="s">
        <v>1816</v>
      </c>
      <c r="H504" s="50" t="s">
        <v>2084</v>
      </c>
      <c r="I504" s="50" t="s">
        <v>2085</v>
      </c>
      <c r="J504" s="49" t="s">
        <v>40</v>
      </c>
      <c r="K504" s="134">
        <v>42996</v>
      </c>
      <c r="L504" s="51" t="s">
        <v>192</v>
      </c>
      <c r="M504" s="51" t="s">
        <v>2086</v>
      </c>
      <c r="N504" s="52" t="s">
        <v>45</v>
      </c>
      <c r="O504" s="49" t="s">
        <v>42</v>
      </c>
      <c r="P504" s="49" t="s">
        <v>51</v>
      </c>
      <c r="Q504" s="136">
        <v>42893</v>
      </c>
      <c r="R504" s="39" t="s">
        <v>308</v>
      </c>
      <c r="S504" s="160" t="s">
        <v>2092</v>
      </c>
      <c r="T504" s="161" t="s">
        <v>2092</v>
      </c>
      <c r="U504" s="49"/>
      <c r="V504" s="52"/>
      <c r="W504" s="49" t="s">
        <v>45</v>
      </c>
      <c r="X504" s="140" t="s">
        <v>1063</v>
      </c>
      <c r="Y504" s="98" t="s">
        <v>1063</v>
      </c>
      <c r="Z504" s="98" t="s">
        <v>1063</v>
      </c>
      <c r="AA504" s="234">
        <v>453440</v>
      </c>
    </row>
    <row r="505" spans="1:27" ht="38.25" x14ac:dyDescent="0.2">
      <c r="A505" s="42" t="s">
        <v>2095</v>
      </c>
      <c r="B505" s="256" t="s">
        <v>213</v>
      </c>
      <c r="C505" s="258" t="str">
        <f t="shared" ca="1" si="7"/>
        <v/>
      </c>
      <c r="D505" s="247" t="s">
        <v>36</v>
      </c>
      <c r="E505" s="49" t="s">
        <v>0</v>
      </c>
      <c r="F505" s="177" t="s">
        <v>31</v>
      </c>
      <c r="G505" s="49" t="s">
        <v>2093</v>
      </c>
      <c r="H505" s="50" t="s">
        <v>2094</v>
      </c>
      <c r="I505" s="50"/>
      <c r="J505" s="49" t="s">
        <v>40</v>
      </c>
      <c r="K505" s="134">
        <v>42996</v>
      </c>
      <c r="L505" s="51"/>
      <c r="M505" s="51" t="s">
        <v>1063</v>
      </c>
      <c r="N505" s="52" t="s">
        <v>44</v>
      </c>
      <c r="O505" s="49" t="s">
        <v>42</v>
      </c>
      <c r="P505" s="49" t="s">
        <v>51</v>
      </c>
      <c r="Q505" s="136">
        <v>42912</v>
      </c>
      <c r="R505" s="39" t="s">
        <v>302</v>
      </c>
      <c r="S505" s="160" t="s">
        <v>2106</v>
      </c>
      <c r="T505" s="161" t="s">
        <v>2106</v>
      </c>
      <c r="U505" s="49"/>
      <c r="V505" s="52"/>
      <c r="W505" s="49" t="s">
        <v>45</v>
      </c>
      <c r="X505" s="140" t="s">
        <v>1063</v>
      </c>
      <c r="Y505" s="98" t="s">
        <v>1063</v>
      </c>
      <c r="Z505" s="98" t="s">
        <v>1063</v>
      </c>
      <c r="AA505" s="234">
        <v>625507.6</v>
      </c>
    </row>
    <row r="506" spans="1:27" ht="25.5" x14ac:dyDescent="0.2">
      <c r="A506" s="42" t="s">
        <v>2096</v>
      </c>
      <c r="B506" s="256" t="s">
        <v>213</v>
      </c>
      <c r="C506" s="258" t="str">
        <f t="shared" ca="1" si="7"/>
        <v/>
      </c>
      <c r="D506" s="247" t="s">
        <v>38</v>
      </c>
      <c r="E506" s="49"/>
      <c r="F506" s="177"/>
      <c r="G506" s="49" t="s">
        <v>1417</v>
      </c>
      <c r="H506" s="50" t="s">
        <v>1418</v>
      </c>
      <c r="I506" s="50"/>
      <c r="J506" s="49" t="s">
        <v>40</v>
      </c>
      <c r="K506" s="134">
        <v>42996</v>
      </c>
      <c r="L506" s="51" t="s">
        <v>193</v>
      </c>
      <c r="M506" s="51" t="s">
        <v>1063</v>
      </c>
      <c r="N506" s="52" t="s">
        <v>45</v>
      </c>
      <c r="O506" s="49" t="s">
        <v>43</v>
      </c>
      <c r="P506" s="49" t="s">
        <v>1419</v>
      </c>
      <c r="Q506" s="136"/>
      <c r="R506" s="39"/>
      <c r="S506" s="160"/>
      <c r="T506" s="161"/>
      <c r="U506" s="49"/>
      <c r="V506" s="52"/>
      <c r="W506" s="49" t="s">
        <v>45</v>
      </c>
      <c r="X506" s="140" t="s">
        <v>1063</v>
      </c>
      <c r="Y506" s="98" t="s">
        <v>1063</v>
      </c>
      <c r="Z506" s="98" t="s">
        <v>1063</v>
      </c>
      <c r="AA506" s="234">
        <v>7326</v>
      </c>
    </row>
    <row r="507" spans="1:27" ht="25.5" x14ac:dyDescent="0.2">
      <c r="A507" s="42" t="s">
        <v>2097</v>
      </c>
      <c r="B507" s="256" t="s">
        <v>213</v>
      </c>
      <c r="C507" s="258" t="str">
        <f t="shared" ca="1" si="7"/>
        <v/>
      </c>
      <c r="D507" s="247" t="s">
        <v>38</v>
      </c>
      <c r="E507" s="49"/>
      <c r="F507" s="177"/>
      <c r="G507" s="49" t="s">
        <v>1417</v>
      </c>
      <c r="H507" s="50" t="s">
        <v>2098</v>
      </c>
      <c r="I507" s="50"/>
      <c r="J507" s="49" t="s">
        <v>40</v>
      </c>
      <c r="K507" s="134">
        <v>42996</v>
      </c>
      <c r="L507" s="51" t="s">
        <v>193</v>
      </c>
      <c r="M507" s="51" t="s">
        <v>1063</v>
      </c>
      <c r="N507" s="52" t="s">
        <v>45</v>
      </c>
      <c r="O507" s="49" t="s">
        <v>43</v>
      </c>
      <c r="P507" s="49" t="s">
        <v>615</v>
      </c>
      <c r="Q507" s="136"/>
      <c r="R507" s="39"/>
      <c r="S507" s="160"/>
      <c r="T507" s="161"/>
      <c r="U507" s="49"/>
      <c r="V507" s="52"/>
      <c r="W507" s="49" t="s">
        <v>45</v>
      </c>
      <c r="X507" s="140" t="s">
        <v>1063</v>
      </c>
      <c r="Y507" s="98" t="s">
        <v>1063</v>
      </c>
      <c r="Z507" s="98" t="s">
        <v>1063</v>
      </c>
      <c r="AA507" s="234">
        <v>4620</v>
      </c>
    </row>
    <row r="508" spans="1:27" ht="114.75" x14ac:dyDescent="0.2">
      <c r="A508" s="42" t="s">
        <v>2101</v>
      </c>
      <c r="B508" s="256" t="s">
        <v>212</v>
      </c>
      <c r="C508" s="258" t="str">
        <f t="shared" ca="1" si="7"/>
        <v>Noir</v>
      </c>
      <c r="D508" s="247" t="s">
        <v>36</v>
      </c>
      <c r="E508" s="103" t="s">
        <v>2102</v>
      </c>
      <c r="F508" s="153"/>
      <c r="G508" s="49" t="s">
        <v>2103</v>
      </c>
      <c r="H508" s="50" t="s">
        <v>2104</v>
      </c>
      <c r="I508" s="50"/>
      <c r="J508" s="49" t="s">
        <v>40</v>
      </c>
      <c r="K508" s="134">
        <v>43052</v>
      </c>
      <c r="L508" s="51" t="s">
        <v>125</v>
      </c>
      <c r="M508" s="51" t="s">
        <v>2076</v>
      </c>
      <c r="N508" s="52" t="s">
        <v>45</v>
      </c>
      <c r="O508" s="49" t="s">
        <v>43</v>
      </c>
      <c r="P508" s="49" t="s">
        <v>2105</v>
      </c>
      <c r="Q508" s="136">
        <v>42929</v>
      </c>
      <c r="R508" s="39" t="s">
        <v>173</v>
      </c>
      <c r="S508" s="160" t="s">
        <v>2121</v>
      </c>
      <c r="T508" s="161" t="s">
        <v>2121</v>
      </c>
      <c r="U508" s="49"/>
      <c r="V508" s="52"/>
      <c r="W508" s="49" t="s">
        <v>44</v>
      </c>
      <c r="X508" s="140" t="s">
        <v>2122</v>
      </c>
      <c r="Y508" s="98" t="s">
        <v>1930</v>
      </c>
      <c r="Z508" s="149" t="s">
        <v>2123</v>
      </c>
      <c r="AA508" s="234" t="s">
        <v>1063</v>
      </c>
    </row>
    <row r="509" spans="1:27" ht="25.5" x14ac:dyDescent="0.2">
      <c r="A509" s="42" t="s">
        <v>2112</v>
      </c>
      <c r="B509" s="256" t="s">
        <v>213</v>
      </c>
      <c r="C509" s="258" t="str">
        <f t="shared" ca="1" si="7"/>
        <v/>
      </c>
      <c r="D509" s="247" t="s">
        <v>37</v>
      </c>
      <c r="E509" s="49" t="s">
        <v>0</v>
      </c>
      <c r="F509" s="177" t="s">
        <v>29</v>
      </c>
      <c r="G509" s="49" t="s">
        <v>2113</v>
      </c>
      <c r="H509" s="50" t="s">
        <v>2114</v>
      </c>
      <c r="I509" s="50"/>
      <c r="J509" s="49" t="s">
        <v>40</v>
      </c>
      <c r="K509" s="134">
        <v>42996</v>
      </c>
      <c r="L509" s="51" t="s">
        <v>193</v>
      </c>
      <c r="M509" s="51" t="s">
        <v>1063</v>
      </c>
      <c r="N509" s="52" t="s">
        <v>45</v>
      </c>
      <c r="O509" s="49" t="s">
        <v>41</v>
      </c>
      <c r="P509" s="49" t="s">
        <v>51</v>
      </c>
      <c r="Q509" s="136"/>
      <c r="R509" s="39"/>
      <c r="S509" s="160"/>
      <c r="T509" s="161"/>
      <c r="U509" s="49"/>
      <c r="V509" s="52"/>
      <c r="W509" s="49" t="s">
        <v>45</v>
      </c>
      <c r="X509" s="140" t="s">
        <v>1063</v>
      </c>
      <c r="Y509" s="98" t="s">
        <v>1063</v>
      </c>
      <c r="Z509" s="98" t="s">
        <v>1063</v>
      </c>
      <c r="AA509" s="234">
        <v>9800</v>
      </c>
    </row>
    <row r="510" spans="1:27" ht="25.5" x14ac:dyDescent="0.2">
      <c r="A510" s="42" t="s">
        <v>2115</v>
      </c>
      <c r="B510" s="256" t="s">
        <v>213</v>
      </c>
      <c r="C510" s="258" t="str">
        <f t="shared" ca="1" si="7"/>
        <v/>
      </c>
      <c r="D510" s="247" t="s">
        <v>35</v>
      </c>
      <c r="E510" s="49" t="s">
        <v>0</v>
      </c>
      <c r="F510" s="177" t="s">
        <v>31</v>
      </c>
      <c r="G510" s="49" t="s">
        <v>1674</v>
      </c>
      <c r="H510" s="50" t="s">
        <v>2116</v>
      </c>
      <c r="I510" s="50" t="s">
        <v>1063</v>
      </c>
      <c r="J510" s="49" t="s">
        <v>40</v>
      </c>
      <c r="K510" s="134">
        <v>42996</v>
      </c>
      <c r="L510" s="51" t="s">
        <v>193</v>
      </c>
      <c r="M510" s="51" t="s">
        <v>1063</v>
      </c>
      <c r="N510" s="52" t="s">
        <v>45</v>
      </c>
      <c r="O510" s="49" t="s">
        <v>43</v>
      </c>
      <c r="P510" s="49" t="s">
        <v>51</v>
      </c>
      <c r="Q510" s="136"/>
      <c r="R510" s="39"/>
      <c r="S510" s="160"/>
      <c r="T510" s="161"/>
      <c r="U510" s="49"/>
      <c r="V510" s="52"/>
      <c r="W510" s="49" t="s">
        <v>45</v>
      </c>
      <c r="X510" s="140" t="s">
        <v>1063</v>
      </c>
      <c r="Y510" s="98" t="s">
        <v>1063</v>
      </c>
      <c r="Z510" s="98" t="s">
        <v>1063</v>
      </c>
      <c r="AA510" s="234">
        <v>4257.4799999999996</v>
      </c>
    </row>
    <row r="511" spans="1:27" ht="38.25" x14ac:dyDescent="0.2">
      <c r="A511" s="42" t="s">
        <v>2125</v>
      </c>
      <c r="B511" s="256" t="s">
        <v>213</v>
      </c>
      <c r="C511" s="258" t="str">
        <f t="shared" ca="1" si="7"/>
        <v/>
      </c>
      <c r="D511" s="247" t="s">
        <v>36</v>
      </c>
      <c r="E511" s="49" t="s">
        <v>0</v>
      </c>
      <c r="F511" s="177" t="s">
        <v>31</v>
      </c>
      <c r="G511" s="49" t="s">
        <v>565</v>
      </c>
      <c r="H511" s="50" t="s">
        <v>2124</v>
      </c>
      <c r="I511" s="50" t="s">
        <v>1063</v>
      </c>
      <c r="J511" s="49" t="s">
        <v>40</v>
      </c>
      <c r="K511" s="134">
        <v>43052</v>
      </c>
      <c r="L511" s="51"/>
      <c r="M511" s="51" t="s">
        <v>1063</v>
      </c>
      <c r="N511" s="52" t="s">
        <v>44</v>
      </c>
      <c r="O511" s="49" t="s">
        <v>42</v>
      </c>
      <c r="P511" s="49" t="s">
        <v>51</v>
      </c>
      <c r="Q511" s="136">
        <v>42956</v>
      </c>
      <c r="R511" s="39" t="s">
        <v>2038</v>
      </c>
      <c r="S511" s="160" t="s">
        <v>2127</v>
      </c>
      <c r="T511" s="161" t="s">
        <v>2127</v>
      </c>
      <c r="U511" s="49"/>
      <c r="V511" s="52"/>
      <c r="W511" s="49" t="s">
        <v>45</v>
      </c>
      <c r="X511" s="140" t="s">
        <v>1063</v>
      </c>
      <c r="Y511" s="98" t="s">
        <v>1063</v>
      </c>
      <c r="Z511" s="98" t="s">
        <v>1063</v>
      </c>
      <c r="AA511" s="234">
        <v>199493.7</v>
      </c>
    </row>
    <row r="512" spans="1:27" ht="51" x14ac:dyDescent="0.2">
      <c r="A512" s="42" t="s">
        <v>2135</v>
      </c>
      <c r="B512" s="256" t="s">
        <v>213</v>
      </c>
      <c r="C512" s="258" t="str">
        <f t="shared" ca="1" si="7"/>
        <v/>
      </c>
      <c r="D512" s="247" t="s">
        <v>38</v>
      </c>
      <c r="E512" s="49" t="s">
        <v>0</v>
      </c>
      <c r="F512" s="177" t="s">
        <v>29</v>
      </c>
      <c r="G512" s="49" t="s">
        <v>293</v>
      </c>
      <c r="H512" s="50" t="s">
        <v>2136</v>
      </c>
      <c r="I512" s="50" t="s">
        <v>1063</v>
      </c>
      <c r="J512" s="49" t="s">
        <v>40</v>
      </c>
      <c r="K512" s="134">
        <v>43052</v>
      </c>
      <c r="L512" s="51" t="s">
        <v>193</v>
      </c>
      <c r="M512" s="51" t="s">
        <v>1063</v>
      </c>
      <c r="N512" s="52" t="s">
        <v>45</v>
      </c>
      <c r="O512" s="49" t="s">
        <v>42</v>
      </c>
      <c r="P512" s="49" t="s">
        <v>1821</v>
      </c>
      <c r="Q512" s="136"/>
      <c r="R512" s="39"/>
      <c r="S512" s="160"/>
      <c r="T512" s="161"/>
      <c r="U512" s="49"/>
      <c r="V512" s="52"/>
      <c r="W512" s="49" t="s">
        <v>45</v>
      </c>
      <c r="X512" s="140" t="s">
        <v>1063</v>
      </c>
      <c r="Y512" s="98" t="s">
        <v>1063</v>
      </c>
      <c r="Z512" s="98" t="s">
        <v>1063</v>
      </c>
      <c r="AA512" s="234">
        <v>10000</v>
      </c>
    </row>
    <row r="513" spans="1:27" ht="63.75" x14ac:dyDescent="0.2">
      <c r="A513" s="42" t="s">
        <v>2152</v>
      </c>
      <c r="B513" s="256" t="s">
        <v>212</v>
      </c>
      <c r="C513" s="258" t="str">
        <f t="shared" ca="1" si="7"/>
        <v>Noir</v>
      </c>
      <c r="D513" s="247" t="s">
        <v>36</v>
      </c>
      <c r="E513" s="49" t="s">
        <v>0</v>
      </c>
      <c r="F513" s="153" t="s">
        <v>29</v>
      </c>
      <c r="G513" s="49" t="s">
        <v>307</v>
      </c>
      <c r="H513" s="50" t="s">
        <v>2153</v>
      </c>
      <c r="I513" s="50" t="s">
        <v>1063</v>
      </c>
      <c r="J513" s="49" t="s">
        <v>40</v>
      </c>
      <c r="K513" s="134">
        <v>43087</v>
      </c>
      <c r="L513" s="51" t="s">
        <v>2238</v>
      </c>
      <c r="M513" s="51" t="s">
        <v>1063</v>
      </c>
      <c r="N513" s="52" t="s">
        <v>45</v>
      </c>
      <c r="O513" s="49" t="s">
        <v>41</v>
      </c>
      <c r="P513" s="49" t="s">
        <v>51</v>
      </c>
      <c r="Q513" s="136">
        <v>43004</v>
      </c>
      <c r="R513" s="39" t="s">
        <v>187</v>
      </c>
      <c r="S513" s="160" t="s">
        <v>3132</v>
      </c>
      <c r="T513" s="161" t="s">
        <v>3229</v>
      </c>
      <c r="U513" s="49"/>
      <c r="V513" s="52"/>
      <c r="W513" s="49" t="s">
        <v>45</v>
      </c>
      <c r="X513" s="140" t="s">
        <v>1063</v>
      </c>
      <c r="Y513" s="98" t="s">
        <v>1063</v>
      </c>
      <c r="Z513" s="98" t="s">
        <v>1063</v>
      </c>
      <c r="AA513" s="234">
        <v>28000</v>
      </c>
    </row>
    <row r="514" spans="1:27" ht="38.25" x14ac:dyDescent="0.2">
      <c r="A514" s="42" t="s">
        <v>2154</v>
      </c>
      <c r="B514" s="256" t="s">
        <v>212</v>
      </c>
      <c r="C514" s="258" t="str">
        <f t="shared" ca="1" si="7"/>
        <v>Noir</v>
      </c>
      <c r="D514" s="248" t="s">
        <v>36</v>
      </c>
      <c r="E514" s="49" t="s">
        <v>0</v>
      </c>
      <c r="F514" s="153" t="s">
        <v>28</v>
      </c>
      <c r="G514" s="49" t="s">
        <v>801</v>
      </c>
      <c r="H514" s="50" t="s">
        <v>2155</v>
      </c>
      <c r="I514" s="50" t="s">
        <v>1063</v>
      </c>
      <c r="J514" s="49" t="s">
        <v>49</v>
      </c>
      <c r="K514" s="134" t="s">
        <v>1063</v>
      </c>
      <c r="L514" s="51"/>
      <c r="M514" s="51" t="s">
        <v>1063</v>
      </c>
      <c r="N514" s="52" t="s">
        <v>45</v>
      </c>
      <c r="O514" s="49" t="s">
        <v>42</v>
      </c>
      <c r="P514" s="49" t="s">
        <v>51</v>
      </c>
      <c r="Q514" s="136">
        <v>43018</v>
      </c>
      <c r="R514" s="39" t="s">
        <v>173</v>
      </c>
      <c r="S514" s="160" t="s">
        <v>1824</v>
      </c>
      <c r="T514" s="161" t="s">
        <v>1824</v>
      </c>
      <c r="U514" s="49"/>
      <c r="V514" s="52"/>
      <c r="W514" s="49" t="s">
        <v>45</v>
      </c>
      <c r="X514" s="140" t="s">
        <v>1063</v>
      </c>
      <c r="Y514" s="98" t="s">
        <v>1063</v>
      </c>
      <c r="Z514" s="98" t="s">
        <v>1063</v>
      </c>
      <c r="AA514" s="234">
        <v>354507.35</v>
      </c>
    </row>
    <row r="515" spans="1:27" ht="76.5" x14ac:dyDescent="0.2">
      <c r="A515" s="42" t="s">
        <v>2156</v>
      </c>
      <c r="B515" s="256" t="s">
        <v>212</v>
      </c>
      <c r="C515" s="258" t="str">
        <f t="shared" ca="1" si="7"/>
        <v/>
      </c>
      <c r="D515" s="248" t="s">
        <v>36</v>
      </c>
      <c r="E515" s="49" t="s">
        <v>0</v>
      </c>
      <c r="F515" s="153" t="s">
        <v>28</v>
      </c>
      <c r="G515" s="49" t="s">
        <v>2157</v>
      </c>
      <c r="H515" s="50" t="s">
        <v>2158</v>
      </c>
      <c r="I515" s="50" t="s">
        <v>1063</v>
      </c>
      <c r="J515" s="49" t="s">
        <v>49</v>
      </c>
      <c r="K515" s="134" t="s">
        <v>1063</v>
      </c>
      <c r="L515" s="51" t="s">
        <v>2238</v>
      </c>
      <c r="M515" s="51" t="s">
        <v>1063</v>
      </c>
      <c r="N515" s="52" t="s">
        <v>45</v>
      </c>
      <c r="O515" s="49" t="s">
        <v>41</v>
      </c>
      <c r="P515" s="49" t="s">
        <v>51</v>
      </c>
      <c r="Q515" s="136">
        <v>43021</v>
      </c>
      <c r="R515" s="39" t="s">
        <v>1313</v>
      </c>
      <c r="S515" s="160" t="s">
        <v>2197</v>
      </c>
      <c r="T515" s="161" t="s">
        <v>2197</v>
      </c>
      <c r="U515" s="49"/>
      <c r="V515" s="52"/>
      <c r="W515" s="49" t="s">
        <v>45</v>
      </c>
      <c r="X515" s="140" t="s">
        <v>1063</v>
      </c>
      <c r="Y515" s="98" t="s">
        <v>1063</v>
      </c>
      <c r="Z515" s="98" t="s">
        <v>1063</v>
      </c>
      <c r="AA515" s="234">
        <v>274626</v>
      </c>
    </row>
    <row r="516" spans="1:27" ht="38.25" x14ac:dyDescent="0.2">
      <c r="A516" s="42" t="s">
        <v>2159</v>
      </c>
      <c r="B516" s="256" t="s">
        <v>213</v>
      </c>
      <c r="C516" s="258" t="str">
        <f t="shared" ref="C516:C579" ca="1" si="8">IF(B516="E",IF(ISERROR(DATEDIF(TODAY(),T516,"d")),"Noir",IF(DATEDIF(TODAY(),T516,"d")&lt;31,"Rouge",IF(DATEDIF(TODAY(),T516,"d")&lt;90, "Orange",IF(DATEDIF(TODAY(),T516,"d")&lt;180,"Vert","")))),"")</f>
        <v/>
      </c>
      <c r="D516" s="247" t="s">
        <v>35</v>
      </c>
      <c r="E516" s="49" t="s">
        <v>0</v>
      </c>
      <c r="F516" s="177" t="s">
        <v>28</v>
      </c>
      <c r="G516" s="49" t="s">
        <v>2160</v>
      </c>
      <c r="H516" s="50" t="s">
        <v>2161</v>
      </c>
      <c r="I516" s="50" t="s">
        <v>1063</v>
      </c>
      <c r="J516" s="49" t="s">
        <v>49</v>
      </c>
      <c r="K516" s="134" t="s">
        <v>1063</v>
      </c>
      <c r="L516" s="51"/>
      <c r="M516" s="51" t="s">
        <v>1063</v>
      </c>
      <c r="N516" s="52" t="s">
        <v>45</v>
      </c>
      <c r="O516" s="49" t="s">
        <v>42</v>
      </c>
      <c r="P516" s="49" t="s">
        <v>51</v>
      </c>
      <c r="Q516" s="136">
        <v>43024</v>
      </c>
      <c r="R516" s="39" t="s">
        <v>2403</v>
      </c>
      <c r="S516" s="160" t="s">
        <v>2404</v>
      </c>
      <c r="T516" s="161" t="s">
        <v>3230</v>
      </c>
      <c r="U516" s="49"/>
      <c r="V516" s="52">
        <v>1</v>
      </c>
      <c r="W516" s="49" t="s">
        <v>45</v>
      </c>
      <c r="X516" s="140" t="s">
        <v>1063</v>
      </c>
      <c r="Y516" s="98" t="s">
        <v>1063</v>
      </c>
      <c r="Z516" s="98" t="s">
        <v>1063</v>
      </c>
      <c r="AA516" s="234">
        <v>981359.5</v>
      </c>
    </row>
    <row r="517" spans="1:27" ht="51" x14ac:dyDescent="0.2">
      <c r="A517" s="42" t="s">
        <v>2162</v>
      </c>
      <c r="B517" s="256" t="s">
        <v>212</v>
      </c>
      <c r="C517" s="258" t="str">
        <f t="shared" ca="1" si="8"/>
        <v/>
      </c>
      <c r="D517" s="247" t="s">
        <v>38</v>
      </c>
      <c r="E517" s="49" t="s">
        <v>0</v>
      </c>
      <c r="F517" s="153" t="s">
        <v>28</v>
      </c>
      <c r="G517" s="49" t="s">
        <v>2163</v>
      </c>
      <c r="H517" s="50" t="s">
        <v>2164</v>
      </c>
      <c r="I517" s="50" t="s">
        <v>1063</v>
      </c>
      <c r="J517" s="49" t="s">
        <v>49</v>
      </c>
      <c r="K517" s="134" t="s">
        <v>1063</v>
      </c>
      <c r="L517" s="51"/>
      <c r="M517" s="51" t="s">
        <v>1063</v>
      </c>
      <c r="N517" s="52" t="s">
        <v>45</v>
      </c>
      <c r="O517" s="49" t="s">
        <v>41</v>
      </c>
      <c r="P517" s="49" t="s">
        <v>51</v>
      </c>
      <c r="Q517" s="136">
        <v>43021</v>
      </c>
      <c r="R517" s="39" t="s">
        <v>1313</v>
      </c>
      <c r="S517" s="160" t="s">
        <v>2197</v>
      </c>
      <c r="T517" s="161" t="s">
        <v>2197</v>
      </c>
      <c r="U517" s="49"/>
      <c r="V517" s="52">
        <v>1</v>
      </c>
      <c r="W517" s="49" t="s">
        <v>45</v>
      </c>
      <c r="X517" s="140" t="s">
        <v>1063</v>
      </c>
      <c r="Y517" s="98" t="s">
        <v>1063</v>
      </c>
      <c r="Z517" s="98" t="s">
        <v>1063</v>
      </c>
      <c r="AA517" s="234">
        <v>210000</v>
      </c>
    </row>
    <row r="518" spans="1:27" ht="38.25" x14ac:dyDescent="0.2">
      <c r="A518" s="42" t="s">
        <v>2172</v>
      </c>
      <c r="B518" s="256" t="s">
        <v>213</v>
      </c>
      <c r="C518" s="258" t="str">
        <f t="shared" ca="1" si="8"/>
        <v/>
      </c>
      <c r="D518" s="248" t="s">
        <v>36</v>
      </c>
      <c r="E518" s="49" t="s">
        <v>0</v>
      </c>
      <c r="F518" s="177" t="s">
        <v>31</v>
      </c>
      <c r="G518" s="49" t="s">
        <v>1177</v>
      </c>
      <c r="H518" s="50" t="s">
        <v>1770</v>
      </c>
      <c r="I518" s="50" t="s">
        <v>1063</v>
      </c>
      <c r="J518" s="49" t="s">
        <v>40</v>
      </c>
      <c r="K518" s="134">
        <v>43087</v>
      </c>
      <c r="L518" s="51"/>
      <c r="M518" s="51" t="s">
        <v>1063</v>
      </c>
      <c r="N518" s="52" t="s">
        <v>44</v>
      </c>
      <c r="O518" s="49" t="s">
        <v>42</v>
      </c>
      <c r="P518" s="49" t="s">
        <v>51</v>
      </c>
      <c r="Q518" s="136">
        <v>43017</v>
      </c>
      <c r="R518" s="39" t="s">
        <v>302</v>
      </c>
      <c r="S518" s="160" t="s">
        <v>2195</v>
      </c>
      <c r="T518" s="161" t="s">
        <v>2195</v>
      </c>
      <c r="U518" s="49"/>
      <c r="V518" s="52"/>
      <c r="W518" s="49" t="s">
        <v>45</v>
      </c>
      <c r="X518" s="140" t="s">
        <v>1063</v>
      </c>
      <c r="Y518" s="98" t="s">
        <v>1063</v>
      </c>
      <c r="Z518" s="98" t="s">
        <v>1063</v>
      </c>
      <c r="AA518" s="234">
        <v>342368</v>
      </c>
    </row>
    <row r="519" spans="1:27" ht="38.25" x14ac:dyDescent="0.2">
      <c r="A519" s="42" t="s">
        <v>2173</v>
      </c>
      <c r="B519" s="256" t="s">
        <v>212</v>
      </c>
      <c r="C519" s="258" t="str">
        <f t="shared" ca="1" si="8"/>
        <v>Noir</v>
      </c>
      <c r="D519" s="247" t="s">
        <v>36</v>
      </c>
      <c r="E519" s="49" t="s">
        <v>0</v>
      </c>
      <c r="F519" s="153" t="s">
        <v>31</v>
      </c>
      <c r="G519" s="49" t="s">
        <v>1904</v>
      </c>
      <c r="H519" s="50" t="s">
        <v>2174</v>
      </c>
      <c r="I519" s="50" t="s">
        <v>1063</v>
      </c>
      <c r="J519" s="49" t="s">
        <v>40</v>
      </c>
      <c r="K519" s="134">
        <v>43122</v>
      </c>
      <c r="L519" s="51"/>
      <c r="M519" s="51" t="s">
        <v>1063</v>
      </c>
      <c r="N519" s="52" t="s">
        <v>44</v>
      </c>
      <c r="O519" s="49" t="s">
        <v>42</v>
      </c>
      <c r="P519" s="49" t="s">
        <v>51</v>
      </c>
      <c r="Q519" s="136">
        <v>43019</v>
      </c>
      <c r="R519" s="39" t="s">
        <v>206</v>
      </c>
      <c r="S519" s="160" t="s">
        <v>1196</v>
      </c>
      <c r="T519" s="161" t="s">
        <v>1196</v>
      </c>
      <c r="U519" s="49"/>
      <c r="V519" s="52"/>
      <c r="W519" s="49" t="s">
        <v>45</v>
      </c>
      <c r="X519" s="140" t="s">
        <v>1063</v>
      </c>
      <c r="Y519" s="98" t="s">
        <v>1063</v>
      </c>
      <c r="Z519" s="98" t="s">
        <v>1063</v>
      </c>
      <c r="AA519" s="234">
        <v>45149.5</v>
      </c>
    </row>
    <row r="520" spans="1:27" ht="38.25" x14ac:dyDescent="0.2">
      <c r="A520" s="42" t="s">
        <v>2175</v>
      </c>
      <c r="B520" s="256" t="s">
        <v>213</v>
      </c>
      <c r="C520" s="258" t="str">
        <f t="shared" ca="1" si="8"/>
        <v/>
      </c>
      <c r="D520" s="247" t="s">
        <v>36</v>
      </c>
      <c r="E520" s="49" t="s">
        <v>0</v>
      </c>
      <c r="F520" s="177" t="s">
        <v>31</v>
      </c>
      <c r="G520" s="49" t="s">
        <v>1904</v>
      </c>
      <c r="H520" s="50" t="s">
        <v>2176</v>
      </c>
      <c r="I520" s="50" t="s">
        <v>1063</v>
      </c>
      <c r="J520" s="49" t="s">
        <v>40</v>
      </c>
      <c r="K520" s="134">
        <v>43122</v>
      </c>
      <c r="L520" s="51"/>
      <c r="M520" s="51" t="s">
        <v>1063</v>
      </c>
      <c r="N520" s="52" t="s">
        <v>44</v>
      </c>
      <c r="O520" s="49" t="s">
        <v>42</v>
      </c>
      <c r="P520" s="49" t="s">
        <v>51</v>
      </c>
      <c r="Q520" s="136">
        <v>43026</v>
      </c>
      <c r="R520" s="39" t="s">
        <v>2038</v>
      </c>
      <c r="S520" s="160" t="s">
        <v>2198</v>
      </c>
      <c r="T520" s="161" t="s">
        <v>2198</v>
      </c>
      <c r="U520" s="49"/>
      <c r="V520" s="52"/>
      <c r="W520" s="49" t="s">
        <v>45</v>
      </c>
      <c r="X520" s="140" t="s">
        <v>1063</v>
      </c>
      <c r="Y520" s="98" t="s">
        <v>1063</v>
      </c>
      <c r="Z520" s="98" t="s">
        <v>1063</v>
      </c>
      <c r="AA520" s="234">
        <v>125858.91</v>
      </c>
    </row>
    <row r="521" spans="1:27" ht="51" x14ac:dyDescent="0.2">
      <c r="A521" s="42" t="s">
        <v>2177</v>
      </c>
      <c r="B521" s="256" t="s">
        <v>213</v>
      </c>
      <c r="C521" s="258" t="str">
        <f t="shared" ca="1" si="8"/>
        <v/>
      </c>
      <c r="D521" s="247" t="s">
        <v>36</v>
      </c>
      <c r="E521" s="49" t="s">
        <v>0</v>
      </c>
      <c r="F521" s="177" t="s">
        <v>31</v>
      </c>
      <c r="G521" s="49" t="s">
        <v>353</v>
      </c>
      <c r="H521" s="50" t="s">
        <v>2178</v>
      </c>
      <c r="I521" s="50" t="s">
        <v>1063</v>
      </c>
      <c r="J521" s="49" t="s">
        <v>40</v>
      </c>
      <c r="K521" s="134">
        <v>43122</v>
      </c>
      <c r="L521" s="51"/>
      <c r="M521" s="50" t="s">
        <v>1063</v>
      </c>
      <c r="N521" s="52" t="s">
        <v>44</v>
      </c>
      <c r="O521" s="49" t="s">
        <v>42</v>
      </c>
      <c r="P521" s="49" t="s">
        <v>51</v>
      </c>
      <c r="Q521" s="136">
        <v>43031</v>
      </c>
      <c r="R521" s="39" t="s">
        <v>302</v>
      </c>
      <c r="S521" s="160" t="s">
        <v>2199</v>
      </c>
      <c r="T521" s="161" t="s">
        <v>2199</v>
      </c>
      <c r="U521" s="49"/>
      <c r="V521" s="52"/>
      <c r="W521" s="49" t="s">
        <v>45</v>
      </c>
      <c r="X521" s="140" t="s">
        <v>1063</v>
      </c>
      <c r="Y521" s="98" t="s">
        <v>1063</v>
      </c>
      <c r="Z521" s="98" t="s">
        <v>1063</v>
      </c>
      <c r="AA521" s="234">
        <v>526714</v>
      </c>
    </row>
    <row r="522" spans="1:27" ht="38.25" x14ac:dyDescent="0.2">
      <c r="A522" s="42" t="s">
        <v>2179</v>
      </c>
      <c r="B522" s="256" t="s">
        <v>212</v>
      </c>
      <c r="C522" s="258" t="str">
        <f t="shared" ca="1" si="8"/>
        <v>Noir</v>
      </c>
      <c r="D522" s="248" t="s">
        <v>36</v>
      </c>
      <c r="E522" s="49" t="s">
        <v>0</v>
      </c>
      <c r="F522" s="153" t="s">
        <v>28</v>
      </c>
      <c r="G522" s="49" t="s">
        <v>353</v>
      </c>
      <c r="H522" s="50" t="s">
        <v>2180</v>
      </c>
      <c r="I522" s="50" t="s">
        <v>1063</v>
      </c>
      <c r="J522" s="49" t="s">
        <v>49</v>
      </c>
      <c r="K522" s="134" t="s">
        <v>1063</v>
      </c>
      <c r="L522" s="51"/>
      <c r="M522" s="50" t="s">
        <v>1063</v>
      </c>
      <c r="N522" s="52" t="s">
        <v>45</v>
      </c>
      <c r="O522" s="49" t="s">
        <v>42</v>
      </c>
      <c r="P522" s="49" t="s">
        <v>51</v>
      </c>
      <c r="Q522" s="136">
        <v>43046</v>
      </c>
      <c r="R522" s="39" t="s">
        <v>302</v>
      </c>
      <c r="S522" s="160" t="s">
        <v>2210</v>
      </c>
      <c r="T522" s="161" t="s">
        <v>2210</v>
      </c>
      <c r="U522" s="49"/>
      <c r="V522" s="52"/>
      <c r="W522" s="49" t="s">
        <v>45</v>
      </c>
      <c r="X522" s="140" t="s">
        <v>1063</v>
      </c>
      <c r="Y522" s="98" t="s">
        <v>1063</v>
      </c>
      <c r="Z522" s="98" t="s">
        <v>1063</v>
      </c>
      <c r="AA522" s="234">
        <v>348629.7</v>
      </c>
    </row>
    <row r="523" spans="1:27" ht="63.75" x14ac:dyDescent="0.2">
      <c r="A523" s="42" t="s">
        <v>2188</v>
      </c>
      <c r="B523" s="256" t="s">
        <v>212</v>
      </c>
      <c r="C523" s="258" t="str">
        <f t="shared" ca="1" si="8"/>
        <v>Orange</v>
      </c>
      <c r="D523" s="247" t="s">
        <v>34</v>
      </c>
      <c r="E523" s="49" t="s">
        <v>843</v>
      </c>
      <c r="F523" s="153" t="s">
        <v>844</v>
      </c>
      <c r="G523" s="49" t="s">
        <v>2189</v>
      </c>
      <c r="H523" s="50" t="s">
        <v>1427</v>
      </c>
      <c r="I523" s="50" t="s">
        <v>1063</v>
      </c>
      <c r="J523" s="49" t="s">
        <v>40</v>
      </c>
      <c r="K523" s="134">
        <v>43122</v>
      </c>
      <c r="L523" s="51" t="s">
        <v>125</v>
      </c>
      <c r="M523" s="50" t="s">
        <v>2190</v>
      </c>
      <c r="N523" s="52" t="s">
        <v>45</v>
      </c>
      <c r="O523" s="49" t="s">
        <v>43</v>
      </c>
      <c r="P523" s="49" t="s">
        <v>860</v>
      </c>
      <c r="Q523" s="136">
        <v>43046</v>
      </c>
      <c r="R523" s="39" t="s">
        <v>187</v>
      </c>
      <c r="S523" s="160" t="s">
        <v>2201</v>
      </c>
      <c r="T523" s="161" t="s">
        <v>2201</v>
      </c>
      <c r="U523" s="49"/>
      <c r="V523" s="52"/>
      <c r="W523" s="49" t="s">
        <v>44</v>
      </c>
      <c r="X523" s="140" t="s">
        <v>2202</v>
      </c>
      <c r="Y523" s="98" t="s">
        <v>1930</v>
      </c>
      <c r="Z523" s="149" t="s">
        <v>2191</v>
      </c>
      <c r="AA523" s="234" t="s">
        <v>1063</v>
      </c>
    </row>
    <row r="524" spans="1:27" ht="38.25" x14ac:dyDescent="0.2">
      <c r="A524" s="42" t="s">
        <v>2192</v>
      </c>
      <c r="B524" s="256" t="s">
        <v>212</v>
      </c>
      <c r="C524" s="258" t="str">
        <f t="shared" ca="1" si="8"/>
        <v>Noir</v>
      </c>
      <c r="D524" s="248" t="s">
        <v>36</v>
      </c>
      <c r="E524" s="49" t="s">
        <v>0</v>
      </c>
      <c r="F524" s="153" t="s">
        <v>28</v>
      </c>
      <c r="G524" s="49" t="s">
        <v>801</v>
      </c>
      <c r="H524" s="50" t="s">
        <v>2193</v>
      </c>
      <c r="I524" s="50" t="s">
        <v>1063</v>
      </c>
      <c r="J524" s="49" t="s">
        <v>40</v>
      </c>
      <c r="K524" s="134">
        <v>43122</v>
      </c>
      <c r="L524" s="51"/>
      <c r="M524" s="50" t="s">
        <v>1063</v>
      </c>
      <c r="N524" s="52" t="s">
        <v>45</v>
      </c>
      <c r="O524" s="49" t="s">
        <v>42</v>
      </c>
      <c r="P524" s="49" t="s">
        <v>51</v>
      </c>
      <c r="Q524" s="136">
        <v>43041</v>
      </c>
      <c r="R524" s="39" t="s">
        <v>2194</v>
      </c>
      <c r="S524" s="160" t="s">
        <v>2203</v>
      </c>
      <c r="T524" s="161" t="s">
        <v>2203</v>
      </c>
      <c r="U524" s="49"/>
      <c r="V524" s="52"/>
      <c r="W524" s="49" t="s">
        <v>45</v>
      </c>
      <c r="X524" s="140" t="s">
        <v>1063</v>
      </c>
      <c r="Y524" s="98" t="s">
        <v>1063</v>
      </c>
      <c r="Z524" s="98" t="s">
        <v>1063</v>
      </c>
      <c r="AA524" s="234">
        <v>140765.65</v>
      </c>
    </row>
    <row r="525" spans="1:27" ht="25.5" x14ac:dyDescent="0.2">
      <c r="A525" s="42" t="s">
        <v>2204</v>
      </c>
      <c r="B525" s="256" t="s">
        <v>213</v>
      </c>
      <c r="C525" s="258" t="str">
        <f t="shared" ca="1" si="8"/>
        <v/>
      </c>
      <c r="D525" s="247" t="s">
        <v>35</v>
      </c>
      <c r="E525" s="49" t="s">
        <v>672</v>
      </c>
      <c r="F525" s="177"/>
      <c r="G525" s="49" t="s">
        <v>2205</v>
      </c>
      <c r="H525" s="50" t="s">
        <v>2206</v>
      </c>
      <c r="I525" s="50" t="s">
        <v>1063</v>
      </c>
      <c r="J525" s="49" t="s">
        <v>40</v>
      </c>
      <c r="K525" s="134">
        <v>43122</v>
      </c>
      <c r="L525" s="51" t="s">
        <v>193</v>
      </c>
      <c r="M525" s="50" t="s">
        <v>1063</v>
      </c>
      <c r="N525" s="52" t="s">
        <v>45</v>
      </c>
      <c r="O525" s="49" t="s">
        <v>43</v>
      </c>
      <c r="P525" s="49" t="s">
        <v>1666</v>
      </c>
      <c r="Q525" s="136"/>
      <c r="R525" s="39"/>
      <c r="S525" s="160"/>
      <c r="T525" s="161"/>
      <c r="U525" s="49"/>
      <c r="V525" s="52"/>
      <c r="W525" s="49" t="s">
        <v>45</v>
      </c>
      <c r="X525" s="140" t="s">
        <v>1063</v>
      </c>
      <c r="Y525" s="98" t="s">
        <v>1063</v>
      </c>
      <c r="Z525" s="98" t="s">
        <v>1063</v>
      </c>
      <c r="AA525" s="234">
        <v>13377.25</v>
      </c>
    </row>
    <row r="526" spans="1:27" ht="38.25" x14ac:dyDescent="0.2">
      <c r="A526" s="42" t="s">
        <v>2207</v>
      </c>
      <c r="B526" s="256" t="s">
        <v>212</v>
      </c>
      <c r="C526" s="258" t="str">
        <f t="shared" ca="1" si="8"/>
        <v/>
      </c>
      <c r="D526" s="247" t="s">
        <v>36</v>
      </c>
      <c r="E526" s="49" t="s">
        <v>0</v>
      </c>
      <c r="F526" s="153" t="s">
        <v>29</v>
      </c>
      <c r="G526" s="49" t="s">
        <v>2208</v>
      </c>
      <c r="H526" s="50" t="s">
        <v>2209</v>
      </c>
      <c r="I526" s="50" t="s">
        <v>1063</v>
      </c>
      <c r="J526" s="49" t="s">
        <v>40</v>
      </c>
      <c r="K526" s="134">
        <v>43150</v>
      </c>
      <c r="L526" s="51"/>
      <c r="M526" s="50" t="s">
        <v>1063</v>
      </c>
      <c r="N526" s="52" t="s">
        <v>45</v>
      </c>
      <c r="O526" s="49" t="s">
        <v>42</v>
      </c>
      <c r="P526" s="49" t="s">
        <v>51</v>
      </c>
      <c r="Q526" s="136">
        <v>43069</v>
      </c>
      <c r="R526" s="39" t="s">
        <v>783</v>
      </c>
      <c r="S526" s="174">
        <v>43524</v>
      </c>
      <c r="T526" s="237">
        <v>43524</v>
      </c>
      <c r="U526" s="53"/>
      <c r="V526" s="52"/>
      <c r="W526" s="49" t="s">
        <v>45</v>
      </c>
      <c r="X526" s="140" t="s">
        <v>1063</v>
      </c>
      <c r="Y526" s="98" t="s">
        <v>1063</v>
      </c>
      <c r="Z526" s="98" t="s">
        <v>1063</v>
      </c>
      <c r="AA526" s="234">
        <v>296787.5</v>
      </c>
    </row>
    <row r="527" spans="1:27" ht="38.25" x14ac:dyDescent="0.2">
      <c r="A527" s="42" t="s">
        <v>2221</v>
      </c>
      <c r="B527" s="256" t="s">
        <v>212</v>
      </c>
      <c r="C527" s="258" t="str">
        <f t="shared" ca="1" si="8"/>
        <v>Vert</v>
      </c>
      <c r="D527" s="247" t="s">
        <v>36</v>
      </c>
      <c r="E527" s="49" t="s">
        <v>843</v>
      </c>
      <c r="F527" s="153" t="s">
        <v>844</v>
      </c>
      <c r="G527" s="49" t="s">
        <v>92</v>
      </c>
      <c r="H527" s="50" t="s">
        <v>2222</v>
      </c>
      <c r="I527" s="50" t="s">
        <v>1063</v>
      </c>
      <c r="J527" s="49" t="s">
        <v>49</v>
      </c>
      <c r="K527" s="134" t="s">
        <v>1063</v>
      </c>
      <c r="L527" s="51" t="s">
        <v>125</v>
      </c>
      <c r="M527" s="50" t="s">
        <v>2190</v>
      </c>
      <c r="N527" s="52" t="s">
        <v>45</v>
      </c>
      <c r="O527" s="49" t="s">
        <v>43</v>
      </c>
      <c r="P527" s="49" t="s">
        <v>70</v>
      </c>
      <c r="Q527" s="136">
        <v>43112</v>
      </c>
      <c r="R527" s="39" t="s">
        <v>187</v>
      </c>
      <c r="S527" s="160" t="s">
        <v>2239</v>
      </c>
      <c r="T527" s="161" t="s">
        <v>2239</v>
      </c>
      <c r="U527" s="49"/>
      <c r="V527" s="52"/>
      <c r="W527" s="49" t="s">
        <v>44</v>
      </c>
      <c r="X527" s="140" t="s">
        <v>2240</v>
      </c>
      <c r="Y527" s="98" t="s">
        <v>1930</v>
      </c>
      <c r="Z527" s="98" t="s">
        <v>1931</v>
      </c>
      <c r="AA527" s="234" t="s">
        <v>1063</v>
      </c>
    </row>
    <row r="528" spans="1:27" ht="51" x14ac:dyDescent="0.2">
      <c r="A528" s="42" t="s">
        <v>2223</v>
      </c>
      <c r="B528" s="256" t="s">
        <v>212</v>
      </c>
      <c r="C528" s="258" t="str">
        <f t="shared" ca="1" si="8"/>
        <v>Noir</v>
      </c>
      <c r="D528" s="247" t="s">
        <v>38</v>
      </c>
      <c r="E528" s="49" t="s">
        <v>843</v>
      </c>
      <c r="F528" s="153" t="s">
        <v>1876</v>
      </c>
      <c r="G528" s="49" t="s">
        <v>2225</v>
      </c>
      <c r="H528" s="50" t="s">
        <v>2226</v>
      </c>
      <c r="I528" s="50" t="s">
        <v>1063</v>
      </c>
      <c r="J528" s="49" t="s">
        <v>40</v>
      </c>
      <c r="K528" s="134">
        <v>43150</v>
      </c>
      <c r="L528" s="51" t="s">
        <v>193</v>
      </c>
      <c r="M528" s="50" t="s">
        <v>1063</v>
      </c>
      <c r="N528" s="52" t="s">
        <v>45</v>
      </c>
      <c r="O528" s="49" t="s">
        <v>42</v>
      </c>
      <c r="P528" s="49" t="s">
        <v>1821</v>
      </c>
      <c r="Q528" s="136"/>
      <c r="R528" s="39"/>
      <c r="S528" s="160"/>
      <c r="T528" s="161"/>
      <c r="U528" s="49"/>
      <c r="V528" s="52"/>
      <c r="W528" s="49" t="s">
        <v>45</v>
      </c>
      <c r="X528" s="140" t="s">
        <v>1063</v>
      </c>
      <c r="Y528" s="98" t="s">
        <v>1063</v>
      </c>
      <c r="Z528" s="98" t="s">
        <v>1063</v>
      </c>
      <c r="AA528" s="234">
        <v>4614.8</v>
      </c>
    </row>
    <row r="529" spans="1:27" ht="25.5" x14ac:dyDescent="0.2">
      <c r="A529" s="42" t="s">
        <v>2224</v>
      </c>
      <c r="B529" s="256" t="s">
        <v>212</v>
      </c>
      <c r="C529" s="258" t="str">
        <f t="shared" ca="1" si="8"/>
        <v>Noir</v>
      </c>
      <c r="D529" s="247" t="s">
        <v>38</v>
      </c>
      <c r="E529" s="49" t="s">
        <v>843</v>
      </c>
      <c r="F529" s="153" t="s">
        <v>1876</v>
      </c>
      <c r="G529" s="49" t="s">
        <v>1877</v>
      </c>
      <c r="H529" s="50" t="s">
        <v>2227</v>
      </c>
      <c r="I529" s="50" t="s">
        <v>1063</v>
      </c>
      <c r="J529" s="49" t="s">
        <v>40</v>
      </c>
      <c r="K529" s="134">
        <v>43150</v>
      </c>
      <c r="L529" s="51" t="s">
        <v>193</v>
      </c>
      <c r="M529" s="50" t="s">
        <v>1063</v>
      </c>
      <c r="N529" s="52" t="s">
        <v>45</v>
      </c>
      <c r="O529" s="49" t="s">
        <v>42</v>
      </c>
      <c r="P529" s="49" t="s">
        <v>1879</v>
      </c>
      <c r="Q529" s="136"/>
      <c r="R529" s="39"/>
      <c r="S529" s="160"/>
      <c r="T529" s="161"/>
      <c r="U529" s="49"/>
      <c r="V529" s="52"/>
      <c r="W529" s="49" t="s">
        <v>45</v>
      </c>
      <c r="X529" s="140" t="s">
        <v>1063</v>
      </c>
      <c r="Y529" s="98" t="s">
        <v>1063</v>
      </c>
      <c r="Z529" s="98" t="s">
        <v>1063</v>
      </c>
      <c r="AA529" s="234"/>
    </row>
    <row r="530" spans="1:27" ht="38.25" x14ac:dyDescent="0.2">
      <c r="A530" s="42" t="s">
        <v>2230</v>
      </c>
      <c r="B530" s="256" t="s">
        <v>213</v>
      </c>
      <c r="C530" s="258" t="str">
        <f t="shared" ca="1" si="8"/>
        <v/>
      </c>
      <c r="D530" s="247" t="s">
        <v>36</v>
      </c>
      <c r="E530" s="49" t="s">
        <v>843</v>
      </c>
      <c r="F530" s="50" t="s">
        <v>2231</v>
      </c>
      <c r="G530" s="49" t="s">
        <v>2232</v>
      </c>
      <c r="H530" s="50" t="s">
        <v>2234</v>
      </c>
      <c r="I530" s="49" t="s">
        <v>1063</v>
      </c>
      <c r="J530" s="49" t="s">
        <v>40</v>
      </c>
      <c r="K530" s="134">
        <v>43150</v>
      </c>
      <c r="L530" s="51" t="s">
        <v>193</v>
      </c>
      <c r="M530" s="50" t="s">
        <v>1063</v>
      </c>
      <c r="N530" s="52" t="s">
        <v>45</v>
      </c>
      <c r="O530" s="49" t="s">
        <v>43</v>
      </c>
      <c r="P530" s="49" t="s">
        <v>2233</v>
      </c>
      <c r="Q530" s="136"/>
      <c r="R530" s="39"/>
      <c r="S530" s="160"/>
      <c r="T530" s="161"/>
      <c r="U530" s="49"/>
      <c r="V530" s="52"/>
      <c r="W530" s="49" t="s">
        <v>45</v>
      </c>
      <c r="X530" s="140" t="s">
        <v>1063</v>
      </c>
      <c r="Y530" s="98" t="s">
        <v>1063</v>
      </c>
      <c r="Z530" s="98" t="s">
        <v>1063</v>
      </c>
      <c r="AA530" s="234">
        <v>4725</v>
      </c>
    </row>
    <row r="531" spans="1:27" ht="63.75" x14ac:dyDescent="0.2">
      <c r="A531" s="42" t="s">
        <v>2241</v>
      </c>
      <c r="B531" s="256"/>
      <c r="C531" s="258" t="str">
        <f t="shared" ca="1" si="8"/>
        <v/>
      </c>
      <c r="D531" s="247"/>
      <c r="E531" s="49"/>
      <c r="F531" s="153"/>
      <c r="G531" s="49" t="s">
        <v>2242</v>
      </c>
      <c r="H531" s="50" t="s">
        <v>2243</v>
      </c>
      <c r="I531" s="50" t="s">
        <v>1063</v>
      </c>
      <c r="J531" s="49" t="s">
        <v>49</v>
      </c>
      <c r="K531" s="134" t="s">
        <v>1063</v>
      </c>
      <c r="L531" s="51"/>
      <c r="M531" s="50" t="s">
        <v>2244</v>
      </c>
      <c r="N531" s="52" t="s">
        <v>45</v>
      </c>
      <c r="O531" s="49" t="s">
        <v>43</v>
      </c>
      <c r="P531" s="49" t="s">
        <v>2245</v>
      </c>
      <c r="Q531" s="136"/>
      <c r="R531" s="39"/>
      <c r="S531" s="160"/>
      <c r="T531" s="161"/>
      <c r="U531" s="49"/>
      <c r="V531" s="52"/>
      <c r="W531" s="49" t="s">
        <v>44</v>
      </c>
      <c r="X531" s="140" t="s">
        <v>1063</v>
      </c>
      <c r="Y531" s="149" t="s">
        <v>2246</v>
      </c>
      <c r="Z531" s="98" t="s">
        <v>2247</v>
      </c>
      <c r="AA531" s="235" t="s">
        <v>1063</v>
      </c>
    </row>
    <row r="532" spans="1:27" ht="23.25" x14ac:dyDescent="0.2">
      <c r="A532" s="40" t="s">
        <v>2235</v>
      </c>
      <c r="B532" s="256"/>
      <c r="C532" s="258" t="str">
        <f t="shared" ca="1" si="8"/>
        <v/>
      </c>
      <c r="D532" s="247"/>
      <c r="E532" s="49"/>
      <c r="F532" s="153"/>
      <c r="G532" s="49"/>
      <c r="H532" s="50"/>
      <c r="I532" s="50"/>
      <c r="J532" s="49"/>
      <c r="K532" s="134"/>
      <c r="L532" s="51"/>
      <c r="M532" s="50"/>
      <c r="N532" s="52"/>
      <c r="O532" s="49"/>
      <c r="P532" s="49"/>
      <c r="Q532" s="136"/>
      <c r="R532" s="39"/>
      <c r="S532" s="160"/>
      <c r="T532" s="161"/>
      <c r="U532" s="49"/>
      <c r="V532" s="52"/>
      <c r="W532" s="49"/>
      <c r="X532" s="140"/>
      <c r="Y532" s="98"/>
      <c r="Z532" s="98"/>
      <c r="AA532" s="234"/>
    </row>
    <row r="533" spans="1:27" ht="25.5" x14ac:dyDescent="0.2">
      <c r="A533" s="42" t="s">
        <v>2236</v>
      </c>
      <c r="B533" s="256" t="s">
        <v>213</v>
      </c>
      <c r="C533" s="258" t="str">
        <f t="shared" ca="1" si="8"/>
        <v/>
      </c>
      <c r="D533" s="247" t="s">
        <v>35</v>
      </c>
      <c r="E533" s="49"/>
      <c r="F533" s="177" t="s">
        <v>2251</v>
      </c>
      <c r="G533" s="49" t="s">
        <v>2256</v>
      </c>
      <c r="H533" s="50" t="s">
        <v>2252</v>
      </c>
      <c r="I533" s="50" t="s">
        <v>1063</v>
      </c>
      <c r="J533" s="49" t="s">
        <v>40</v>
      </c>
      <c r="K533" s="134">
        <v>43185</v>
      </c>
      <c r="L533" s="51" t="s">
        <v>193</v>
      </c>
      <c r="M533" s="50" t="s">
        <v>1063</v>
      </c>
      <c r="N533" s="52" t="s">
        <v>45</v>
      </c>
      <c r="O533" s="49" t="s">
        <v>41</v>
      </c>
      <c r="P533" s="49" t="s">
        <v>51</v>
      </c>
      <c r="Q533" s="136"/>
      <c r="R533" s="39"/>
      <c r="S533" s="160"/>
      <c r="T533" s="161"/>
      <c r="U533" s="49"/>
      <c r="V533" s="52"/>
      <c r="W533" s="49" t="s">
        <v>45</v>
      </c>
      <c r="X533" s="140" t="s">
        <v>1063</v>
      </c>
      <c r="Y533" s="98" t="s">
        <v>1063</v>
      </c>
      <c r="Z533" s="98" t="s">
        <v>1063</v>
      </c>
      <c r="AA533" s="175">
        <v>22484</v>
      </c>
    </row>
    <row r="534" spans="1:27" ht="25.5" x14ac:dyDescent="0.2">
      <c r="A534" s="42" t="s">
        <v>2248</v>
      </c>
      <c r="B534" s="256" t="s">
        <v>213</v>
      </c>
      <c r="C534" s="258" t="str">
        <f t="shared" ca="1" si="8"/>
        <v/>
      </c>
      <c r="D534" s="247" t="s">
        <v>35</v>
      </c>
      <c r="E534" s="49"/>
      <c r="F534" s="177" t="s">
        <v>2251</v>
      </c>
      <c r="G534" s="49" t="s">
        <v>2256</v>
      </c>
      <c r="H534" s="50" t="s">
        <v>2253</v>
      </c>
      <c r="I534" s="50" t="s">
        <v>1063</v>
      </c>
      <c r="J534" s="49" t="s">
        <v>40</v>
      </c>
      <c r="K534" s="134">
        <v>43185</v>
      </c>
      <c r="L534" s="51" t="s">
        <v>193</v>
      </c>
      <c r="M534" s="50" t="s">
        <v>1063</v>
      </c>
      <c r="N534" s="52" t="s">
        <v>45</v>
      </c>
      <c r="O534" s="49" t="s">
        <v>41</v>
      </c>
      <c r="P534" s="49" t="s">
        <v>51</v>
      </c>
      <c r="Q534" s="136"/>
      <c r="R534" s="39"/>
      <c r="S534" s="160"/>
      <c r="T534" s="161"/>
      <c r="U534" s="49"/>
      <c r="V534" s="52"/>
      <c r="W534" s="49" t="s">
        <v>45</v>
      </c>
      <c r="X534" s="140" t="s">
        <v>1063</v>
      </c>
      <c r="Y534" s="98" t="s">
        <v>1063</v>
      </c>
      <c r="Z534" s="98" t="s">
        <v>1063</v>
      </c>
      <c r="AA534" s="175">
        <v>12848</v>
      </c>
    </row>
    <row r="535" spans="1:27" ht="38.25" x14ac:dyDescent="0.2">
      <c r="A535" s="42" t="s">
        <v>2249</v>
      </c>
      <c r="B535" s="256" t="s">
        <v>213</v>
      </c>
      <c r="C535" s="258" t="str">
        <f t="shared" ca="1" si="8"/>
        <v/>
      </c>
      <c r="D535" s="247" t="s">
        <v>35</v>
      </c>
      <c r="E535" s="49"/>
      <c r="F535" s="177" t="s">
        <v>2251</v>
      </c>
      <c r="G535" s="49" t="s">
        <v>2256</v>
      </c>
      <c r="H535" s="50" t="s">
        <v>2254</v>
      </c>
      <c r="I535" s="50" t="s">
        <v>1063</v>
      </c>
      <c r="J535" s="49" t="s">
        <v>40</v>
      </c>
      <c r="K535" s="134">
        <v>43185</v>
      </c>
      <c r="L535" s="51" t="s">
        <v>193</v>
      </c>
      <c r="M535" s="50" t="s">
        <v>1063</v>
      </c>
      <c r="N535" s="52" t="s">
        <v>45</v>
      </c>
      <c r="O535" s="49" t="s">
        <v>41</v>
      </c>
      <c r="P535" s="49" t="s">
        <v>51</v>
      </c>
      <c r="Q535" s="136"/>
      <c r="R535" s="39"/>
      <c r="S535" s="160"/>
      <c r="T535" s="161"/>
      <c r="U535" s="49"/>
      <c r="V535" s="52"/>
      <c r="W535" s="49" t="s">
        <v>45</v>
      </c>
      <c r="X535" s="140" t="s">
        <v>1063</v>
      </c>
      <c r="Y535" s="98" t="s">
        <v>1063</v>
      </c>
      <c r="Z535" s="98" t="s">
        <v>1063</v>
      </c>
      <c r="AA535" s="175">
        <v>13724</v>
      </c>
    </row>
    <row r="536" spans="1:27" ht="38.25" x14ac:dyDescent="0.2">
      <c r="A536" s="42" t="s">
        <v>2250</v>
      </c>
      <c r="B536" s="256" t="s">
        <v>213</v>
      </c>
      <c r="C536" s="258" t="str">
        <f t="shared" ca="1" si="8"/>
        <v/>
      </c>
      <c r="D536" s="247" t="s">
        <v>35</v>
      </c>
      <c r="E536" s="49"/>
      <c r="F536" s="177" t="s">
        <v>2251</v>
      </c>
      <c r="G536" s="49" t="s">
        <v>2256</v>
      </c>
      <c r="H536" s="50" t="s">
        <v>2255</v>
      </c>
      <c r="I536" s="50" t="s">
        <v>1063</v>
      </c>
      <c r="J536" s="49" t="s">
        <v>40</v>
      </c>
      <c r="K536" s="134">
        <v>43185</v>
      </c>
      <c r="L536" s="51" t="s">
        <v>193</v>
      </c>
      <c r="M536" s="50" t="s">
        <v>1063</v>
      </c>
      <c r="N536" s="52" t="s">
        <v>45</v>
      </c>
      <c r="O536" s="49" t="s">
        <v>41</v>
      </c>
      <c r="P536" s="49" t="s">
        <v>51</v>
      </c>
      <c r="Q536" s="136"/>
      <c r="R536" s="39"/>
      <c r="S536" s="160"/>
      <c r="T536" s="161"/>
      <c r="U536" s="49"/>
      <c r="V536" s="52"/>
      <c r="W536" s="49" t="s">
        <v>45</v>
      </c>
      <c r="X536" s="140" t="s">
        <v>1063</v>
      </c>
      <c r="Y536" s="98" t="s">
        <v>1063</v>
      </c>
      <c r="Z536" s="98" t="s">
        <v>1063</v>
      </c>
      <c r="AA536" s="175">
        <v>12848</v>
      </c>
    </row>
    <row r="537" spans="1:27" ht="25.5" x14ac:dyDescent="0.2">
      <c r="A537" s="42" t="s">
        <v>2259</v>
      </c>
      <c r="B537" s="256" t="s">
        <v>213</v>
      </c>
      <c r="C537" s="258" t="str">
        <f t="shared" ca="1" si="8"/>
        <v/>
      </c>
      <c r="D537" s="247" t="s">
        <v>35</v>
      </c>
      <c r="E537" s="49"/>
      <c r="F537" s="177" t="s">
        <v>2251</v>
      </c>
      <c r="G537" s="49" t="s">
        <v>2256</v>
      </c>
      <c r="H537" s="50" t="s">
        <v>2260</v>
      </c>
      <c r="I537" s="50" t="s">
        <v>1063</v>
      </c>
      <c r="J537" s="49" t="s">
        <v>40</v>
      </c>
      <c r="K537" s="134">
        <v>43206</v>
      </c>
      <c r="L537" s="51" t="s">
        <v>193</v>
      </c>
      <c r="M537" s="50" t="s">
        <v>1063</v>
      </c>
      <c r="N537" s="52" t="s">
        <v>45</v>
      </c>
      <c r="O537" s="49" t="s">
        <v>41</v>
      </c>
      <c r="P537" s="49" t="s">
        <v>51</v>
      </c>
      <c r="Q537" s="136"/>
      <c r="R537" s="39"/>
      <c r="S537" s="160"/>
      <c r="T537" s="161"/>
      <c r="U537" s="49"/>
      <c r="V537" s="52"/>
      <c r="W537" s="49" t="s">
        <v>45</v>
      </c>
      <c r="X537" s="140" t="s">
        <v>1063</v>
      </c>
      <c r="Y537" s="98" t="s">
        <v>1063</v>
      </c>
      <c r="Z537" s="98" t="s">
        <v>1063</v>
      </c>
      <c r="AA537" s="175">
        <v>23360</v>
      </c>
    </row>
    <row r="538" spans="1:27" ht="51" x14ac:dyDescent="0.2">
      <c r="A538" s="42" t="s">
        <v>2261</v>
      </c>
      <c r="B538" s="256" t="s">
        <v>212</v>
      </c>
      <c r="C538" s="258" t="str">
        <f t="shared" ca="1" si="8"/>
        <v>Vert</v>
      </c>
      <c r="D538" s="247" t="s">
        <v>36</v>
      </c>
      <c r="E538" s="49" t="s">
        <v>0</v>
      </c>
      <c r="F538" s="153" t="s">
        <v>29</v>
      </c>
      <c r="G538" s="49" t="s">
        <v>307</v>
      </c>
      <c r="H538" s="50" t="s">
        <v>2262</v>
      </c>
      <c r="I538" s="50" t="s">
        <v>1063</v>
      </c>
      <c r="J538" s="49" t="s">
        <v>40</v>
      </c>
      <c r="K538" s="134">
        <v>43234</v>
      </c>
      <c r="L538" s="51" t="s">
        <v>2238</v>
      </c>
      <c r="M538" s="50" t="s">
        <v>1063</v>
      </c>
      <c r="N538" s="52" t="s">
        <v>45</v>
      </c>
      <c r="O538" s="49" t="s">
        <v>41</v>
      </c>
      <c r="P538" s="49" t="s">
        <v>51</v>
      </c>
      <c r="Q538" s="136">
        <v>43158</v>
      </c>
      <c r="R538" s="39" t="s">
        <v>187</v>
      </c>
      <c r="S538" s="160" t="s">
        <v>2306</v>
      </c>
      <c r="T538" s="161" t="s">
        <v>2306</v>
      </c>
      <c r="U538" s="49"/>
      <c r="V538" s="52"/>
      <c r="W538" s="49" t="s">
        <v>45</v>
      </c>
      <c r="X538" s="140" t="s">
        <v>1063</v>
      </c>
      <c r="Y538" s="98" t="s">
        <v>1063</v>
      </c>
      <c r="Z538" s="98" t="s">
        <v>1063</v>
      </c>
      <c r="AA538" s="234">
        <v>74560</v>
      </c>
    </row>
    <row r="539" spans="1:27" ht="25.5" x14ac:dyDescent="0.2">
      <c r="A539" s="42" t="s">
        <v>2263</v>
      </c>
      <c r="B539" s="256" t="s">
        <v>212</v>
      </c>
      <c r="C539" s="258" t="str">
        <f t="shared" ca="1" si="8"/>
        <v>Noir</v>
      </c>
      <c r="D539" s="250" t="s">
        <v>36</v>
      </c>
      <c r="E539" s="49" t="s">
        <v>0</v>
      </c>
      <c r="F539" s="153" t="s">
        <v>31</v>
      </c>
      <c r="G539" s="49" t="s">
        <v>50</v>
      </c>
      <c r="H539" s="50" t="s">
        <v>2264</v>
      </c>
      <c r="I539" s="50" t="s">
        <v>1063</v>
      </c>
      <c r="J539" s="49" t="s">
        <v>40</v>
      </c>
      <c r="K539" s="134">
        <v>43234</v>
      </c>
      <c r="L539" s="51"/>
      <c r="M539" s="50" t="s">
        <v>1063</v>
      </c>
      <c r="N539" s="52" t="s">
        <v>45</v>
      </c>
      <c r="O539" s="49" t="s">
        <v>42</v>
      </c>
      <c r="P539" s="49" t="s">
        <v>51</v>
      </c>
      <c r="Q539" s="136">
        <v>43158</v>
      </c>
      <c r="R539" s="39" t="s">
        <v>248</v>
      </c>
      <c r="S539" s="160" t="s">
        <v>2307</v>
      </c>
      <c r="T539" s="161" t="s">
        <v>2307</v>
      </c>
      <c r="U539" s="49"/>
      <c r="V539" s="52"/>
      <c r="W539" s="49" t="s">
        <v>45</v>
      </c>
      <c r="X539" s="140" t="s">
        <v>1063</v>
      </c>
      <c r="Y539" s="98" t="s">
        <v>1063</v>
      </c>
      <c r="Z539" s="98" t="s">
        <v>1063</v>
      </c>
      <c r="AA539" s="234">
        <v>47835</v>
      </c>
    </row>
    <row r="540" spans="1:27" ht="76.5" x14ac:dyDescent="0.2">
      <c r="A540" s="42" t="s">
        <v>2265</v>
      </c>
      <c r="B540" s="256" t="s">
        <v>212</v>
      </c>
      <c r="C540" s="258" t="str">
        <f t="shared" ca="1" si="8"/>
        <v>Noir</v>
      </c>
      <c r="D540" s="248" t="s">
        <v>36</v>
      </c>
      <c r="E540" s="49" t="s">
        <v>0</v>
      </c>
      <c r="F540" s="153" t="s">
        <v>31</v>
      </c>
      <c r="G540" s="49" t="s">
        <v>353</v>
      </c>
      <c r="H540" s="50" t="s">
        <v>2266</v>
      </c>
      <c r="I540" s="50" t="s">
        <v>1063</v>
      </c>
      <c r="J540" s="49" t="s">
        <v>40</v>
      </c>
      <c r="K540" s="134" t="s">
        <v>1939</v>
      </c>
      <c r="L540" s="51" t="s">
        <v>125</v>
      </c>
      <c r="M540" s="50" t="s">
        <v>2267</v>
      </c>
      <c r="N540" s="52" t="s">
        <v>44</v>
      </c>
      <c r="O540" s="49" t="s">
        <v>42</v>
      </c>
      <c r="P540" s="49" t="s">
        <v>1797</v>
      </c>
      <c r="Q540" s="136">
        <v>43164</v>
      </c>
      <c r="R540" s="39" t="s">
        <v>1063</v>
      </c>
      <c r="S540" s="160" t="s">
        <v>2268</v>
      </c>
      <c r="T540" s="161" t="s">
        <v>2268</v>
      </c>
      <c r="U540" s="49"/>
      <c r="V540" s="52"/>
      <c r="W540" s="49" t="s">
        <v>45</v>
      </c>
      <c r="X540" s="140" t="s">
        <v>1063</v>
      </c>
      <c r="Y540" s="98" t="s">
        <v>1930</v>
      </c>
      <c r="Z540" s="98" t="s">
        <v>1931</v>
      </c>
      <c r="AA540" s="234" t="s">
        <v>1063</v>
      </c>
    </row>
    <row r="541" spans="1:27" ht="89.25" x14ac:dyDescent="0.2">
      <c r="A541" s="42" t="s">
        <v>2270</v>
      </c>
      <c r="B541" s="256" t="s">
        <v>213</v>
      </c>
      <c r="C541" s="258" t="str">
        <f t="shared" ca="1" si="8"/>
        <v/>
      </c>
      <c r="D541" s="248" t="s">
        <v>36</v>
      </c>
      <c r="E541" s="49" t="s">
        <v>0</v>
      </c>
      <c r="F541" s="177" t="s">
        <v>31</v>
      </c>
      <c r="G541" s="49" t="s">
        <v>1910</v>
      </c>
      <c r="H541" s="50" t="s">
        <v>2269</v>
      </c>
      <c r="I541" s="50" t="s">
        <v>1063</v>
      </c>
      <c r="J541" s="49" t="s">
        <v>40</v>
      </c>
      <c r="K541" s="134" t="s">
        <v>1939</v>
      </c>
      <c r="L541" s="51" t="s">
        <v>125</v>
      </c>
      <c r="M541" s="50" t="s">
        <v>2267</v>
      </c>
      <c r="N541" s="52" t="s">
        <v>44</v>
      </c>
      <c r="O541" s="49" t="s">
        <v>42</v>
      </c>
      <c r="P541" s="49" t="s">
        <v>1797</v>
      </c>
      <c r="Q541" s="136">
        <v>43166</v>
      </c>
      <c r="R541" s="39" t="s">
        <v>1063</v>
      </c>
      <c r="S541" s="160" t="s">
        <v>2268</v>
      </c>
      <c r="T541" s="161" t="s">
        <v>2268</v>
      </c>
      <c r="U541" s="49"/>
      <c r="V541" s="52"/>
      <c r="W541" s="49" t="s">
        <v>45</v>
      </c>
      <c r="X541" s="140" t="s">
        <v>1063</v>
      </c>
      <c r="Y541" s="98" t="s">
        <v>1930</v>
      </c>
      <c r="Z541" s="98" t="s">
        <v>1931</v>
      </c>
      <c r="AA541" s="234" t="s">
        <v>1063</v>
      </c>
    </row>
    <row r="542" spans="1:27" ht="89.25" x14ac:dyDescent="0.2">
      <c r="A542" s="42" t="s">
        <v>2271</v>
      </c>
      <c r="B542" s="256" t="s">
        <v>213</v>
      </c>
      <c r="C542" s="258" t="str">
        <f t="shared" ca="1" si="8"/>
        <v/>
      </c>
      <c r="D542" s="248" t="s">
        <v>36</v>
      </c>
      <c r="E542" s="49" t="s">
        <v>0</v>
      </c>
      <c r="F542" s="177" t="s">
        <v>31</v>
      </c>
      <c r="G542" s="49" t="s">
        <v>353</v>
      </c>
      <c r="H542" s="50" t="s">
        <v>2272</v>
      </c>
      <c r="I542" s="50" t="s">
        <v>1063</v>
      </c>
      <c r="J542" s="49" t="s">
        <v>40</v>
      </c>
      <c r="K542" s="134" t="s">
        <v>1939</v>
      </c>
      <c r="L542" s="51" t="s">
        <v>125</v>
      </c>
      <c r="M542" s="50" t="s">
        <v>2267</v>
      </c>
      <c r="N542" s="52" t="s">
        <v>44</v>
      </c>
      <c r="O542" s="49" t="s">
        <v>42</v>
      </c>
      <c r="P542" s="49" t="s">
        <v>1797</v>
      </c>
      <c r="Q542" s="136">
        <v>43164</v>
      </c>
      <c r="R542" s="39" t="s">
        <v>1063</v>
      </c>
      <c r="S542" s="160" t="s">
        <v>2268</v>
      </c>
      <c r="T542" s="161" t="s">
        <v>2268</v>
      </c>
      <c r="U542" s="49"/>
      <c r="V542" s="52"/>
      <c r="W542" s="49" t="s">
        <v>45</v>
      </c>
      <c r="X542" s="140" t="s">
        <v>1063</v>
      </c>
      <c r="Y542" s="98" t="s">
        <v>1930</v>
      </c>
      <c r="Z542" s="98" t="s">
        <v>1931</v>
      </c>
      <c r="AA542" s="234" t="s">
        <v>1063</v>
      </c>
    </row>
    <row r="543" spans="1:27" ht="89.25" x14ac:dyDescent="0.2">
      <c r="A543" s="42" t="s">
        <v>2275</v>
      </c>
      <c r="B543" s="256" t="s">
        <v>213</v>
      </c>
      <c r="C543" s="258" t="str">
        <f t="shared" ca="1" si="8"/>
        <v/>
      </c>
      <c r="D543" s="248" t="s">
        <v>36</v>
      </c>
      <c r="E543" s="49" t="s">
        <v>0</v>
      </c>
      <c r="F543" s="177" t="s">
        <v>31</v>
      </c>
      <c r="G543" s="49" t="s">
        <v>353</v>
      </c>
      <c r="H543" s="50" t="s">
        <v>2276</v>
      </c>
      <c r="I543" s="50" t="s">
        <v>1063</v>
      </c>
      <c r="J543" s="49" t="s">
        <v>40</v>
      </c>
      <c r="K543" s="134" t="s">
        <v>1939</v>
      </c>
      <c r="L543" s="51" t="s">
        <v>125</v>
      </c>
      <c r="M543" s="50" t="s">
        <v>2267</v>
      </c>
      <c r="N543" s="52" t="s">
        <v>44</v>
      </c>
      <c r="O543" s="49" t="s">
        <v>42</v>
      </c>
      <c r="P543" s="49" t="s">
        <v>1797</v>
      </c>
      <c r="Q543" s="136">
        <v>43164</v>
      </c>
      <c r="R543" s="39" t="s">
        <v>1063</v>
      </c>
      <c r="S543" s="160" t="s">
        <v>2268</v>
      </c>
      <c r="T543" s="161" t="s">
        <v>2268</v>
      </c>
      <c r="U543" s="49"/>
      <c r="V543" s="52"/>
      <c r="W543" s="49" t="s">
        <v>45</v>
      </c>
      <c r="X543" s="140" t="s">
        <v>1063</v>
      </c>
      <c r="Y543" s="98" t="s">
        <v>1930</v>
      </c>
      <c r="Z543" s="98" t="s">
        <v>1931</v>
      </c>
      <c r="AA543" s="234" t="s">
        <v>1063</v>
      </c>
    </row>
    <row r="544" spans="1:27" ht="89.25" x14ac:dyDescent="0.2">
      <c r="A544" s="42" t="s">
        <v>2273</v>
      </c>
      <c r="B544" s="256" t="s">
        <v>213</v>
      </c>
      <c r="C544" s="258" t="str">
        <f t="shared" ca="1" si="8"/>
        <v/>
      </c>
      <c r="D544" s="248" t="s">
        <v>36</v>
      </c>
      <c r="E544" s="49" t="s">
        <v>0</v>
      </c>
      <c r="F544" s="177" t="s">
        <v>31</v>
      </c>
      <c r="G544" s="49" t="s">
        <v>148</v>
      </c>
      <c r="H544" s="50" t="s">
        <v>2274</v>
      </c>
      <c r="I544" s="50" t="s">
        <v>1063</v>
      </c>
      <c r="J544" s="49" t="s">
        <v>40</v>
      </c>
      <c r="K544" s="134" t="s">
        <v>1939</v>
      </c>
      <c r="L544" s="51" t="s">
        <v>125</v>
      </c>
      <c r="M544" s="50" t="s">
        <v>2267</v>
      </c>
      <c r="N544" s="52" t="s">
        <v>44</v>
      </c>
      <c r="O544" s="49" t="s">
        <v>42</v>
      </c>
      <c r="P544" s="49" t="s">
        <v>1797</v>
      </c>
      <c r="Q544" s="136">
        <v>43164</v>
      </c>
      <c r="R544" s="39" t="s">
        <v>1063</v>
      </c>
      <c r="S544" s="160" t="s">
        <v>2268</v>
      </c>
      <c r="T544" s="161" t="s">
        <v>2268</v>
      </c>
      <c r="U544" s="49"/>
      <c r="V544" s="52"/>
      <c r="W544" s="49" t="s">
        <v>45</v>
      </c>
      <c r="X544" s="140" t="s">
        <v>1063</v>
      </c>
      <c r="Y544" s="98" t="s">
        <v>1930</v>
      </c>
      <c r="Z544" s="98" t="s">
        <v>1931</v>
      </c>
      <c r="AA544" s="234" t="s">
        <v>1063</v>
      </c>
    </row>
    <row r="545" spans="1:27" ht="89.25" x14ac:dyDescent="0.2">
      <c r="A545" s="42" t="s">
        <v>2282</v>
      </c>
      <c r="B545" s="256" t="s">
        <v>213</v>
      </c>
      <c r="C545" s="258" t="str">
        <f t="shared" ca="1" si="8"/>
        <v/>
      </c>
      <c r="D545" s="248" t="s">
        <v>36</v>
      </c>
      <c r="E545" s="49" t="s">
        <v>0</v>
      </c>
      <c r="F545" s="177" t="s">
        <v>31</v>
      </c>
      <c r="G545" s="49" t="s">
        <v>1904</v>
      </c>
      <c r="H545" s="50" t="s">
        <v>2283</v>
      </c>
      <c r="I545" s="50" t="s">
        <v>1063</v>
      </c>
      <c r="J545" s="49" t="s">
        <v>40</v>
      </c>
      <c r="K545" s="134" t="s">
        <v>1939</v>
      </c>
      <c r="L545" s="51" t="s">
        <v>125</v>
      </c>
      <c r="M545" s="50" t="s">
        <v>2267</v>
      </c>
      <c r="N545" s="52" t="s">
        <v>44</v>
      </c>
      <c r="O545" s="49" t="s">
        <v>42</v>
      </c>
      <c r="P545" s="49" t="s">
        <v>1797</v>
      </c>
      <c r="Q545" s="136">
        <v>43166</v>
      </c>
      <c r="R545" s="39" t="s">
        <v>1063</v>
      </c>
      <c r="S545" s="160" t="s">
        <v>2268</v>
      </c>
      <c r="T545" s="161" t="s">
        <v>2268</v>
      </c>
      <c r="U545" s="49"/>
      <c r="V545" s="52"/>
      <c r="W545" s="49" t="s">
        <v>45</v>
      </c>
      <c r="X545" s="140" t="s">
        <v>1063</v>
      </c>
      <c r="Y545" s="98" t="s">
        <v>1930</v>
      </c>
      <c r="Z545" s="98" t="s">
        <v>1931</v>
      </c>
      <c r="AA545" s="234" t="s">
        <v>1063</v>
      </c>
    </row>
    <row r="546" spans="1:27" ht="38.25" x14ac:dyDescent="0.2">
      <c r="A546" s="42" t="s">
        <v>2277</v>
      </c>
      <c r="B546" s="256" t="s">
        <v>212</v>
      </c>
      <c r="C546" s="258" t="str">
        <f t="shared" ca="1" si="8"/>
        <v>Vert</v>
      </c>
      <c r="D546" s="247" t="s">
        <v>34</v>
      </c>
      <c r="E546" s="49" t="s">
        <v>843</v>
      </c>
      <c r="F546" s="153" t="s">
        <v>844</v>
      </c>
      <c r="G546" s="49" t="s">
        <v>2278</v>
      </c>
      <c r="H546" s="50" t="s">
        <v>2279</v>
      </c>
      <c r="I546" s="50" t="s">
        <v>1063</v>
      </c>
      <c r="J546" s="49" t="s">
        <v>273</v>
      </c>
      <c r="K546" s="134" t="s">
        <v>1063</v>
      </c>
      <c r="L546" s="51" t="s">
        <v>125</v>
      </c>
      <c r="M546" s="50" t="s">
        <v>2280</v>
      </c>
      <c r="N546" s="52" t="s">
        <v>45</v>
      </c>
      <c r="O546" s="49" t="s">
        <v>43</v>
      </c>
      <c r="P546" s="50" t="s">
        <v>2281</v>
      </c>
      <c r="Q546" s="136">
        <v>43165</v>
      </c>
      <c r="R546" s="39" t="s">
        <v>187</v>
      </c>
      <c r="S546" s="160" t="s">
        <v>2333</v>
      </c>
      <c r="T546" s="161" t="s">
        <v>2333</v>
      </c>
      <c r="U546" s="49"/>
      <c r="V546" s="52"/>
      <c r="W546" s="49" t="s">
        <v>44</v>
      </c>
      <c r="X546" s="140" t="s">
        <v>2334</v>
      </c>
      <c r="Y546" s="98" t="s">
        <v>1930</v>
      </c>
      <c r="Z546" s="98" t="s">
        <v>1931</v>
      </c>
      <c r="AA546" s="234" t="s">
        <v>1063</v>
      </c>
    </row>
    <row r="547" spans="1:27" ht="38.25" x14ac:dyDescent="0.2">
      <c r="A547" s="42" t="s">
        <v>2284</v>
      </c>
      <c r="B547" s="256" t="s">
        <v>212</v>
      </c>
      <c r="C547" s="258" t="str">
        <f t="shared" ca="1" si="8"/>
        <v>Vert</v>
      </c>
      <c r="D547" s="247" t="s">
        <v>38</v>
      </c>
      <c r="E547" s="49" t="s">
        <v>843</v>
      </c>
      <c r="F547" s="153" t="s">
        <v>844</v>
      </c>
      <c r="G547" s="49" t="s">
        <v>2292</v>
      </c>
      <c r="H547" s="50" t="s">
        <v>2293</v>
      </c>
      <c r="I547" s="50" t="s">
        <v>2294</v>
      </c>
      <c r="J547" s="49" t="s">
        <v>49</v>
      </c>
      <c r="K547" s="134" t="s">
        <v>1063</v>
      </c>
      <c r="L547" s="51" t="s">
        <v>125</v>
      </c>
      <c r="M547" s="50" t="s">
        <v>2302</v>
      </c>
      <c r="N547" s="52" t="s">
        <v>45</v>
      </c>
      <c r="O547" s="49" t="s">
        <v>43</v>
      </c>
      <c r="P547" s="56" t="s">
        <v>1666</v>
      </c>
      <c r="Q547" s="136">
        <v>43164</v>
      </c>
      <c r="R547" s="39" t="s">
        <v>187</v>
      </c>
      <c r="S547" s="160" t="s">
        <v>2318</v>
      </c>
      <c r="T547" s="161" t="s">
        <v>2318</v>
      </c>
      <c r="U547" s="49"/>
      <c r="V547" s="52"/>
      <c r="W547" s="49" t="s">
        <v>44</v>
      </c>
      <c r="X547" s="140" t="s">
        <v>2319</v>
      </c>
      <c r="Y547" s="98" t="s">
        <v>1930</v>
      </c>
      <c r="Z547" s="98" t="s">
        <v>1931</v>
      </c>
      <c r="AA547" s="234" t="s">
        <v>1063</v>
      </c>
    </row>
    <row r="548" spans="1:27" ht="38.25" x14ac:dyDescent="0.2">
      <c r="A548" s="42" t="s">
        <v>2285</v>
      </c>
      <c r="B548" s="256" t="s">
        <v>212</v>
      </c>
      <c r="C548" s="258" t="str">
        <f t="shared" ca="1" si="8"/>
        <v>Vert</v>
      </c>
      <c r="D548" s="247" t="s">
        <v>38</v>
      </c>
      <c r="E548" s="49" t="s">
        <v>843</v>
      </c>
      <c r="F548" s="153" t="s">
        <v>844</v>
      </c>
      <c r="G548" s="49" t="s">
        <v>2292</v>
      </c>
      <c r="H548" s="50" t="s">
        <v>2293</v>
      </c>
      <c r="I548" s="50" t="s">
        <v>2295</v>
      </c>
      <c r="J548" s="49" t="s">
        <v>49</v>
      </c>
      <c r="K548" s="134" t="s">
        <v>1063</v>
      </c>
      <c r="L548" s="51" t="s">
        <v>125</v>
      </c>
      <c r="M548" s="50" t="s">
        <v>2302</v>
      </c>
      <c r="N548" s="52" t="s">
        <v>45</v>
      </c>
      <c r="O548" s="49" t="s">
        <v>43</v>
      </c>
      <c r="P548" s="56" t="s">
        <v>1666</v>
      </c>
      <c r="Q548" s="136">
        <v>43164</v>
      </c>
      <c r="R548" s="39" t="s">
        <v>187</v>
      </c>
      <c r="S548" s="160" t="s">
        <v>2318</v>
      </c>
      <c r="T548" s="161" t="s">
        <v>2318</v>
      </c>
      <c r="U548" s="49"/>
      <c r="V548" s="52"/>
      <c r="W548" s="49" t="s">
        <v>44</v>
      </c>
      <c r="X548" s="140" t="s">
        <v>2319</v>
      </c>
      <c r="Y548" s="98" t="s">
        <v>1930</v>
      </c>
      <c r="Z548" s="98" t="s">
        <v>1931</v>
      </c>
      <c r="AA548" s="234" t="s">
        <v>1063</v>
      </c>
    </row>
    <row r="549" spans="1:27" ht="38.25" x14ac:dyDescent="0.2">
      <c r="A549" s="42" t="s">
        <v>2286</v>
      </c>
      <c r="B549" s="256" t="s">
        <v>212</v>
      </c>
      <c r="C549" s="258" t="str">
        <f t="shared" ca="1" si="8"/>
        <v>Vert</v>
      </c>
      <c r="D549" s="247" t="s">
        <v>38</v>
      </c>
      <c r="E549" s="49" t="s">
        <v>843</v>
      </c>
      <c r="F549" s="153" t="s">
        <v>844</v>
      </c>
      <c r="G549" s="49" t="s">
        <v>2292</v>
      </c>
      <c r="H549" s="50" t="s">
        <v>2293</v>
      </c>
      <c r="I549" s="50" t="s">
        <v>2296</v>
      </c>
      <c r="J549" s="49" t="s">
        <v>49</v>
      </c>
      <c r="K549" s="134" t="s">
        <v>1063</v>
      </c>
      <c r="L549" s="51" t="s">
        <v>125</v>
      </c>
      <c r="M549" s="50" t="s">
        <v>2302</v>
      </c>
      <c r="N549" s="52" t="s">
        <v>45</v>
      </c>
      <c r="O549" s="49" t="s">
        <v>43</v>
      </c>
      <c r="P549" s="56" t="s">
        <v>1666</v>
      </c>
      <c r="Q549" s="136">
        <v>43164</v>
      </c>
      <c r="R549" s="39" t="s">
        <v>187</v>
      </c>
      <c r="S549" s="160" t="s">
        <v>2318</v>
      </c>
      <c r="T549" s="161" t="s">
        <v>2318</v>
      </c>
      <c r="U549" s="49"/>
      <c r="V549" s="52"/>
      <c r="W549" s="49" t="s">
        <v>44</v>
      </c>
      <c r="X549" s="140" t="s">
        <v>2319</v>
      </c>
      <c r="Y549" s="98" t="s">
        <v>1930</v>
      </c>
      <c r="Z549" s="98" t="s">
        <v>1931</v>
      </c>
      <c r="AA549" s="234" t="s">
        <v>1063</v>
      </c>
    </row>
    <row r="550" spans="1:27" ht="38.25" x14ac:dyDescent="0.2">
      <c r="A550" s="42" t="s">
        <v>2287</v>
      </c>
      <c r="B550" s="256" t="s">
        <v>212</v>
      </c>
      <c r="C550" s="258" t="str">
        <f t="shared" ca="1" si="8"/>
        <v>Vert</v>
      </c>
      <c r="D550" s="247" t="s">
        <v>38</v>
      </c>
      <c r="E550" s="49" t="s">
        <v>843</v>
      </c>
      <c r="F550" s="153" t="s">
        <v>844</v>
      </c>
      <c r="G550" s="49" t="s">
        <v>2292</v>
      </c>
      <c r="H550" s="50" t="s">
        <v>2293</v>
      </c>
      <c r="I550" s="50" t="s">
        <v>2297</v>
      </c>
      <c r="J550" s="49" t="s">
        <v>49</v>
      </c>
      <c r="K550" s="134" t="s">
        <v>1063</v>
      </c>
      <c r="L550" s="51" t="s">
        <v>125</v>
      </c>
      <c r="M550" s="50" t="s">
        <v>2302</v>
      </c>
      <c r="N550" s="52" t="s">
        <v>45</v>
      </c>
      <c r="O550" s="49" t="s">
        <v>43</v>
      </c>
      <c r="P550" s="56" t="s">
        <v>1666</v>
      </c>
      <c r="Q550" s="136">
        <v>43164</v>
      </c>
      <c r="R550" s="39" t="s">
        <v>187</v>
      </c>
      <c r="S550" s="160" t="s">
        <v>2318</v>
      </c>
      <c r="T550" s="161" t="s">
        <v>2318</v>
      </c>
      <c r="U550" s="49"/>
      <c r="V550" s="52"/>
      <c r="W550" s="49" t="s">
        <v>44</v>
      </c>
      <c r="X550" s="140" t="s">
        <v>2319</v>
      </c>
      <c r="Y550" s="98" t="s">
        <v>1930</v>
      </c>
      <c r="Z550" s="98" t="s">
        <v>1931</v>
      </c>
      <c r="AA550" s="234" t="s">
        <v>1063</v>
      </c>
    </row>
    <row r="551" spans="1:27" ht="38.25" x14ac:dyDescent="0.2">
      <c r="A551" s="42" t="s">
        <v>2288</v>
      </c>
      <c r="B551" s="256" t="s">
        <v>212</v>
      </c>
      <c r="C551" s="258" t="str">
        <f t="shared" ca="1" si="8"/>
        <v>Vert</v>
      </c>
      <c r="D551" s="247" t="s">
        <v>38</v>
      </c>
      <c r="E551" s="49" t="s">
        <v>843</v>
      </c>
      <c r="F551" s="153" t="s">
        <v>844</v>
      </c>
      <c r="G551" s="49" t="s">
        <v>2292</v>
      </c>
      <c r="H551" s="50" t="s">
        <v>2293</v>
      </c>
      <c r="I551" s="50" t="s">
        <v>2298</v>
      </c>
      <c r="J551" s="49" t="s">
        <v>49</v>
      </c>
      <c r="K551" s="134" t="s">
        <v>1063</v>
      </c>
      <c r="L551" s="51" t="s">
        <v>125</v>
      </c>
      <c r="M551" s="50" t="s">
        <v>2302</v>
      </c>
      <c r="N551" s="52" t="s">
        <v>45</v>
      </c>
      <c r="O551" s="49" t="s">
        <v>43</v>
      </c>
      <c r="P551" s="56" t="s">
        <v>1666</v>
      </c>
      <c r="Q551" s="136">
        <v>43164</v>
      </c>
      <c r="R551" s="39" t="s">
        <v>187</v>
      </c>
      <c r="S551" s="160" t="s">
        <v>2318</v>
      </c>
      <c r="T551" s="161" t="s">
        <v>2318</v>
      </c>
      <c r="U551" s="49"/>
      <c r="V551" s="52"/>
      <c r="W551" s="49" t="s">
        <v>44</v>
      </c>
      <c r="X551" s="140" t="s">
        <v>2319</v>
      </c>
      <c r="Y551" s="98" t="s">
        <v>1930</v>
      </c>
      <c r="Z551" s="98" t="s">
        <v>1931</v>
      </c>
      <c r="AA551" s="234" t="s">
        <v>1063</v>
      </c>
    </row>
    <row r="552" spans="1:27" ht="38.25" x14ac:dyDescent="0.2">
      <c r="A552" s="42" t="s">
        <v>2289</v>
      </c>
      <c r="B552" s="256" t="s">
        <v>212</v>
      </c>
      <c r="C552" s="258" t="str">
        <f t="shared" ca="1" si="8"/>
        <v>Vert</v>
      </c>
      <c r="D552" s="247" t="s">
        <v>38</v>
      </c>
      <c r="E552" s="49" t="s">
        <v>843</v>
      </c>
      <c r="F552" s="153" t="s">
        <v>844</v>
      </c>
      <c r="G552" s="49" t="s">
        <v>2292</v>
      </c>
      <c r="H552" s="50" t="s">
        <v>2293</v>
      </c>
      <c r="I552" s="50" t="s">
        <v>2299</v>
      </c>
      <c r="J552" s="49" t="s">
        <v>49</v>
      </c>
      <c r="K552" s="134" t="s">
        <v>1063</v>
      </c>
      <c r="L552" s="51" t="s">
        <v>125</v>
      </c>
      <c r="M552" s="50" t="s">
        <v>2302</v>
      </c>
      <c r="N552" s="52" t="s">
        <v>45</v>
      </c>
      <c r="O552" s="49" t="s">
        <v>43</v>
      </c>
      <c r="P552" s="56" t="s">
        <v>1666</v>
      </c>
      <c r="Q552" s="136">
        <v>43164</v>
      </c>
      <c r="R552" s="39" t="s">
        <v>187</v>
      </c>
      <c r="S552" s="160" t="s">
        <v>2318</v>
      </c>
      <c r="T552" s="161" t="s">
        <v>2318</v>
      </c>
      <c r="U552" s="49"/>
      <c r="V552" s="52"/>
      <c r="W552" s="49" t="s">
        <v>44</v>
      </c>
      <c r="X552" s="140" t="s">
        <v>2319</v>
      </c>
      <c r="Y552" s="98" t="s">
        <v>1930</v>
      </c>
      <c r="Z552" s="98" t="s">
        <v>1931</v>
      </c>
      <c r="AA552" s="234" t="s">
        <v>1063</v>
      </c>
    </row>
    <row r="553" spans="1:27" ht="38.25" x14ac:dyDescent="0.2">
      <c r="A553" s="42" t="s">
        <v>2290</v>
      </c>
      <c r="B553" s="256" t="s">
        <v>212</v>
      </c>
      <c r="C553" s="258" t="str">
        <f t="shared" ca="1" si="8"/>
        <v>Vert</v>
      </c>
      <c r="D553" s="247" t="s">
        <v>38</v>
      </c>
      <c r="E553" s="49" t="s">
        <v>843</v>
      </c>
      <c r="F553" s="153" t="s">
        <v>844</v>
      </c>
      <c r="G553" s="49" t="s">
        <v>2292</v>
      </c>
      <c r="H553" s="50" t="s">
        <v>2293</v>
      </c>
      <c r="I553" s="50" t="s">
        <v>2300</v>
      </c>
      <c r="J553" s="49" t="s">
        <v>49</v>
      </c>
      <c r="K553" s="134" t="s">
        <v>1063</v>
      </c>
      <c r="L553" s="51" t="s">
        <v>125</v>
      </c>
      <c r="M553" s="50" t="s">
        <v>2302</v>
      </c>
      <c r="N553" s="52" t="s">
        <v>45</v>
      </c>
      <c r="O553" s="49" t="s">
        <v>43</v>
      </c>
      <c r="P553" s="56" t="s">
        <v>1666</v>
      </c>
      <c r="Q553" s="136">
        <v>43164</v>
      </c>
      <c r="R553" s="39" t="s">
        <v>187</v>
      </c>
      <c r="S553" s="160" t="s">
        <v>2318</v>
      </c>
      <c r="T553" s="161" t="s">
        <v>2318</v>
      </c>
      <c r="U553" s="49"/>
      <c r="V553" s="52"/>
      <c r="W553" s="49" t="s">
        <v>44</v>
      </c>
      <c r="X553" s="140" t="s">
        <v>2319</v>
      </c>
      <c r="Y553" s="98" t="s">
        <v>1930</v>
      </c>
      <c r="Z553" s="98" t="s">
        <v>1931</v>
      </c>
      <c r="AA553" s="234" t="s">
        <v>1063</v>
      </c>
    </row>
    <row r="554" spans="1:27" ht="38.25" x14ac:dyDescent="0.2">
      <c r="A554" s="42" t="s">
        <v>2291</v>
      </c>
      <c r="B554" s="256" t="s">
        <v>212</v>
      </c>
      <c r="C554" s="258" t="str">
        <f t="shared" ca="1" si="8"/>
        <v>Vert</v>
      </c>
      <c r="D554" s="247" t="s">
        <v>38</v>
      </c>
      <c r="E554" s="49" t="s">
        <v>843</v>
      </c>
      <c r="F554" s="153" t="s">
        <v>844</v>
      </c>
      <c r="G554" s="49" t="s">
        <v>2292</v>
      </c>
      <c r="H554" s="50" t="s">
        <v>2293</v>
      </c>
      <c r="I554" s="50" t="s">
        <v>2301</v>
      </c>
      <c r="J554" s="49" t="s">
        <v>49</v>
      </c>
      <c r="K554" s="134" t="s">
        <v>1063</v>
      </c>
      <c r="L554" s="51" t="s">
        <v>125</v>
      </c>
      <c r="M554" s="50" t="s">
        <v>2302</v>
      </c>
      <c r="N554" s="52" t="s">
        <v>45</v>
      </c>
      <c r="O554" s="49" t="s">
        <v>43</v>
      </c>
      <c r="P554" s="56" t="s">
        <v>1666</v>
      </c>
      <c r="Q554" s="136">
        <v>43164</v>
      </c>
      <c r="R554" s="39" t="s">
        <v>187</v>
      </c>
      <c r="S554" s="160" t="s">
        <v>2318</v>
      </c>
      <c r="T554" s="161" t="s">
        <v>2318</v>
      </c>
      <c r="U554" s="49"/>
      <c r="V554" s="52"/>
      <c r="W554" s="49" t="s">
        <v>44</v>
      </c>
      <c r="X554" s="140" t="s">
        <v>2319</v>
      </c>
      <c r="Y554" s="98" t="s">
        <v>1930</v>
      </c>
      <c r="Z554" s="98" t="s">
        <v>1931</v>
      </c>
      <c r="AA554" s="234" t="s">
        <v>1063</v>
      </c>
    </row>
    <row r="555" spans="1:27" ht="25.5" x14ac:dyDescent="0.2">
      <c r="A555" s="42" t="s">
        <v>2304</v>
      </c>
      <c r="B555" s="256" t="s">
        <v>213</v>
      </c>
      <c r="C555" s="258" t="str">
        <f t="shared" ca="1" si="8"/>
        <v/>
      </c>
      <c r="D555" s="247"/>
      <c r="E555" s="49" t="s">
        <v>0</v>
      </c>
      <c r="F555" s="177" t="s">
        <v>31</v>
      </c>
      <c r="G555" s="49" t="s">
        <v>50</v>
      </c>
      <c r="H555" s="50" t="s">
        <v>2305</v>
      </c>
      <c r="I555" s="50" t="s">
        <v>1063</v>
      </c>
      <c r="J555" s="49" t="s">
        <v>40</v>
      </c>
      <c r="K555" s="134">
        <v>43206</v>
      </c>
      <c r="L555" s="51" t="s">
        <v>193</v>
      </c>
      <c r="M555" s="51"/>
      <c r="N555" s="52" t="s">
        <v>45</v>
      </c>
      <c r="O555" s="49" t="s">
        <v>42</v>
      </c>
      <c r="P555" s="49" t="s">
        <v>51</v>
      </c>
      <c r="Q555" s="136"/>
      <c r="R555" s="39" t="s">
        <v>769</v>
      </c>
      <c r="S555" s="160"/>
      <c r="T555" s="161"/>
      <c r="U555" s="49"/>
      <c r="V555" s="52"/>
      <c r="W555" s="49" t="s">
        <v>45</v>
      </c>
      <c r="X555" s="140" t="s">
        <v>1063</v>
      </c>
      <c r="Y555" s="98" t="s">
        <v>1063</v>
      </c>
      <c r="Z555" s="98" t="s">
        <v>1063</v>
      </c>
      <c r="AA555" s="234">
        <v>14592</v>
      </c>
    </row>
    <row r="556" spans="1:27" ht="63.75" x14ac:dyDescent="0.2">
      <c r="A556" s="42" t="s">
        <v>2308</v>
      </c>
      <c r="B556" s="256" t="s">
        <v>213</v>
      </c>
      <c r="C556" s="258" t="str">
        <f t="shared" ca="1" si="8"/>
        <v/>
      </c>
      <c r="D556" s="247" t="s">
        <v>35</v>
      </c>
      <c r="E556" s="49" t="s">
        <v>843</v>
      </c>
      <c r="F556" s="177" t="s">
        <v>844</v>
      </c>
      <c r="G556" s="49" t="s">
        <v>148</v>
      </c>
      <c r="H556" s="50" t="s">
        <v>2309</v>
      </c>
      <c r="I556" s="50" t="s">
        <v>1063</v>
      </c>
      <c r="J556" s="49" t="s">
        <v>40</v>
      </c>
      <c r="K556" s="134">
        <v>43262</v>
      </c>
      <c r="L556" s="51" t="s">
        <v>125</v>
      </c>
      <c r="M556" s="51" t="s">
        <v>2310</v>
      </c>
      <c r="N556" s="52" t="s">
        <v>44</v>
      </c>
      <c r="O556" s="49" t="s">
        <v>42</v>
      </c>
      <c r="P556" s="49" t="s">
        <v>1797</v>
      </c>
      <c r="Q556" s="136">
        <v>43196</v>
      </c>
      <c r="R556" s="39" t="s">
        <v>1063</v>
      </c>
      <c r="S556" s="160" t="s">
        <v>2268</v>
      </c>
      <c r="T556" s="161" t="s">
        <v>2268</v>
      </c>
      <c r="U556" s="49"/>
      <c r="V556" s="52"/>
      <c r="W556" s="49" t="s">
        <v>45</v>
      </c>
      <c r="X556" s="140" t="s">
        <v>1063</v>
      </c>
      <c r="Y556" s="98" t="s">
        <v>2311</v>
      </c>
      <c r="Z556" s="98">
        <v>800000</v>
      </c>
      <c r="AA556" s="234" t="s">
        <v>1063</v>
      </c>
    </row>
    <row r="557" spans="1:27" ht="63.75" x14ac:dyDescent="0.2">
      <c r="A557" s="42" t="s">
        <v>2312</v>
      </c>
      <c r="B557" s="256" t="s">
        <v>212</v>
      </c>
      <c r="C557" s="258" t="str">
        <f t="shared" ca="1" si="8"/>
        <v>Noir</v>
      </c>
      <c r="D557" s="247" t="s">
        <v>38</v>
      </c>
      <c r="E557" s="49" t="s">
        <v>843</v>
      </c>
      <c r="F557" s="153" t="s">
        <v>844</v>
      </c>
      <c r="G557" s="49" t="s">
        <v>1177</v>
      </c>
      <c r="H557" s="50" t="s">
        <v>2313</v>
      </c>
      <c r="I557" s="50" t="s">
        <v>1063</v>
      </c>
      <c r="J557" s="49" t="s">
        <v>40</v>
      </c>
      <c r="K557" s="134">
        <v>43262</v>
      </c>
      <c r="L557" s="51" t="s">
        <v>125</v>
      </c>
      <c r="M557" s="51" t="s">
        <v>2310</v>
      </c>
      <c r="N557" s="52" t="s">
        <v>44</v>
      </c>
      <c r="O557" s="49" t="s">
        <v>42</v>
      </c>
      <c r="P557" s="49" t="s">
        <v>1797</v>
      </c>
      <c r="Q557" s="136">
        <v>43196</v>
      </c>
      <c r="R557" s="39" t="s">
        <v>1063</v>
      </c>
      <c r="S557" s="160" t="s">
        <v>2268</v>
      </c>
      <c r="T557" s="161" t="s">
        <v>2268</v>
      </c>
      <c r="U557" s="49"/>
      <c r="V557" s="52"/>
      <c r="W557" s="49" t="s">
        <v>45</v>
      </c>
      <c r="X557" s="140" t="s">
        <v>1063</v>
      </c>
      <c r="Y557" s="98" t="s">
        <v>1930</v>
      </c>
      <c r="Z557" s="98">
        <v>700000</v>
      </c>
      <c r="AA557" s="234" t="s">
        <v>1063</v>
      </c>
    </row>
    <row r="558" spans="1:27" ht="63.75" x14ac:dyDescent="0.2">
      <c r="A558" s="42" t="s">
        <v>2314</v>
      </c>
      <c r="B558" s="256" t="s">
        <v>213</v>
      </c>
      <c r="C558" s="258" t="str">
        <f t="shared" ca="1" si="8"/>
        <v/>
      </c>
      <c r="D558" s="247" t="s">
        <v>35</v>
      </c>
      <c r="E558" s="49" t="s">
        <v>843</v>
      </c>
      <c r="F558" s="177" t="s">
        <v>844</v>
      </c>
      <c r="G558" s="49" t="s">
        <v>1816</v>
      </c>
      <c r="H558" s="50" t="s">
        <v>2316</v>
      </c>
      <c r="I558" s="50" t="s">
        <v>1063</v>
      </c>
      <c r="J558" s="49" t="s">
        <v>40</v>
      </c>
      <c r="K558" s="134">
        <v>43262</v>
      </c>
      <c r="L558" s="51" t="s">
        <v>125</v>
      </c>
      <c r="M558" s="51" t="s">
        <v>2310</v>
      </c>
      <c r="N558" s="52" t="s">
        <v>44</v>
      </c>
      <c r="O558" s="49" t="s">
        <v>42</v>
      </c>
      <c r="P558" s="49" t="s">
        <v>1797</v>
      </c>
      <c r="Q558" s="136">
        <v>43196</v>
      </c>
      <c r="R558" s="39" t="s">
        <v>1063</v>
      </c>
      <c r="S558" s="160" t="s">
        <v>2268</v>
      </c>
      <c r="T558" s="161" t="s">
        <v>2268</v>
      </c>
      <c r="U558" s="49"/>
      <c r="V558" s="52"/>
      <c r="W558" s="49" t="s">
        <v>45</v>
      </c>
      <c r="X558" s="140" t="s">
        <v>1063</v>
      </c>
      <c r="Y558" s="98" t="s">
        <v>1930</v>
      </c>
      <c r="Z558" s="98">
        <v>700000</v>
      </c>
      <c r="AA558" s="234" t="s">
        <v>1063</v>
      </c>
    </row>
    <row r="559" spans="1:27" ht="63.75" x14ac:dyDescent="0.2">
      <c r="A559" s="42" t="s">
        <v>2315</v>
      </c>
      <c r="B559" s="256" t="s">
        <v>212</v>
      </c>
      <c r="C559" s="258" t="str">
        <f t="shared" ca="1" si="8"/>
        <v>Noir</v>
      </c>
      <c r="D559" s="247" t="s">
        <v>38</v>
      </c>
      <c r="E559" s="49" t="s">
        <v>843</v>
      </c>
      <c r="F559" s="153" t="s">
        <v>844</v>
      </c>
      <c r="G559" s="49" t="s">
        <v>1812</v>
      </c>
      <c r="H559" s="50" t="s">
        <v>2317</v>
      </c>
      <c r="I559" s="50" t="s">
        <v>1063</v>
      </c>
      <c r="J559" s="49" t="s">
        <v>40</v>
      </c>
      <c r="K559" s="134">
        <v>43262</v>
      </c>
      <c r="L559" s="51" t="s">
        <v>125</v>
      </c>
      <c r="M559" s="51" t="s">
        <v>2310</v>
      </c>
      <c r="N559" s="52" t="s">
        <v>44</v>
      </c>
      <c r="O559" s="49" t="s">
        <v>42</v>
      </c>
      <c r="P559" s="49" t="s">
        <v>1797</v>
      </c>
      <c r="Q559" s="136">
        <v>43196</v>
      </c>
      <c r="R559" s="39" t="s">
        <v>1063</v>
      </c>
      <c r="S559" s="160" t="s">
        <v>2268</v>
      </c>
      <c r="T559" s="161" t="s">
        <v>2268</v>
      </c>
      <c r="U559" s="49"/>
      <c r="V559" s="52"/>
      <c r="W559" s="49" t="s">
        <v>45</v>
      </c>
      <c r="X559" s="140" t="s">
        <v>1063</v>
      </c>
      <c r="Y559" s="98" t="s">
        <v>1930</v>
      </c>
      <c r="Z559" s="98">
        <v>1000000</v>
      </c>
      <c r="AA559" s="234" t="s">
        <v>1063</v>
      </c>
    </row>
    <row r="560" spans="1:27" ht="63.75" x14ac:dyDescent="0.2">
      <c r="A560" s="42" t="s">
        <v>2320</v>
      </c>
      <c r="B560" s="256" t="s">
        <v>212</v>
      </c>
      <c r="C560" s="258" t="str">
        <f t="shared" ca="1" si="8"/>
        <v/>
      </c>
      <c r="D560" s="247" t="s">
        <v>36</v>
      </c>
      <c r="E560" s="49" t="s">
        <v>0</v>
      </c>
      <c r="F560" s="153" t="s">
        <v>31</v>
      </c>
      <c r="G560" s="49" t="s">
        <v>50</v>
      </c>
      <c r="H560" s="50" t="s">
        <v>2321</v>
      </c>
      <c r="I560" s="50" t="s">
        <v>1063</v>
      </c>
      <c r="J560" s="49" t="s">
        <v>49</v>
      </c>
      <c r="K560" s="134" t="s">
        <v>1063</v>
      </c>
      <c r="L560" s="51" t="s">
        <v>125</v>
      </c>
      <c r="M560" s="51" t="s">
        <v>2322</v>
      </c>
      <c r="N560" s="52" t="s">
        <v>45</v>
      </c>
      <c r="O560" s="49" t="s">
        <v>42</v>
      </c>
      <c r="P560" s="49" t="s">
        <v>2323</v>
      </c>
      <c r="Q560" s="136">
        <v>43200</v>
      </c>
      <c r="R560" s="39" t="s">
        <v>187</v>
      </c>
      <c r="S560" s="160" t="s">
        <v>2338</v>
      </c>
      <c r="T560" s="161" t="s">
        <v>2338</v>
      </c>
      <c r="U560" s="49"/>
      <c r="V560" s="52"/>
      <c r="W560" s="49" t="s">
        <v>44</v>
      </c>
      <c r="X560" s="140" t="s">
        <v>2339</v>
      </c>
      <c r="Y560" s="98" t="s">
        <v>1930</v>
      </c>
      <c r="Z560" s="98" t="s">
        <v>1931</v>
      </c>
      <c r="AA560" s="234" t="s">
        <v>1063</v>
      </c>
    </row>
    <row r="561" spans="1:27" ht="38.25" x14ac:dyDescent="0.2">
      <c r="A561" s="42" t="s">
        <v>2325</v>
      </c>
      <c r="B561" s="256" t="s">
        <v>212</v>
      </c>
      <c r="C561" s="258" t="str">
        <f t="shared" ca="1" si="8"/>
        <v/>
      </c>
      <c r="D561" s="247" t="s">
        <v>34</v>
      </c>
      <c r="E561" s="49" t="s">
        <v>0</v>
      </c>
      <c r="F561" s="153" t="s">
        <v>31</v>
      </c>
      <c r="G561" s="49" t="s">
        <v>939</v>
      </c>
      <c r="H561" s="50" t="s">
        <v>2359</v>
      </c>
      <c r="I561" s="50" t="s">
        <v>1063</v>
      </c>
      <c r="J561" s="49" t="s">
        <v>49</v>
      </c>
      <c r="K561" s="134" t="s">
        <v>1063</v>
      </c>
      <c r="L561" s="51" t="s">
        <v>125</v>
      </c>
      <c r="M561" s="51" t="s">
        <v>2322</v>
      </c>
      <c r="N561" s="52" t="s">
        <v>45</v>
      </c>
      <c r="O561" s="49" t="s">
        <v>41</v>
      </c>
      <c r="P561" s="49" t="s">
        <v>1929</v>
      </c>
      <c r="Q561" s="136">
        <v>43206</v>
      </c>
      <c r="R561" s="39" t="s">
        <v>187</v>
      </c>
      <c r="S561" s="160" t="s">
        <v>2363</v>
      </c>
      <c r="T561" s="161" t="s">
        <v>2363</v>
      </c>
      <c r="U561" s="49"/>
      <c r="V561" s="52"/>
      <c r="W561" s="49" t="s">
        <v>44</v>
      </c>
      <c r="X561" s="140" t="s">
        <v>2364</v>
      </c>
      <c r="Y561" s="98" t="s">
        <v>1930</v>
      </c>
      <c r="Z561" s="98" t="s">
        <v>1931</v>
      </c>
      <c r="AA561" s="234" t="s">
        <v>1063</v>
      </c>
    </row>
    <row r="562" spans="1:27" ht="63.75" x14ac:dyDescent="0.2">
      <c r="A562" s="42" t="s">
        <v>2326</v>
      </c>
      <c r="B562" s="256" t="s">
        <v>212</v>
      </c>
      <c r="C562" s="258" t="str">
        <f t="shared" ca="1" si="8"/>
        <v>Noir</v>
      </c>
      <c r="D562" s="247" t="s">
        <v>36</v>
      </c>
      <c r="E562" s="49" t="s">
        <v>0</v>
      </c>
      <c r="F562" s="153" t="s">
        <v>28</v>
      </c>
      <c r="G562" s="49" t="s">
        <v>353</v>
      </c>
      <c r="H562" s="50" t="s">
        <v>2327</v>
      </c>
      <c r="I562" s="50" t="s">
        <v>2328</v>
      </c>
      <c r="J562" s="49" t="s">
        <v>40</v>
      </c>
      <c r="K562" s="134">
        <v>43262</v>
      </c>
      <c r="L562" s="51"/>
      <c r="M562" s="51" t="s">
        <v>1063</v>
      </c>
      <c r="N562" s="52" t="s">
        <v>45</v>
      </c>
      <c r="O562" s="49" t="s">
        <v>42</v>
      </c>
      <c r="P562" s="49" t="s">
        <v>51</v>
      </c>
      <c r="Q562" s="136">
        <v>43193</v>
      </c>
      <c r="R562" s="39" t="s">
        <v>398</v>
      </c>
      <c r="S562" s="160" t="s">
        <v>2335</v>
      </c>
      <c r="T562" s="161" t="s">
        <v>2335</v>
      </c>
      <c r="U562" s="49"/>
      <c r="V562" s="52">
        <v>1</v>
      </c>
      <c r="W562" s="49" t="s">
        <v>45</v>
      </c>
      <c r="X562" s="140" t="s">
        <v>1063</v>
      </c>
      <c r="Y562" s="98" t="s">
        <v>1063</v>
      </c>
      <c r="Z562" s="98" t="s">
        <v>1063</v>
      </c>
      <c r="AA562" s="230" t="s">
        <v>2978</v>
      </c>
    </row>
    <row r="563" spans="1:27" ht="25.5" x14ac:dyDescent="0.2">
      <c r="A563" s="42" t="s">
        <v>2329</v>
      </c>
      <c r="B563" s="256" t="s">
        <v>213</v>
      </c>
      <c r="C563" s="258" t="str">
        <f t="shared" ca="1" si="8"/>
        <v/>
      </c>
      <c r="D563" s="247" t="s">
        <v>36</v>
      </c>
      <c r="E563" s="49" t="s">
        <v>0</v>
      </c>
      <c r="F563" s="177" t="s">
        <v>28</v>
      </c>
      <c r="G563" s="49" t="s">
        <v>2330</v>
      </c>
      <c r="H563" s="50" t="s">
        <v>2331</v>
      </c>
      <c r="I563" s="50" t="s">
        <v>2332</v>
      </c>
      <c r="J563" s="49" t="s">
        <v>40</v>
      </c>
      <c r="K563" s="134">
        <v>43262</v>
      </c>
      <c r="L563" s="51"/>
      <c r="M563" s="51" t="s">
        <v>1063</v>
      </c>
      <c r="N563" s="52" t="s">
        <v>45</v>
      </c>
      <c r="O563" s="49" t="s">
        <v>42</v>
      </c>
      <c r="P563" s="49" t="s">
        <v>51</v>
      </c>
      <c r="Q563" s="136">
        <v>43193</v>
      </c>
      <c r="R563" s="39" t="s">
        <v>398</v>
      </c>
      <c r="S563" s="160" t="s">
        <v>2335</v>
      </c>
      <c r="T563" s="161" t="s">
        <v>2335</v>
      </c>
      <c r="U563" s="49"/>
      <c r="V563" s="52"/>
      <c r="W563" s="49" t="s">
        <v>45</v>
      </c>
      <c r="X563" s="140" t="s">
        <v>1063</v>
      </c>
      <c r="Y563" s="98" t="s">
        <v>1063</v>
      </c>
      <c r="Z563" s="98" t="s">
        <v>1063</v>
      </c>
      <c r="AA563" s="234">
        <v>1265932.8700000001</v>
      </c>
    </row>
    <row r="564" spans="1:27" ht="63.75" x14ac:dyDescent="0.2">
      <c r="A564" s="42" t="s">
        <v>2336</v>
      </c>
      <c r="B564" s="256" t="s">
        <v>213</v>
      </c>
      <c r="C564" s="258" t="str">
        <f t="shared" ca="1" si="8"/>
        <v/>
      </c>
      <c r="D564" s="248" t="s">
        <v>36</v>
      </c>
      <c r="E564" s="49" t="s">
        <v>0</v>
      </c>
      <c r="F564" s="177" t="s">
        <v>31</v>
      </c>
      <c r="G564" s="49" t="s">
        <v>1904</v>
      </c>
      <c r="H564" s="50" t="s">
        <v>2337</v>
      </c>
      <c r="I564" s="50" t="s">
        <v>1063</v>
      </c>
      <c r="J564" s="49" t="s">
        <v>40</v>
      </c>
      <c r="K564" s="134">
        <v>43290</v>
      </c>
      <c r="L564" s="51"/>
      <c r="M564" s="51" t="s">
        <v>1063</v>
      </c>
      <c r="N564" s="52" t="s">
        <v>45</v>
      </c>
      <c r="O564" s="49" t="s">
        <v>42</v>
      </c>
      <c r="P564" s="49" t="s">
        <v>51</v>
      </c>
      <c r="Q564" s="136">
        <v>43224</v>
      </c>
      <c r="R564" s="39" t="s">
        <v>302</v>
      </c>
      <c r="S564" s="160" t="s">
        <v>2362</v>
      </c>
      <c r="T564" s="161" t="s">
        <v>2362</v>
      </c>
      <c r="U564" s="49"/>
      <c r="V564" s="52"/>
      <c r="W564" s="49" t="s">
        <v>45</v>
      </c>
      <c r="X564" s="140" t="s">
        <v>1063</v>
      </c>
      <c r="Y564" s="98" t="s">
        <v>1063</v>
      </c>
      <c r="Z564" s="98" t="s">
        <v>1063</v>
      </c>
      <c r="AA564" s="234">
        <v>1463065.14</v>
      </c>
    </row>
    <row r="565" spans="1:27" ht="153" x14ac:dyDescent="0.2">
      <c r="A565" s="42" t="s">
        <v>2348</v>
      </c>
      <c r="B565" s="256" t="s">
        <v>212</v>
      </c>
      <c r="C565" s="258" t="str">
        <f t="shared" ca="1" si="8"/>
        <v/>
      </c>
      <c r="D565" s="250" t="s">
        <v>38</v>
      </c>
      <c r="E565" s="49" t="s">
        <v>0</v>
      </c>
      <c r="F565" s="153" t="s">
        <v>31</v>
      </c>
      <c r="G565" s="50" t="s">
        <v>2349</v>
      </c>
      <c r="H565" s="50" t="s">
        <v>2350</v>
      </c>
      <c r="I565" s="50" t="s">
        <v>1063</v>
      </c>
      <c r="J565" s="49" t="s">
        <v>40</v>
      </c>
      <c r="K565" s="134">
        <v>43290</v>
      </c>
      <c r="L565" s="51" t="s">
        <v>125</v>
      </c>
      <c r="M565" s="51" t="s">
        <v>2351</v>
      </c>
      <c r="N565" s="52" t="s">
        <v>45</v>
      </c>
      <c r="O565" s="49" t="s">
        <v>42</v>
      </c>
      <c r="P565" s="49" t="s">
        <v>2352</v>
      </c>
      <c r="Q565" s="136">
        <v>43236</v>
      </c>
      <c r="R565" s="39" t="s">
        <v>187</v>
      </c>
      <c r="S565" s="160" t="s">
        <v>2382</v>
      </c>
      <c r="T565" s="161" t="s">
        <v>2382</v>
      </c>
      <c r="U565" s="49"/>
      <c r="V565" s="52"/>
      <c r="W565" s="49" t="s">
        <v>44</v>
      </c>
      <c r="X565" s="140" t="s">
        <v>2383</v>
      </c>
      <c r="Y565" s="98" t="s">
        <v>1930</v>
      </c>
      <c r="Z565" s="149" t="s">
        <v>2353</v>
      </c>
      <c r="AA565" s="234" t="s">
        <v>1063</v>
      </c>
    </row>
    <row r="566" spans="1:27" ht="38.25" x14ac:dyDescent="0.2">
      <c r="A566" s="42" t="s">
        <v>2360</v>
      </c>
      <c r="B566" s="256" t="s">
        <v>212</v>
      </c>
      <c r="C566" s="258" t="str">
        <f t="shared" ca="1" si="8"/>
        <v/>
      </c>
      <c r="D566" s="247" t="s">
        <v>34</v>
      </c>
      <c r="E566" s="49" t="s">
        <v>0</v>
      </c>
      <c r="F566" s="153" t="s">
        <v>29</v>
      </c>
      <c r="G566" s="49" t="s">
        <v>1921</v>
      </c>
      <c r="H566" s="50" t="s">
        <v>2361</v>
      </c>
      <c r="I566" s="50" t="s">
        <v>1063</v>
      </c>
      <c r="J566" s="49" t="s">
        <v>49</v>
      </c>
      <c r="K566" s="134" t="s">
        <v>1063</v>
      </c>
      <c r="L566" s="51" t="s">
        <v>125</v>
      </c>
      <c r="M566" s="51" t="s">
        <v>2351</v>
      </c>
      <c r="N566" s="52" t="s">
        <v>45</v>
      </c>
      <c r="O566" s="49" t="s">
        <v>41</v>
      </c>
      <c r="P566" s="49" t="s">
        <v>1929</v>
      </c>
      <c r="Q566" s="136">
        <v>43263</v>
      </c>
      <c r="R566" s="39" t="s">
        <v>187</v>
      </c>
      <c r="S566" s="160" t="s">
        <v>2396</v>
      </c>
      <c r="T566" s="161" t="s">
        <v>2396</v>
      </c>
      <c r="U566" s="49"/>
      <c r="V566" s="52"/>
      <c r="W566" s="49" t="s">
        <v>44</v>
      </c>
      <c r="X566" s="140" t="s">
        <v>2397</v>
      </c>
      <c r="Y566" s="98" t="s">
        <v>1930</v>
      </c>
      <c r="Z566" s="98" t="s">
        <v>1931</v>
      </c>
      <c r="AA566" s="234" t="s">
        <v>1063</v>
      </c>
    </row>
    <row r="567" spans="1:27" ht="38.25" x14ac:dyDescent="0.2">
      <c r="A567" s="42" t="s">
        <v>2366</v>
      </c>
      <c r="B567" s="256" t="s">
        <v>212</v>
      </c>
      <c r="C567" s="258" t="str">
        <f t="shared" ca="1" si="8"/>
        <v/>
      </c>
      <c r="D567" s="247" t="s">
        <v>36</v>
      </c>
      <c r="E567" s="49" t="s">
        <v>843</v>
      </c>
      <c r="F567" s="153" t="s">
        <v>844</v>
      </c>
      <c r="G567" s="49" t="s">
        <v>53</v>
      </c>
      <c r="H567" s="50" t="s">
        <v>2365</v>
      </c>
      <c r="I567" s="50" t="s">
        <v>1063</v>
      </c>
      <c r="J567" s="49" t="s">
        <v>49</v>
      </c>
      <c r="K567" s="134" t="s">
        <v>1063</v>
      </c>
      <c r="L567" s="51" t="s">
        <v>125</v>
      </c>
      <c r="M567" s="51" t="s">
        <v>2351</v>
      </c>
      <c r="N567" s="52" t="s">
        <v>44</v>
      </c>
      <c r="O567" s="49" t="s">
        <v>42</v>
      </c>
      <c r="P567" s="49" t="s">
        <v>51</v>
      </c>
      <c r="Q567" s="136">
        <v>43257</v>
      </c>
      <c r="R567" s="39" t="s">
        <v>187</v>
      </c>
      <c r="S567" s="160" t="s">
        <v>2392</v>
      </c>
      <c r="T567" s="161" t="s">
        <v>2392</v>
      </c>
      <c r="U567" s="49"/>
      <c r="V567" s="52"/>
      <c r="W567" s="49" t="s">
        <v>44</v>
      </c>
      <c r="X567" s="140" t="s">
        <v>2393</v>
      </c>
      <c r="Y567" s="98" t="s">
        <v>1930</v>
      </c>
      <c r="Z567" s="98" t="s">
        <v>1931</v>
      </c>
      <c r="AA567" s="234" t="s">
        <v>1063</v>
      </c>
    </row>
    <row r="568" spans="1:27" ht="38.25" x14ac:dyDescent="0.2">
      <c r="A568" s="42" t="s">
        <v>2367</v>
      </c>
      <c r="B568" s="256" t="s">
        <v>212</v>
      </c>
      <c r="C568" s="258" t="str">
        <f t="shared" ca="1" si="8"/>
        <v/>
      </c>
      <c r="D568" s="247" t="s">
        <v>38</v>
      </c>
      <c r="E568" s="49" t="s">
        <v>843</v>
      </c>
      <c r="F568" s="153" t="s">
        <v>844</v>
      </c>
      <c r="G568" s="49" t="s">
        <v>53</v>
      </c>
      <c r="H568" s="50" t="s">
        <v>2371</v>
      </c>
      <c r="I568" s="50" t="s">
        <v>1063</v>
      </c>
      <c r="J568" s="49" t="s">
        <v>49</v>
      </c>
      <c r="K568" s="134" t="s">
        <v>1063</v>
      </c>
      <c r="L568" s="51" t="s">
        <v>125</v>
      </c>
      <c r="M568" s="51" t="s">
        <v>2351</v>
      </c>
      <c r="N568" s="52" t="s">
        <v>44</v>
      </c>
      <c r="O568" s="49" t="s">
        <v>42</v>
      </c>
      <c r="P568" s="49" t="s">
        <v>51</v>
      </c>
      <c r="Q568" s="136">
        <v>43257</v>
      </c>
      <c r="R568" s="39" t="s">
        <v>187</v>
      </c>
      <c r="S568" s="160" t="s">
        <v>2392</v>
      </c>
      <c r="T568" s="161" t="s">
        <v>2392</v>
      </c>
      <c r="U568" s="49"/>
      <c r="V568" s="52"/>
      <c r="W568" s="49" t="s">
        <v>44</v>
      </c>
      <c r="X568" s="140" t="s">
        <v>2393</v>
      </c>
      <c r="Y568" s="98" t="s">
        <v>1930</v>
      </c>
      <c r="Z568" s="98" t="s">
        <v>1931</v>
      </c>
      <c r="AA568" s="234" t="s">
        <v>1063</v>
      </c>
    </row>
    <row r="569" spans="1:27" ht="38.25" x14ac:dyDescent="0.2">
      <c r="A569" s="42" t="s">
        <v>2368</v>
      </c>
      <c r="B569" s="256" t="s">
        <v>212</v>
      </c>
      <c r="C569" s="258" t="str">
        <f t="shared" ca="1" si="8"/>
        <v/>
      </c>
      <c r="D569" s="248" t="s">
        <v>34</v>
      </c>
      <c r="E569" s="49" t="s">
        <v>843</v>
      </c>
      <c r="F569" s="153" t="s">
        <v>844</v>
      </c>
      <c r="G569" s="49" t="s">
        <v>53</v>
      </c>
      <c r="H569" s="50" t="s">
        <v>2372</v>
      </c>
      <c r="I569" s="50" t="s">
        <v>1063</v>
      </c>
      <c r="J569" s="49" t="s">
        <v>49</v>
      </c>
      <c r="K569" s="134" t="s">
        <v>1063</v>
      </c>
      <c r="L569" s="51" t="s">
        <v>125</v>
      </c>
      <c r="M569" s="51" t="s">
        <v>2351</v>
      </c>
      <c r="N569" s="52" t="s">
        <v>44</v>
      </c>
      <c r="O569" s="49" t="s">
        <v>42</v>
      </c>
      <c r="P569" s="49" t="s">
        <v>51</v>
      </c>
      <c r="Q569" s="136">
        <v>43257</v>
      </c>
      <c r="R569" s="39" t="s">
        <v>187</v>
      </c>
      <c r="S569" s="160" t="s">
        <v>2392</v>
      </c>
      <c r="T569" s="161" t="s">
        <v>2392</v>
      </c>
      <c r="U569" s="49"/>
      <c r="V569" s="52"/>
      <c r="W569" s="49" t="s">
        <v>44</v>
      </c>
      <c r="X569" s="140" t="s">
        <v>2393</v>
      </c>
      <c r="Y569" s="98" t="s">
        <v>1930</v>
      </c>
      <c r="Z569" s="98" t="s">
        <v>1931</v>
      </c>
      <c r="AA569" s="234" t="s">
        <v>1063</v>
      </c>
    </row>
    <row r="570" spans="1:27" ht="38.25" x14ac:dyDescent="0.2">
      <c r="A570" s="42" t="s">
        <v>2369</v>
      </c>
      <c r="B570" s="256" t="s">
        <v>212</v>
      </c>
      <c r="C570" s="258" t="str">
        <f t="shared" ca="1" si="8"/>
        <v/>
      </c>
      <c r="D570" s="250" t="s">
        <v>34</v>
      </c>
      <c r="E570" s="49" t="s">
        <v>843</v>
      </c>
      <c r="F570" s="153" t="s">
        <v>844</v>
      </c>
      <c r="G570" s="49" t="s">
        <v>53</v>
      </c>
      <c r="H570" s="50" t="s">
        <v>2373</v>
      </c>
      <c r="I570" s="50" t="s">
        <v>1063</v>
      </c>
      <c r="J570" s="49" t="s">
        <v>49</v>
      </c>
      <c r="K570" s="134" t="s">
        <v>1063</v>
      </c>
      <c r="L570" s="51" t="s">
        <v>125</v>
      </c>
      <c r="M570" s="51" t="s">
        <v>2351</v>
      </c>
      <c r="N570" s="52" t="s">
        <v>44</v>
      </c>
      <c r="O570" s="49" t="s">
        <v>42</v>
      </c>
      <c r="P570" s="49" t="s">
        <v>51</v>
      </c>
      <c r="Q570" s="136">
        <v>43257</v>
      </c>
      <c r="R570" s="39" t="s">
        <v>187</v>
      </c>
      <c r="S570" s="160" t="s">
        <v>2392</v>
      </c>
      <c r="T570" s="161" t="s">
        <v>2392</v>
      </c>
      <c r="U570" s="49"/>
      <c r="V570" s="52"/>
      <c r="W570" s="49" t="s">
        <v>44</v>
      </c>
      <c r="X570" s="140" t="s">
        <v>2393</v>
      </c>
      <c r="Y570" s="98" t="s">
        <v>1930</v>
      </c>
      <c r="Z570" s="98" t="s">
        <v>1931</v>
      </c>
      <c r="AA570" s="234" t="s">
        <v>1063</v>
      </c>
    </row>
    <row r="571" spans="1:27" ht="38.25" x14ac:dyDescent="0.2">
      <c r="A571" s="42" t="s">
        <v>2370</v>
      </c>
      <c r="B571" s="256" t="s">
        <v>212</v>
      </c>
      <c r="C571" s="258" t="str">
        <f t="shared" ca="1" si="8"/>
        <v/>
      </c>
      <c r="D571" s="247" t="s">
        <v>34</v>
      </c>
      <c r="E571" s="49" t="s">
        <v>843</v>
      </c>
      <c r="F571" s="153" t="s">
        <v>844</v>
      </c>
      <c r="G571" s="131" t="s">
        <v>53</v>
      </c>
      <c r="H571" s="176" t="s">
        <v>2374</v>
      </c>
      <c r="I571" s="50" t="s">
        <v>1063</v>
      </c>
      <c r="J571" s="49" t="s">
        <v>49</v>
      </c>
      <c r="K571" s="134" t="s">
        <v>1063</v>
      </c>
      <c r="L571" s="51" t="s">
        <v>125</v>
      </c>
      <c r="M571" s="51" t="s">
        <v>2351</v>
      </c>
      <c r="N571" s="52" t="s">
        <v>44</v>
      </c>
      <c r="O571" s="49" t="s">
        <v>42</v>
      </c>
      <c r="P571" s="49" t="s">
        <v>51</v>
      </c>
      <c r="Q571" s="136">
        <v>43257</v>
      </c>
      <c r="R571" s="39" t="s">
        <v>187</v>
      </c>
      <c r="S571" s="160" t="s">
        <v>2392</v>
      </c>
      <c r="T571" s="161" t="s">
        <v>2392</v>
      </c>
      <c r="U571" s="49"/>
      <c r="V571" s="52"/>
      <c r="W571" s="49" t="s">
        <v>44</v>
      </c>
      <c r="X571" s="140" t="s">
        <v>2393</v>
      </c>
      <c r="Y571" s="98" t="s">
        <v>1930</v>
      </c>
      <c r="Z571" s="98" t="s">
        <v>1931</v>
      </c>
      <c r="AA571" s="234" t="s">
        <v>1063</v>
      </c>
    </row>
    <row r="572" spans="1:27" ht="38.25" x14ac:dyDescent="0.2">
      <c r="A572" s="42" t="s">
        <v>2380</v>
      </c>
      <c r="B572" s="256" t="s">
        <v>212</v>
      </c>
      <c r="C572" s="258" t="str">
        <f t="shared" ca="1" si="8"/>
        <v>Noir</v>
      </c>
      <c r="D572" s="247" t="s">
        <v>36</v>
      </c>
      <c r="E572" s="49" t="s">
        <v>0</v>
      </c>
      <c r="F572" s="153" t="s">
        <v>31</v>
      </c>
      <c r="G572" s="103" t="s">
        <v>1910</v>
      </c>
      <c r="H572" s="103" t="s">
        <v>2379</v>
      </c>
      <c r="I572" s="50" t="s">
        <v>1063</v>
      </c>
      <c r="J572" s="49" t="s">
        <v>40</v>
      </c>
      <c r="K572" s="134">
        <v>43367</v>
      </c>
      <c r="L572" s="51"/>
      <c r="M572" s="51" t="s">
        <v>2375</v>
      </c>
      <c r="N572" s="52" t="s">
        <v>44</v>
      </c>
      <c r="O572" s="49" t="s">
        <v>42</v>
      </c>
      <c r="P572" s="49" t="s">
        <v>51</v>
      </c>
      <c r="Q572" s="136">
        <v>43272</v>
      </c>
      <c r="R572" s="39" t="s">
        <v>2038</v>
      </c>
      <c r="S572" s="160" t="s">
        <v>2402</v>
      </c>
      <c r="T572" s="161" t="s">
        <v>2402</v>
      </c>
      <c r="U572" s="49"/>
      <c r="V572" s="52"/>
      <c r="W572" s="49" t="s">
        <v>45</v>
      </c>
      <c r="X572" s="140" t="s">
        <v>1063</v>
      </c>
      <c r="Y572" s="98" t="s">
        <v>1063</v>
      </c>
      <c r="Z572" s="98" t="s">
        <v>1063</v>
      </c>
      <c r="AA572" s="234">
        <v>342591</v>
      </c>
    </row>
    <row r="573" spans="1:27" ht="38.25" x14ac:dyDescent="0.2">
      <c r="A573" s="42" t="s">
        <v>2384</v>
      </c>
      <c r="B573" s="256" t="s">
        <v>212</v>
      </c>
      <c r="C573" s="258" t="str">
        <f t="shared" ca="1" si="8"/>
        <v>Noir</v>
      </c>
      <c r="D573" s="248" t="s">
        <v>36</v>
      </c>
      <c r="E573" s="49" t="s">
        <v>0</v>
      </c>
      <c r="F573" s="153" t="s">
        <v>31</v>
      </c>
      <c r="G573" s="103" t="s">
        <v>2385</v>
      </c>
      <c r="H573" s="103" t="s">
        <v>2386</v>
      </c>
      <c r="I573" s="50" t="s">
        <v>1063</v>
      </c>
      <c r="J573" s="49" t="s">
        <v>40</v>
      </c>
      <c r="K573" s="134">
        <v>43367</v>
      </c>
      <c r="L573" s="51"/>
      <c r="M573" s="51" t="s">
        <v>2375</v>
      </c>
      <c r="N573" s="52" t="s">
        <v>45</v>
      </c>
      <c r="O573" s="49" t="s">
        <v>42</v>
      </c>
      <c r="P573" s="49" t="s">
        <v>51</v>
      </c>
      <c r="Q573" s="136">
        <v>43264</v>
      </c>
      <c r="R573" s="39" t="s">
        <v>302</v>
      </c>
      <c r="S573" s="160" t="s">
        <v>2395</v>
      </c>
      <c r="T573" s="161" t="s">
        <v>2395</v>
      </c>
      <c r="U573" s="49"/>
      <c r="V573" s="52"/>
      <c r="W573" s="49" t="s">
        <v>45</v>
      </c>
      <c r="X573" s="140" t="s">
        <v>1063</v>
      </c>
      <c r="Y573" s="98" t="s">
        <v>1063</v>
      </c>
      <c r="Z573" s="98" t="s">
        <v>1063</v>
      </c>
      <c r="AA573" s="234">
        <v>846640.25</v>
      </c>
    </row>
    <row r="574" spans="1:27" ht="51" x14ac:dyDescent="0.2">
      <c r="A574" s="42" t="s">
        <v>2409</v>
      </c>
      <c r="B574" s="256" t="s">
        <v>212</v>
      </c>
      <c r="C574" s="258" t="str">
        <f t="shared" ca="1" si="8"/>
        <v>Noir</v>
      </c>
      <c r="D574" s="247" t="s">
        <v>34</v>
      </c>
      <c r="E574" s="49" t="s">
        <v>843</v>
      </c>
      <c r="F574" s="153" t="s">
        <v>844</v>
      </c>
      <c r="G574" s="103" t="s">
        <v>1143</v>
      </c>
      <c r="H574" s="103" t="s">
        <v>2410</v>
      </c>
      <c r="I574" s="50" t="s">
        <v>1063</v>
      </c>
      <c r="J574" s="49" t="s">
        <v>40</v>
      </c>
      <c r="K574" s="134">
        <v>43367</v>
      </c>
      <c r="L574" s="51" t="s">
        <v>125</v>
      </c>
      <c r="M574" s="51" t="s">
        <v>2351</v>
      </c>
      <c r="N574" s="52" t="s">
        <v>45</v>
      </c>
      <c r="O574" s="49" t="s">
        <v>43</v>
      </c>
      <c r="P574" s="49" t="s">
        <v>2411</v>
      </c>
      <c r="Q574" s="136">
        <v>43312</v>
      </c>
      <c r="R574" s="39" t="s">
        <v>398</v>
      </c>
      <c r="S574" s="160" t="s">
        <v>2413</v>
      </c>
      <c r="T574" s="161" t="s">
        <v>2413</v>
      </c>
      <c r="U574" s="49"/>
      <c r="V574" s="52"/>
      <c r="W574" s="49" t="s">
        <v>45</v>
      </c>
      <c r="X574" s="140" t="s">
        <v>1063</v>
      </c>
      <c r="Y574" s="98" t="s">
        <v>1930</v>
      </c>
      <c r="Z574" s="98">
        <v>60000</v>
      </c>
      <c r="AA574" s="234" t="s">
        <v>1063</v>
      </c>
    </row>
    <row r="575" spans="1:27" ht="38.25" x14ac:dyDescent="0.2">
      <c r="A575" s="42" t="s">
        <v>2418</v>
      </c>
      <c r="B575" s="256" t="s">
        <v>212</v>
      </c>
      <c r="C575" s="258" t="str">
        <f t="shared" ca="1" si="8"/>
        <v>Noir</v>
      </c>
      <c r="D575" s="247" t="s">
        <v>36</v>
      </c>
      <c r="E575" s="49" t="s">
        <v>0</v>
      </c>
      <c r="F575" s="153" t="s">
        <v>31</v>
      </c>
      <c r="G575" s="103" t="s">
        <v>353</v>
      </c>
      <c r="H575" s="103" t="s">
        <v>2419</v>
      </c>
      <c r="I575" s="50" t="s">
        <v>1063</v>
      </c>
      <c r="J575" s="49" t="s">
        <v>40</v>
      </c>
      <c r="K575" s="134">
        <v>43367</v>
      </c>
      <c r="L575" s="51"/>
      <c r="M575" s="51" t="s">
        <v>1063</v>
      </c>
      <c r="N575" s="52" t="s">
        <v>44</v>
      </c>
      <c r="O575" s="49" t="s">
        <v>42</v>
      </c>
      <c r="P575" s="49" t="s">
        <v>51</v>
      </c>
      <c r="Q575" s="136">
        <v>43342</v>
      </c>
      <c r="R575" s="39" t="s">
        <v>2038</v>
      </c>
      <c r="S575" s="160" t="s">
        <v>2426</v>
      </c>
      <c r="T575" s="161" t="s">
        <v>2426</v>
      </c>
      <c r="U575" s="49"/>
      <c r="V575" s="52"/>
      <c r="W575" s="49" t="s">
        <v>45</v>
      </c>
      <c r="X575" s="140" t="s">
        <v>1063</v>
      </c>
      <c r="Y575" s="98" t="s">
        <v>1063</v>
      </c>
      <c r="Z575" s="98" t="s">
        <v>1063</v>
      </c>
      <c r="AA575" s="234">
        <v>347746.5</v>
      </c>
    </row>
    <row r="576" spans="1:27" ht="38.25" x14ac:dyDescent="0.2">
      <c r="A576" s="42" t="s">
        <v>2420</v>
      </c>
      <c r="B576" s="256" t="s">
        <v>212</v>
      </c>
      <c r="C576" s="258" t="str">
        <f t="shared" ca="1" si="8"/>
        <v>Noir</v>
      </c>
      <c r="D576" s="248" t="s">
        <v>36</v>
      </c>
      <c r="E576" s="49" t="s">
        <v>0</v>
      </c>
      <c r="F576" s="153" t="s">
        <v>29</v>
      </c>
      <c r="G576" s="103" t="s">
        <v>2421</v>
      </c>
      <c r="H576" s="103" t="s">
        <v>2422</v>
      </c>
      <c r="I576" s="50" t="s">
        <v>1063</v>
      </c>
      <c r="J576" s="49" t="s">
        <v>40</v>
      </c>
      <c r="K576" s="134">
        <v>43367</v>
      </c>
      <c r="L576" s="51"/>
      <c r="M576" s="51" t="s">
        <v>1063</v>
      </c>
      <c r="N576" s="52" t="s">
        <v>45</v>
      </c>
      <c r="O576" s="49" t="s">
        <v>42</v>
      </c>
      <c r="P576" s="49" t="s">
        <v>51</v>
      </c>
      <c r="Q576" s="136">
        <v>43342</v>
      </c>
      <c r="R576" s="39" t="s">
        <v>783</v>
      </c>
      <c r="S576" s="160" t="s">
        <v>2425</v>
      </c>
      <c r="T576" s="161" t="s">
        <v>2425</v>
      </c>
      <c r="U576" s="49"/>
      <c r="V576" s="52"/>
      <c r="W576" s="49" t="s">
        <v>45</v>
      </c>
      <c r="X576" s="140" t="s">
        <v>1063</v>
      </c>
      <c r="Y576" s="98" t="s">
        <v>1063</v>
      </c>
      <c r="Z576" s="98" t="s">
        <v>1063</v>
      </c>
      <c r="AA576" s="234">
        <v>1294915</v>
      </c>
    </row>
    <row r="577" spans="1:27" x14ac:dyDescent="0.2">
      <c r="A577"/>
      <c r="B577"/>
      <c r="C577" s="258" t="str">
        <f t="shared" ca="1" si="8"/>
        <v/>
      </c>
      <c r="D577"/>
      <c r="E577"/>
      <c r="F577"/>
      <c r="G577"/>
      <c r="H577"/>
      <c r="I577"/>
      <c r="J577"/>
      <c r="K577"/>
      <c r="L577"/>
      <c r="M577"/>
      <c r="N577"/>
      <c r="O577"/>
      <c r="P577"/>
      <c r="Q577"/>
      <c r="R577"/>
      <c r="S577"/>
      <c r="T577" s="239"/>
      <c r="U577"/>
      <c r="V577"/>
      <c r="W577"/>
      <c r="X577"/>
      <c r="Y577"/>
      <c r="Z577"/>
      <c r="AA577"/>
    </row>
    <row r="578" spans="1:27" ht="38.25" x14ac:dyDescent="0.2">
      <c r="A578" s="42" t="s">
        <v>2440</v>
      </c>
      <c r="B578" s="256" t="s">
        <v>212</v>
      </c>
      <c r="C578" s="258" t="str">
        <f t="shared" ca="1" si="8"/>
        <v/>
      </c>
      <c r="D578" s="247" t="s">
        <v>34</v>
      </c>
      <c r="E578" s="49" t="s">
        <v>0</v>
      </c>
      <c r="F578" s="153" t="s">
        <v>28</v>
      </c>
      <c r="G578" s="103" t="s">
        <v>2441</v>
      </c>
      <c r="H578" s="103" t="s">
        <v>2442</v>
      </c>
      <c r="I578" s="50" t="s">
        <v>1063</v>
      </c>
      <c r="J578" s="49" t="s">
        <v>49</v>
      </c>
      <c r="K578" s="134" t="s">
        <v>1063</v>
      </c>
      <c r="L578" s="51" t="s">
        <v>125</v>
      </c>
      <c r="M578" s="51" t="s">
        <v>2443</v>
      </c>
      <c r="N578" s="52" t="s">
        <v>45</v>
      </c>
      <c r="O578" s="49" t="s">
        <v>43</v>
      </c>
      <c r="P578" s="49" t="s">
        <v>1260</v>
      </c>
      <c r="Q578" s="136">
        <v>43383</v>
      </c>
      <c r="R578" s="39" t="s">
        <v>1808</v>
      </c>
      <c r="S578" s="160" t="s">
        <v>2460</v>
      </c>
      <c r="T578" s="161" t="s">
        <v>2460</v>
      </c>
      <c r="U578" s="49"/>
      <c r="V578" s="52"/>
      <c r="W578" s="49" t="s">
        <v>44</v>
      </c>
      <c r="X578" s="140" t="s">
        <v>2461</v>
      </c>
      <c r="Y578" s="98" t="s">
        <v>1930</v>
      </c>
      <c r="Z578" s="98" t="s">
        <v>1931</v>
      </c>
      <c r="AA578" s="234" t="s">
        <v>1063</v>
      </c>
    </row>
    <row r="579" spans="1:27" ht="51" x14ac:dyDescent="0.2">
      <c r="A579" s="42" t="s">
        <v>2432</v>
      </c>
      <c r="B579" s="256" t="s">
        <v>212</v>
      </c>
      <c r="C579" s="258" t="str">
        <f t="shared" ca="1" si="8"/>
        <v>Noir</v>
      </c>
      <c r="D579" s="248" t="s">
        <v>36</v>
      </c>
      <c r="E579" s="49" t="s">
        <v>0</v>
      </c>
      <c r="F579" s="153" t="s">
        <v>28</v>
      </c>
      <c r="G579" s="103" t="s">
        <v>2433</v>
      </c>
      <c r="H579" s="103" t="s">
        <v>2434</v>
      </c>
      <c r="I579" s="50" t="s">
        <v>1063</v>
      </c>
      <c r="J579" s="49" t="s">
        <v>40</v>
      </c>
      <c r="K579" s="134">
        <v>43423</v>
      </c>
      <c r="L579" s="51" t="s">
        <v>1063</v>
      </c>
      <c r="M579" s="51" t="s">
        <v>1063</v>
      </c>
      <c r="N579" s="52" t="s">
        <v>45</v>
      </c>
      <c r="O579" s="49" t="s">
        <v>42</v>
      </c>
      <c r="P579" s="49" t="s">
        <v>51</v>
      </c>
      <c r="Q579" s="136">
        <v>43377</v>
      </c>
      <c r="R579" s="39" t="s">
        <v>248</v>
      </c>
      <c r="S579" s="160" t="s">
        <v>2462</v>
      </c>
      <c r="T579" s="161" t="s">
        <v>2462</v>
      </c>
      <c r="U579" s="49"/>
      <c r="V579" s="52"/>
      <c r="W579" s="49" t="s">
        <v>45</v>
      </c>
      <c r="X579" s="140" t="s">
        <v>1063</v>
      </c>
      <c r="Y579" s="98" t="s">
        <v>1063</v>
      </c>
      <c r="Z579" s="98" t="s">
        <v>1063</v>
      </c>
      <c r="AA579" s="234">
        <v>81985</v>
      </c>
    </row>
    <row r="580" spans="1:27" ht="38.25" x14ac:dyDescent="0.2">
      <c r="A580" s="42" t="s">
        <v>2437</v>
      </c>
      <c r="B580" s="256" t="s">
        <v>212</v>
      </c>
      <c r="C580" s="258" t="str">
        <f t="shared" ref="C580:C643" ca="1" si="9">IF(B580="E",IF(ISERROR(DATEDIF(TODAY(),T580,"d")),"Noir",IF(DATEDIF(TODAY(),T580,"d")&lt;31,"Rouge",IF(DATEDIF(TODAY(),T580,"d")&lt;90, "Orange",IF(DATEDIF(TODAY(),T580,"d")&lt;180,"Vert","")))),"")</f>
        <v>Rouge</v>
      </c>
      <c r="D580" s="247" t="s">
        <v>36</v>
      </c>
      <c r="E580" s="49" t="s">
        <v>0</v>
      </c>
      <c r="F580" s="153" t="s">
        <v>28</v>
      </c>
      <c r="G580" s="103" t="s">
        <v>325</v>
      </c>
      <c r="H580" s="103" t="s">
        <v>2438</v>
      </c>
      <c r="I580" s="50" t="s">
        <v>1063</v>
      </c>
      <c r="J580" s="49" t="s">
        <v>40</v>
      </c>
      <c r="K580" s="134">
        <v>43423</v>
      </c>
      <c r="L580" s="51" t="s">
        <v>1063</v>
      </c>
      <c r="M580" s="51" t="s">
        <v>1063</v>
      </c>
      <c r="N580" s="52" t="s">
        <v>45</v>
      </c>
      <c r="O580" s="49" t="s">
        <v>42</v>
      </c>
      <c r="P580" s="49" t="s">
        <v>51</v>
      </c>
      <c r="Q580" s="136">
        <v>43397</v>
      </c>
      <c r="R580" s="39" t="s">
        <v>173</v>
      </c>
      <c r="S580" s="160" t="s">
        <v>2455</v>
      </c>
      <c r="T580" s="161" t="s">
        <v>2455</v>
      </c>
      <c r="U580" s="49"/>
      <c r="V580" s="52"/>
      <c r="W580" s="49" t="s">
        <v>45</v>
      </c>
      <c r="X580" s="140" t="s">
        <v>1063</v>
      </c>
      <c r="Y580" s="98" t="s">
        <v>1063</v>
      </c>
      <c r="Z580" s="98" t="s">
        <v>1063</v>
      </c>
      <c r="AA580" s="234">
        <v>56616.639999999999</v>
      </c>
    </row>
    <row r="581" spans="1:27" ht="51" x14ac:dyDescent="0.2">
      <c r="A581" s="42" t="s">
        <v>2450</v>
      </c>
      <c r="B581" s="256" t="s">
        <v>212</v>
      </c>
      <c r="C581" s="258" t="str">
        <f t="shared" ca="1" si="9"/>
        <v/>
      </c>
      <c r="D581" s="247" t="s">
        <v>38</v>
      </c>
      <c r="E581" s="49" t="s">
        <v>0</v>
      </c>
      <c r="F581" s="153" t="s">
        <v>28</v>
      </c>
      <c r="G581" s="103" t="s">
        <v>296</v>
      </c>
      <c r="H581" s="103" t="s">
        <v>2451</v>
      </c>
      <c r="I581" s="50" t="s">
        <v>1063</v>
      </c>
      <c r="J581" s="49" t="s">
        <v>49</v>
      </c>
      <c r="K581" s="134" t="s">
        <v>1063</v>
      </c>
      <c r="L581" s="51" t="s">
        <v>125</v>
      </c>
      <c r="M581" s="51" t="s">
        <v>2452</v>
      </c>
      <c r="N581" s="52" t="s">
        <v>45</v>
      </c>
      <c r="O581" s="49" t="s">
        <v>41</v>
      </c>
      <c r="P581" s="49" t="s">
        <v>51</v>
      </c>
      <c r="Q581" s="136">
        <v>43385</v>
      </c>
      <c r="R581" s="39" t="s">
        <v>187</v>
      </c>
      <c r="S581" s="160" t="s">
        <v>2454</v>
      </c>
      <c r="T581" s="161" t="s">
        <v>2454</v>
      </c>
      <c r="U581" s="49"/>
      <c r="V581" s="52"/>
      <c r="W581" s="49" t="s">
        <v>45</v>
      </c>
      <c r="X581" s="140" t="s">
        <v>1063</v>
      </c>
      <c r="Y581" s="98" t="s">
        <v>1930</v>
      </c>
      <c r="Z581" s="98" t="s">
        <v>1931</v>
      </c>
      <c r="AA581" s="235" t="s">
        <v>1063</v>
      </c>
    </row>
    <row r="582" spans="1:27" ht="153" x14ac:dyDescent="0.2">
      <c r="A582" s="42" t="s">
        <v>2446</v>
      </c>
      <c r="B582" s="256" t="s">
        <v>212</v>
      </c>
      <c r="C582" s="258" t="str">
        <f t="shared" ca="1" si="9"/>
        <v/>
      </c>
      <c r="D582" s="247" t="s">
        <v>36</v>
      </c>
      <c r="E582" s="49" t="s">
        <v>843</v>
      </c>
      <c r="F582" s="153" t="s">
        <v>844</v>
      </c>
      <c r="G582" s="103" t="s">
        <v>2447</v>
      </c>
      <c r="H582" s="103" t="s">
        <v>2448</v>
      </c>
      <c r="I582" s="50" t="s">
        <v>1063</v>
      </c>
      <c r="J582" s="49" t="s">
        <v>40</v>
      </c>
      <c r="K582" s="134">
        <v>43423</v>
      </c>
      <c r="L582" s="51" t="s">
        <v>125</v>
      </c>
      <c r="M582" s="51" t="s">
        <v>2449</v>
      </c>
      <c r="N582" s="52" t="s">
        <v>45</v>
      </c>
      <c r="O582" s="49" t="s">
        <v>43</v>
      </c>
      <c r="P582" s="49" t="s">
        <v>1242</v>
      </c>
      <c r="Q582" s="136">
        <v>43389</v>
      </c>
      <c r="R582" s="39" t="s">
        <v>187</v>
      </c>
      <c r="S582" s="160" t="s">
        <v>2463</v>
      </c>
      <c r="T582" s="161" t="s">
        <v>2463</v>
      </c>
      <c r="U582" s="49"/>
      <c r="V582" s="52"/>
      <c r="W582" s="49" t="s">
        <v>44</v>
      </c>
      <c r="X582" s="140" t="s">
        <v>2464</v>
      </c>
      <c r="Y582" s="98" t="s">
        <v>1930</v>
      </c>
      <c r="Z582" s="149" t="s">
        <v>2471</v>
      </c>
      <c r="AA582" s="235" t="s">
        <v>1063</v>
      </c>
    </row>
    <row r="583" spans="1:27" ht="63.75" x14ac:dyDescent="0.2">
      <c r="A583" s="42" t="s">
        <v>2456</v>
      </c>
      <c r="B583" s="256" t="s">
        <v>213</v>
      </c>
      <c r="C583" s="258" t="str">
        <f t="shared" ca="1" si="9"/>
        <v/>
      </c>
      <c r="D583" s="247" t="s">
        <v>35</v>
      </c>
      <c r="E583" s="49" t="s">
        <v>0</v>
      </c>
      <c r="F583" s="177" t="s">
        <v>29</v>
      </c>
      <c r="G583" s="165" t="s">
        <v>2457</v>
      </c>
      <c r="H583" s="165" t="s">
        <v>2458</v>
      </c>
      <c r="I583" s="50" t="s">
        <v>1063</v>
      </c>
      <c r="J583" s="49" t="s">
        <v>40</v>
      </c>
      <c r="K583" s="134">
        <v>43423</v>
      </c>
      <c r="L583" s="51" t="s">
        <v>1063</v>
      </c>
      <c r="M583" s="51" t="s">
        <v>1063</v>
      </c>
      <c r="N583" s="52" t="s">
        <v>45</v>
      </c>
      <c r="O583" s="49" t="s">
        <v>41</v>
      </c>
      <c r="P583" s="49" t="s">
        <v>51</v>
      </c>
      <c r="Q583" s="136">
        <v>43397</v>
      </c>
      <c r="R583" s="39" t="s">
        <v>302</v>
      </c>
      <c r="S583" s="160" t="s">
        <v>2459</v>
      </c>
      <c r="T583" s="161" t="s">
        <v>2459</v>
      </c>
      <c r="U583" s="49"/>
      <c r="V583" s="52"/>
      <c r="W583" s="49" t="s">
        <v>45</v>
      </c>
      <c r="X583" s="140" t="s">
        <v>1063</v>
      </c>
      <c r="Y583" s="98" t="s">
        <v>1063</v>
      </c>
      <c r="Z583" s="98" t="s">
        <v>1063</v>
      </c>
      <c r="AA583" s="235">
        <v>19600</v>
      </c>
    </row>
    <row r="584" spans="1:27" ht="51" x14ac:dyDescent="0.2">
      <c r="A584" s="42" t="s">
        <v>2477</v>
      </c>
      <c r="B584" s="256" t="s">
        <v>212</v>
      </c>
      <c r="C584" s="258" t="str">
        <f t="shared" ca="1" si="9"/>
        <v/>
      </c>
      <c r="D584" s="248" t="s">
        <v>38</v>
      </c>
      <c r="E584" s="49" t="s">
        <v>0</v>
      </c>
      <c r="F584" s="153" t="s">
        <v>28</v>
      </c>
      <c r="G584" s="103" t="s">
        <v>296</v>
      </c>
      <c r="H584" s="103" t="s">
        <v>2478</v>
      </c>
      <c r="I584" s="50" t="s">
        <v>1063</v>
      </c>
      <c r="J584" s="49" t="s">
        <v>40</v>
      </c>
      <c r="K584" s="134">
        <v>43493</v>
      </c>
      <c r="L584" s="51" t="s">
        <v>125</v>
      </c>
      <c r="M584" s="51" t="s">
        <v>2479</v>
      </c>
      <c r="N584" s="52" t="s">
        <v>45</v>
      </c>
      <c r="O584" s="49" t="s">
        <v>41</v>
      </c>
      <c r="P584" s="49" t="s">
        <v>51</v>
      </c>
      <c r="Q584" s="136">
        <v>43420</v>
      </c>
      <c r="R584" s="39" t="s">
        <v>187</v>
      </c>
      <c r="S584" s="160" t="s">
        <v>2480</v>
      </c>
      <c r="T584" s="161" t="s">
        <v>2480</v>
      </c>
      <c r="U584" s="49"/>
      <c r="V584" s="52"/>
      <c r="W584" s="49" t="s">
        <v>45</v>
      </c>
      <c r="X584" s="140" t="s">
        <v>1063</v>
      </c>
      <c r="Y584" s="98" t="s">
        <v>1930</v>
      </c>
      <c r="Z584" s="98">
        <v>45000</v>
      </c>
      <c r="AA584" s="234" t="s">
        <v>1063</v>
      </c>
    </row>
    <row r="585" spans="1:27" ht="76.5" x14ac:dyDescent="0.2">
      <c r="A585" s="42" t="s">
        <v>2496</v>
      </c>
      <c r="B585" s="256" t="s">
        <v>212</v>
      </c>
      <c r="C585" s="258" t="str">
        <f t="shared" ca="1" si="9"/>
        <v>Noir</v>
      </c>
      <c r="D585" s="248" t="s">
        <v>38</v>
      </c>
      <c r="E585" s="49" t="s">
        <v>0</v>
      </c>
      <c r="F585" s="153" t="s">
        <v>31</v>
      </c>
      <c r="G585" s="103" t="s">
        <v>1910</v>
      </c>
      <c r="H585" s="103" t="s">
        <v>2494</v>
      </c>
      <c r="I585" s="50" t="s">
        <v>1063</v>
      </c>
      <c r="J585" s="49" t="s">
        <v>40</v>
      </c>
      <c r="K585" s="134" t="s">
        <v>1939</v>
      </c>
      <c r="L585" s="51" t="s">
        <v>125</v>
      </c>
      <c r="M585" s="51" t="s">
        <v>2484</v>
      </c>
      <c r="N585" s="52" t="s">
        <v>44</v>
      </c>
      <c r="O585" s="49" t="s">
        <v>42</v>
      </c>
      <c r="P585" s="49" t="s">
        <v>1797</v>
      </c>
      <c r="Q585" s="136">
        <v>43439</v>
      </c>
      <c r="R585" s="188" t="s">
        <v>1063</v>
      </c>
      <c r="S585" s="160" t="s">
        <v>2486</v>
      </c>
      <c r="T585" s="161" t="s">
        <v>2486</v>
      </c>
      <c r="U585" s="49"/>
      <c r="V585" s="52"/>
      <c r="W585" s="49" t="s">
        <v>45</v>
      </c>
      <c r="X585" s="140" t="s">
        <v>1063</v>
      </c>
      <c r="Y585" s="98" t="s">
        <v>1930</v>
      </c>
      <c r="Z585" s="98" t="s">
        <v>1931</v>
      </c>
      <c r="AA585" s="234" t="s">
        <v>1063</v>
      </c>
    </row>
    <row r="586" spans="1:27" ht="89.25" x14ac:dyDescent="0.2">
      <c r="A586" s="42" t="s">
        <v>2497</v>
      </c>
      <c r="B586" s="256" t="s">
        <v>212</v>
      </c>
      <c r="C586" s="258" t="str">
        <f t="shared" ca="1" si="9"/>
        <v>Noir</v>
      </c>
      <c r="D586" s="248" t="s">
        <v>38</v>
      </c>
      <c r="E586" s="49" t="s">
        <v>0</v>
      </c>
      <c r="F586" s="153" t="s">
        <v>31</v>
      </c>
      <c r="G586" s="103" t="s">
        <v>1910</v>
      </c>
      <c r="H586" s="103" t="s">
        <v>2495</v>
      </c>
      <c r="I586" s="50" t="s">
        <v>1063</v>
      </c>
      <c r="J586" s="49" t="s">
        <v>40</v>
      </c>
      <c r="K586" s="134" t="s">
        <v>1939</v>
      </c>
      <c r="L586" s="51" t="s">
        <v>125</v>
      </c>
      <c r="M586" s="51" t="s">
        <v>2484</v>
      </c>
      <c r="N586" s="52" t="s">
        <v>44</v>
      </c>
      <c r="O586" s="49" t="s">
        <v>42</v>
      </c>
      <c r="P586" s="49" t="s">
        <v>1797</v>
      </c>
      <c r="Q586" s="136">
        <v>43439</v>
      </c>
      <c r="R586" s="188" t="s">
        <v>1063</v>
      </c>
      <c r="S586" s="160" t="s">
        <v>2486</v>
      </c>
      <c r="T586" s="161" t="s">
        <v>2486</v>
      </c>
      <c r="U586" s="49"/>
      <c r="V586" s="52"/>
      <c r="W586" s="49" t="s">
        <v>45</v>
      </c>
      <c r="X586" s="140" t="s">
        <v>1063</v>
      </c>
      <c r="Y586" s="98" t="s">
        <v>1930</v>
      </c>
      <c r="Z586" s="98" t="s">
        <v>1931</v>
      </c>
      <c r="AA586" s="234" t="s">
        <v>1063</v>
      </c>
    </row>
    <row r="587" spans="1:27" ht="76.5" x14ac:dyDescent="0.2">
      <c r="A587" s="42" t="s">
        <v>2487</v>
      </c>
      <c r="B587" s="256" t="s">
        <v>212</v>
      </c>
      <c r="C587" s="258" t="str">
        <f t="shared" ca="1" si="9"/>
        <v>Noir</v>
      </c>
      <c r="D587" s="251" t="s">
        <v>38</v>
      </c>
      <c r="E587" s="49" t="s">
        <v>0</v>
      </c>
      <c r="F587" s="50" t="s">
        <v>31</v>
      </c>
      <c r="G587" s="50" t="s">
        <v>2482</v>
      </c>
      <c r="H587" s="50" t="s">
        <v>2483</v>
      </c>
      <c r="I587" s="50" t="s">
        <v>1063</v>
      </c>
      <c r="J587" s="49" t="s">
        <v>40</v>
      </c>
      <c r="K587" s="134" t="s">
        <v>1939</v>
      </c>
      <c r="L587" s="51" t="s">
        <v>125</v>
      </c>
      <c r="M587" s="51" t="s">
        <v>2484</v>
      </c>
      <c r="N587" s="52" t="s">
        <v>44</v>
      </c>
      <c r="O587" s="49" t="s">
        <v>42</v>
      </c>
      <c r="P587" s="49" t="s">
        <v>1797</v>
      </c>
      <c r="Q587" s="136">
        <v>43439</v>
      </c>
      <c r="R587" s="188" t="s">
        <v>1063</v>
      </c>
      <c r="S587" s="160" t="s">
        <v>2486</v>
      </c>
      <c r="T587" s="161" t="s">
        <v>2486</v>
      </c>
      <c r="U587" s="49"/>
      <c r="V587" s="52"/>
      <c r="W587" s="49" t="s">
        <v>45</v>
      </c>
      <c r="X587" s="140" t="s">
        <v>1063</v>
      </c>
      <c r="Y587" s="98" t="s">
        <v>1930</v>
      </c>
      <c r="Z587" s="98" t="s">
        <v>1931</v>
      </c>
      <c r="AA587" s="234" t="s">
        <v>1063</v>
      </c>
    </row>
    <row r="588" spans="1:27" ht="89.25" x14ac:dyDescent="0.2">
      <c r="A588" s="42" t="s">
        <v>2488</v>
      </c>
      <c r="B588" s="256" t="s">
        <v>212</v>
      </c>
      <c r="C588" s="258" t="str">
        <f t="shared" ca="1" si="9"/>
        <v>Noir</v>
      </c>
      <c r="D588" s="251" t="s">
        <v>38</v>
      </c>
      <c r="E588" s="49" t="s">
        <v>0</v>
      </c>
      <c r="F588" s="153" t="s">
        <v>31</v>
      </c>
      <c r="G588" s="103" t="s">
        <v>2482</v>
      </c>
      <c r="H588" s="103" t="s">
        <v>2489</v>
      </c>
      <c r="I588" s="50" t="s">
        <v>1063</v>
      </c>
      <c r="J588" s="49" t="s">
        <v>40</v>
      </c>
      <c r="K588" s="134" t="s">
        <v>1939</v>
      </c>
      <c r="L588" s="51" t="s">
        <v>125</v>
      </c>
      <c r="M588" s="51" t="s">
        <v>2484</v>
      </c>
      <c r="N588" s="52" t="s">
        <v>44</v>
      </c>
      <c r="O588" s="49" t="s">
        <v>42</v>
      </c>
      <c r="P588" s="49" t="s">
        <v>1797</v>
      </c>
      <c r="Q588" s="136">
        <v>43439</v>
      </c>
      <c r="R588" s="188" t="s">
        <v>1063</v>
      </c>
      <c r="S588" s="160" t="s">
        <v>2486</v>
      </c>
      <c r="T588" s="161" t="s">
        <v>2486</v>
      </c>
      <c r="U588" s="49"/>
      <c r="V588" s="52"/>
      <c r="W588" s="49" t="s">
        <v>45</v>
      </c>
      <c r="X588" s="140" t="s">
        <v>1063</v>
      </c>
      <c r="Y588" s="98" t="s">
        <v>1930</v>
      </c>
      <c r="Z588" s="98" t="s">
        <v>1931</v>
      </c>
      <c r="AA588" s="234" t="s">
        <v>1063</v>
      </c>
    </row>
    <row r="589" spans="1:27" ht="63.75" x14ac:dyDescent="0.2">
      <c r="A589" s="42" t="s">
        <v>2490</v>
      </c>
      <c r="B589" s="256" t="s">
        <v>212</v>
      </c>
      <c r="C589" s="258" t="str">
        <f t="shared" ca="1" si="9"/>
        <v>Noir</v>
      </c>
      <c r="D589" s="248" t="s">
        <v>36</v>
      </c>
      <c r="E589" s="49" t="s">
        <v>0</v>
      </c>
      <c r="F589" s="153" t="s">
        <v>31</v>
      </c>
      <c r="G589" s="103" t="s">
        <v>1910</v>
      </c>
      <c r="H589" s="103" t="s">
        <v>2491</v>
      </c>
      <c r="I589" s="50" t="s">
        <v>1063</v>
      </c>
      <c r="J589" s="49" t="s">
        <v>40</v>
      </c>
      <c r="K589" s="134" t="s">
        <v>1939</v>
      </c>
      <c r="L589" s="51" t="s">
        <v>125</v>
      </c>
      <c r="M589" s="51" t="s">
        <v>2484</v>
      </c>
      <c r="N589" s="52" t="s">
        <v>44</v>
      </c>
      <c r="O589" s="49" t="s">
        <v>42</v>
      </c>
      <c r="P589" s="49" t="s">
        <v>1797</v>
      </c>
      <c r="Q589" s="136">
        <v>43439</v>
      </c>
      <c r="R589" s="188" t="s">
        <v>1063</v>
      </c>
      <c r="S589" s="160" t="s">
        <v>2486</v>
      </c>
      <c r="T589" s="161" t="s">
        <v>2486</v>
      </c>
      <c r="U589" s="49"/>
      <c r="V589" s="52"/>
      <c r="W589" s="49" t="s">
        <v>45</v>
      </c>
      <c r="X589" s="140" t="s">
        <v>1063</v>
      </c>
      <c r="Y589" s="98" t="s">
        <v>1930</v>
      </c>
      <c r="Z589" s="98" t="s">
        <v>1931</v>
      </c>
      <c r="AA589" s="234" t="s">
        <v>1063</v>
      </c>
    </row>
    <row r="590" spans="1:27" ht="63.75" x14ac:dyDescent="0.2">
      <c r="A590" s="42" t="s">
        <v>2492</v>
      </c>
      <c r="B590" s="256" t="s">
        <v>212</v>
      </c>
      <c r="C590" s="258" t="str">
        <f t="shared" ca="1" si="9"/>
        <v>Noir</v>
      </c>
      <c r="D590" s="248" t="s">
        <v>36</v>
      </c>
      <c r="E590" s="49" t="s">
        <v>0</v>
      </c>
      <c r="F590" s="153" t="s">
        <v>31</v>
      </c>
      <c r="G590" s="103" t="s">
        <v>353</v>
      </c>
      <c r="H590" s="103" t="s">
        <v>2493</v>
      </c>
      <c r="I590" s="50" t="s">
        <v>1063</v>
      </c>
      <c r="J590" s="49" t="s">
        <v>40</v>
      </c>
      <c r="K590" s="134" t="s">
        <v>1939</v>
      </c>
      <c r="L590" s="51" t="s">
        <v>125</v>
      </c>
      <c r="M590" s="51" t="s">
        <v>2484</v>
      </c>
      <c r="N590" s="52" t="s">
        <v>44</v>
      </c>
      <c r="O590" s="49" t="s">
        <v>42</v>
      </c>
      <c r="P590" s="49" t="s">
        <v>1797</v>
      </c>
      <c r="Q590" s="136">
        <v>43439</v>
      </c>
      <c r="R590" s="188" t="s">
        <v>1063</v>
      </c>
      <c r="S590" s="160" t="s">
        <v>2486</v>
      </c>
      <c r="T590" s="161" t="s">
        <v>2486</v>
      </c>
      <c r="U590" s="49"/>
      <c r="V590" s="52"/>
      <c r="W590" s="49" t="s">
        <v>45</v>
      </c>
      <c r="X590" s="140" t="s">
        <v>1063</v>
      </c>
      <c r="Y590" s="98" t="s">
        <v>1930</v>
      </c>
      <c r="Z590" s="98" t="s">
        <v>1931</v>
      </c>
      <c r="AA590" s="234" t="s">
        <v>1063</v>
      </c>
    </row>
    <row r="591" spans="1:27" ht="51" x14ac:dyDescent="0.2">
      <c r="A591" s="42" t="s">
        <v>2473</v>
      </c>
      <c r="B591" s="256" t="s">
        <v>212</v>
      </c>
      <c r="C591" s="258" t="str">
        <f t="shared" ca="1" si="9"/>
        <v/>
      </c>
      <c r="D591" s="247" t="s">
        <v>34</v>
      </c>
      <c r="E591" s="49" t="s">
        <v>0</v>
      </c>
      <c r="F591" s="153" t="s">
        <v>31</v>
      </c>
      <c r="G591" s="103" t="s">
        <v>2474</v>
      </c>
      <c r="H591" s="103" t="s">
        <v>2475</v>
      </c>
      <c r="I591" s="50" t="s">
        <v>1063</v>
      </c>
      <c r="J591" s="49" t="s">
        <v>49</v>
      </c>
      <c r="K591" s="134" t="s">
        <v>1063</v>
      </c>
      <c r="L591" s="51" t="s">
        <v>125</v>
      </c>
      <c r="M591" s="51" t="s">
        <v>2476</v>
      </c>
      <c r="N591" s="52" t="s">
        <v>45</v>
      </c>
      <c r="O591" s="49" t="s">
        <v>42</v>
      </c>
      <c r="P591" s="49" t="s">
        <v>51</v>
      </c>
      <c r="Q591" s="136">
        <v>43445</v>
      </c>
      <c r="R591" s="39" t="s">
        <v>187</v>
      </c>
      <c r="S591" s="160" t="s">
        <v>2504</v>
      </c>
      <c r="T591" s="161" t="s">
        <v>2504</v>
      </c>
      <c r="U591" s="49"/>
      <c r="V591" s="52"/>
      <c r="W591" s="49" t="s">
        <v>44</v>
      </c>
      <c r="X591" s="140" t="s">
        <v>2505</v>
      </c>
      <c r="Y591" s="98" t="s">
        <v>1930</v>
      </c>
      <c r="Z591" s="98" t="s">
        <v>1931</v>
      </c>
      <c r="AA591" s="234" t="s">
        <v>1063</v>
      </c>
    </row>
    <row r="592" spans="1:27" ht="63.75" x14ac:dyDescent="0.2">
      <c r="A592" s="42" t="s">
        <v>2498</v>
      </c>
      <c r="B592" s="256" t="s">
        <v>212</v>
      </c>
      <c r="C592" s="258" t="str">
        <f t="shared" ca="1" si="9"/>
        <v>Noir</v>
      </c>
      <c r="D592" s="247" t="s">
        <v>38</v>
      </c>
      <c r="E592" s="49" t="s">
        <v>0</v>
      </c>
      <c r="F592" s="153" t="s">
        <v>29</v>
      </c>
      <c r="G592" s="103" t="s">
        <v>2028</v>
      </c>
      <c r="H592" s="103" t="s">
        <v>3016</v>
      </c>
      <c r="I592" s="50" t="s">
        <v>2499</v>
      </c>
      <c r="J592" s="49" t="s">
        <v>273</v>
      </c>
      <c r="K592" s="134" t="s">
        <v>1063</v>
      </c>
      <c r="L592" s="51"/>
      <c r="M592" s="51"/>
      <c r="N592" s="52" t="s">
        <v>45</v>
      </c>
      <c r="O592" s="49" t="s">
        <v>42</v>
      </c>
      <c r="P592" s="49" t="s">
        <v>51</v>
      </c>
      <c r="Q592" s="136">
        <v>43467</v>
      </c>
      <c r="R592" s="39" t="s">
        <v>302</v>
      </c>
      <c r="S592" s="160" t="s">
        <v>2507</v>
      </c>
      <c r="T592" s="161" t="s">
        <v>2507</v>
      </c>
      <c r="U592" s="49"/>
      <c r="V592" s="52"/>
      <c r="W592" s="49" t="s">
        <v>45</v>
      </c>
      <c r="X592" s="140" t="s">
        <v>1063</v>
      </c>
      <c r="Y592" s="98" t="s">
        <v>1063</v>
      </c>
      <c r="Z592" s="98" t="s">
        <v>1063</v>
      </c>
      <c r="AA592" s="235">
        <v>750000</v>
      </c>
    </row>
    <row r="593" spans="1:27" ht="63.75" x14ac:dyDescent="0.2">
      <c r="A593" s="42" t="s">
        <v>2501</v>
      </c>
      <c r="B593" s="256" t="s">
        <v>212</v>
      </c>
      <c r="C593" s="258" t="str">
        <f t="shared" ca="1" si="9"/>
        <v>Noir</v>
      </c>
      <c r="D593" s="247" t="s">
        <v>36</v>
      </c>
      <c r="E593" s="49" t="s">
        <v>0</v>
      </c>
      <c r="F593" s="153" t="s">
        <v>31</v>
      </c>
      <c r="G593" s="103" t="s">
        <v>2502</v>
      </c>
      <c r="H593" s="103" t="s">
        <v>2503</v>
      </c>
      <c r="I593" s="50" t="s">
        <v>1063</v>
      </c>
      <c r="J593" s="49" t="s">
        <v>49</v>
      </c>
      <c r="K593" s="134" t="s">
        <v>1063</v>
      </c>
      <c r="L593" s="51" t="s">
        <v>1063</v>
      </c>
      <c r="M593" s="51" t="s">
        <v>1063</v>
      </c>
      <c r="N593" s="52" t="s">
        <v>45</v>
      </c>
      <c r="O593" s="49" t="s">
        <v>42</v>
      </c>
      <c r="P593" s="49" t="s">
        <v>51</v>
      </c>
      <c r="Q593" s="136">
        <v>43469</v>
      </c>
      <c r="R593" s="39" t="s">
        <v>302</v>
      </c>
      <c r="S593" s="160" t="s">
        <v>2508</v>
      </c>
      <c r="T593" s="161" t="s">
        <v>2508</v>
      </c>
      <c r="U593" s="49"/>
      <c r="V593" s="52"/>
      <c r="W593" s="49" t="s">
        <v>45</v>
      </c>
      <c r="X593" s="140" t="s">
        <v>1063</v>
      </c>
      <c r="Y593" s="98" t="s">
        <v>1063</v>
      </c>
      <c r="Z593" s="98" t="s">
        <v>1063</v>
      </c>
      <c r="AA593" s="235">
        <v>1598900</v>
      </c>
    </row>
    <row r="594" spans="1:27" ht="23.25" x14ac:dyDescent="0.2">
      <c r="A594" s="40" t="s">
        <v>2506</v>
      </c>
      <c r="B594" s="256"/>
      <c r="C594" s="258" t="str">
        <f t="shared" ca="1" si="9"/>
        <v/>
      </c>
      <c r="D594" s="247"/>
      <c r="E594" s="49"/>
      <c r="F594" s="153"/>
      <c r="G594" s="103"/>
      <c r="H594" s="103"/>
      <c r="I594" s="50"/>
      <c r="J594" s="49"/>
      <c r="K594" s="134"/>
      <c r="L594" s="51"/>
      <c r="M594" s="51"/>
      <c r="N594" s="52"/>
      <c r="O594" s="49"/>
      <c r="P594" s="49"/>
      <c r="Q594" s="136"/>
      <c r="R594" s="39"/>
      <c r="S594" s="160"/>
      <c r="T594" s="161"/>
      <c r="U594" s="49"/>
      <c r="V594" s="52"/>
      <c r="W594" s="49"/>
      <c r="X594" s="140"/>
      <c r="Y594" s="98"/>
      <c r="Z594" s="98"/>
      <c r="AA594" s="235"/>
    </row>
    <row r="595" spans="1:27" ht="38.25" x14ac:dyDescent="0.2">
      <c r="A595" s="42" t="s">
        <v>2509</v>
      </c>
      <c r="B595" s="256" t="s">
        <v>212</v>
      </c>
      <c r="C595" s="258" t="str">
        <f t="shared" ca="1" si="9"/>
        <v>Noir</v>
      </c>
      <c r="D595" s="247" t="s">
        <v>36</v>
      </c>
      <c r="E595" s="49" t="s">
        <v>0</v>
      </c>
      <c r="F595" s="153" t="s">
        <v>31</v>
      </c>
      <c r="G595" s="103" t="s">
        <v>565</v>
      </c>
      <c r="H595" s="103" t="s">
        <v>2510</v>
      </c>
      <c r="I595" s="50" t="s">
        <v>1063</v>
      </c>
      <c r="J595" s="49" t="s">
        <v>40</v>
      </c>
      <c r="K595" s="39" t="s">
        <v>2703</v>
      </c>
      <c r="L595" s="51" t="s">
        <v>1063</v>
      </c>
      <c r="M595" s="51" t="s">
        <v>1063</v>
      </c>
      <c r="N595" s="52" t="s">
        <v>45</v>
      </c>
      <c r="O595" s="49" t="s">
        <v>42</v>
      </c>
      <c r="P595" s="49" t="s">
        <v>51</v>
      </c>
      <c r="Q595" s="136">
        <v>43489</v>
      </c>
      <c r="R595" s="39" t="s">
        <v>302</v>
      </c>
      <c r="S595" s="160" t="s">
        <v>2702</v>
      </c>
      <c r="T595" s="161" t="s">
        <v>2702</v>
      </c>
      <c r="U595" s="49"/>
      <c r="V595" s="52"/>
      <c r="W595" s="49" t="s">
        <v>45</v>
      </c>
      <c r="X595" s="140" t="s">
        <v>1063</v>
      </c>
      <c r="Y595" s="98" t="s">
        <v>1063</v>
      </c>
      <c r="Z595" s="98" t="s">
        <v>1063</v>
      </c>
      <c r="AA595" s="235">
        <v>659896.97</v>
      </c>
    </row>
    <row r="596" spans="1:27" ht="76.5" x14ac:dyDescent="0.2">
      <c r="A596" s="42" t="s">
        <v>2616</v>
      </c>
      <c r="B596" s="256" t="s">
        <v>212</v>
      </c>
      <c r="C596" s="258" t="str">
        <f t="shared" ca="1" si="9"/>
        <v>Noir</v>
      </c>
      <c r="D596" s="247" t="s">
        <v>36</v>
      </c>
      <c r="E596" s="49" t="s">
        <v>0</v>
      </c>
      <c r="F596" s="153" t="s">
        <v>31</v>
      </c>
      <c r="G596" s="103" t="s">
        <v>2617</v>
      </c>
      <c r="H596" s="103" t="s">
        <v>3015</v>
      </c>
      <c r="I596" s="50" t="s">
        <v>2618</v>
      </c>
      <c r="J596" s="49" t="s">
        <v>49</v>
      </c>
      <c r="K596" s="134" t="s">
        <v>2619</v>
      </c>
      <c r="L596" s="51" t="s">
        <v>1063</v>
      </c>
      <c r="M596" s="51" t="s">
        <v>1063</v>
      </c>
      <c r="N596" s="52" t="s">
        <v>45</v>
      </c>
      <c r="O596" s="49" t="s">
        <v>42</v>
      </c>
      <c r="P596" s="49" t="s">
        <v>51</v>
      </c>
      <c r="Q596" s="136">
        <v>43508</v>
      </c>
      <c r="R596" s="39" t="s">
        <v>302</v>
      </c>
      <c r="S596" s="160" t="s">
        <v>2708</v>
      </c>
      <c r="T596" s="161" t="s">
        <v>2708</v>
      </c>
      <c r="U596" s="49"/>
      <c r="V596" s="52"/>
      <c r="W596" s="49" t="s">
        <v>45</v>
      </c>
      <c r="X596" s="140" t="s">
        <v>1063</v>
      </c>
      <c r="Y596" s="98" t="s">
        <v>1063</v>
      </c>
      <c r="Z596" s="98" t="s">
        <v>1063</v>
      </c>
      <c r="AA596" s="235">
        <v>1088951.8</v>
      </c>
    </row>
    <row r="597" spans="1:27" ht="63.75" x14ac:dyDescent="0.2">
      <c r="A597" s="42" t="s">
        <v>2692</v>
      </c>
      <c r="B597" s="256" t="s">
        <v>212</v>
      </c>
      <c r="C597" s="258" t="str">
        <f t="shared" ca="1" si="9"/>
        <v>Noir</v>
      </c>
      <c r="D597" s="248" t="s">
        <v>38</v>
      </c>
      <c r="E597" s="49" t="s">
        <v>843</v>
      </c>
      <c r="F597" s="153" t="s">
        <v>844</v>
      </c>
      <c r="G597" s="103" t="s">
        <v>1904</v>
      </c>
      <c r="H597" s="103" t="s">
        <v>2686</v>
      </c>
      <c r="I597" s="50" t="s">
        <v>2619</v>
      </c>
      <c r="J597" s="49" t="s">
        <v>40</v>
      </c>
      <c r="K597" s="134" t="s">
        <v>1939</v>
      </c>
      <c r="L597" s="51" t="s">
        <v>125</v>
      </c>
      <c r="M597" s="51" t="s">
        <v>2687</v>
      </c>
      <c r="N597" s="52" t="s">
        <v>44</v>
      </c>
      <c r="O597" s="49" t="s">
        <v>42</v>
      </c>
      <c r="P597" s="49" t="s">
        <v>1797</v>
      </c>
      <c r="Q597" s="136">
        <v>43510</v>
      </c>
      <c r="R597" s="39" t="s">
        <v>2619</v>
      </c>
      <c r="S597" s="160" t="s">
        <v>2486</v>
      </c>
      <c r="T597" s="161" t="s">
        <v>2486</v>
      </c>
      <c r="U597" s="49"/>
      <c r="V597" s="52"/>
      <c r="W597" s="49" t="s">
        <v>45</v>
      </c>
      <c r="X597" s="140" t="s">
        <v>2619</v>
      </c>
      <c r="Y597" s="98" t="s">
        <v>1930</v>
      </c>
      <c r="Z597" s="98" t="s">
        <v>1931</v>
      </c>
      <c r="AA597" s="235" t="s">
        <v>2619</v>
      </c>
    </row>
    <row r="598" spans="1:27" ht="63.75" x14ac:dyDescent="0.2">
      <c r="A598" s="42" t="s">
        <v>2693</v>
      </c>
      <c r="B598" s="256" t="s">
        <v>212</v>
      </c>
      <c r="C598" s="258" t="str">
        <f t="shared" ca="1" si="9"/>
        <v>Noir</v>
      </c>
      <c r="D598" s="247" t="s">
        <v>38</v>
      </c>
      <c r="E598" s="49" t="s">
        <v>843</v>
      </c>
      <c r="F598" s="153" t="s">
        <v>844</v>
      </c>
      <c r="G598" s="103" t="s">
        <v>2688</v>
      </c>
      <c r="H598" s="103" t="s">
        <v>2689</v>
      </c>
      <c r="I598" s="50" t="s">
        <v>2619</v>
      </c>
      <c r="J598" s="49" t="s">
        <v>40</v>
      </c>
      <c r="K598" s="134" t="s">
        <v>1939</v>
      </c>
      <c r="L598" s="51" t="s">
        <v>125</v>
      </c>
      <c r="M598" s="51" t="s">
        <v>2687</v>
      </c>
      <c r="N598" s="52" t="s">
        <v>44</v>
      </c>
      <c r="O598" s="49" t="s">
        <v>42</v>
      </c>
      <c r="P598" s="49" t="s">
        <v>1797</v>
      </c>
      <c r="Q598" s="136">
        <v>43510</v>
      </c>
      <c r="R598" s="39" t="s">
        <v>2619</v>
      </c>
      <c r="S598" s="160" t="s">
        <v>2486</v>
      </c>
      <c r="T598" s="161" t="s">
        <v>2486</v>
      </c>
      <c r="U598" s="49"/>
      <c r="V598" s="52"/>
      <c r="W598" s="49" t="s">
        <v>45</v>
      </c>
      <c r="X598" s="140" t="s">
        <v>2619</v>
      </c>
      <c r="Y598" s="98" t="s">
        <v>1930</v>
      </c>
      <c r="Z598" s="98" t="s">
        <v>1931</v>
      </c>
      <c r="AA598" s="235" t="s">
        <v>2619</v>
      </c>
    </row>
    <row r="599" spans="1:27" ht="63.75" x14ac:dyDescent="0.2">
      <c r="A599" s="42" t="s">
        <v>2691</v>
      </c>
      <c r="B599" s="256" t="s">
        <v>212</v>
      </c>
      <c r="C599" s="258" t="str">
        <f t="shared" ca="1" si="9"/>
        <v>Noir</v>
      </c>
      <c r="D599" s="248" t="s">
        <v>38</v>
      </c>
      <c r="E599" s="49" t="s">
        <v>843</v>
      </c>
      <c r="F599" s="153" t="s">
        <v>844</v>
      </c>
      <c r="G599" s="103" t="s">
        <v>1904</v>
      </c>
      <c r="H599" s="103" t="s">
        <v>2681</v>
      </c>
      <c r="I599" s="50" t="s">
        <v>2619</v>
      </c>
      <c r="J599" s="49" t="s">
        <v>40</v>
      </c>
      <c r="K599" s="134" t="s">
        <v>1939</v>
      </c>
      <c r="L599" s="51" t="s">
        <v>125</v>
      </c>
      <c r="M599" s="51" t="s">
        <v>2687</v>
      </c>
      <c r="N599" s="52" t="s">
        <v>44</v>
      </c>
      <c r="O599" s="49" t="s">
        <v>42</v>
      </c>
      <c r="P599" s="49" t="s">
        <v>1797</v>
      </c>
      <c r="Q599" s="136">
        <v>43510</v>
      </c>
      <c r="R599" s="39" t="s">
        <v>2619</v>
      </c>
      <c r="S599" s="160" t="s">
        <v>2486</v>
      </c>
      <c r="T599" s="161" t="s">
        <v>2486</v>
      </c>
      <c r="U599" s="49"/>
      <c r="V599" s="52"/>
      <c r="W599" s="49" t="s">
        <v>45</v>
      </c>
      <c r="X599" s="140" t="s">
        <v>2619</v>
      </c>
      <c r="Y599" s="98" t="s">
        <v>1930</v>
      </c>
      <c r="Z599" s="98" t="s">
        <v>1931</v>
      </c>
      <c r="AA599" s="235" t="s">
        <v>2619</v>
      </c>
    </row>
    <row r="600" spans="1:27" ht="63.75" x14ac:dyDescent="0.2">
      <c r="A600" s="42" t="s">
        <v>2690</v>
      </c>
      <c r="B600" s="256" t="s">
        <v>212</v>
      </c>
      <c r="C600" s="258" t="str">
        <f t="shared" ca="1" si="9"/>
        <v>Noir</v>
      </c>
      <c r="D600" s="247" t="s">
        <v>38</v>
      </c>
      <c r="E600" s="49" t="s">
        <v>843</v>
      </c>
      <c r="F600" s="153" t="s">
        <v>844</v>
      </c>
      <c r="G600" s="103" t="s">
        <v>1904</v>
      </c>
      <c r="H600" s="103" t="s">
        <v>2685</v>
      </c>
      <c r="I600" s="50" t="s">
        <v>2619</v>
      </c>
      <c r="J600" s="49" t="s">
        <v>40</v>
      </c>
      <c r="K600" s="134" t="s">
        <v>1939</v>
      </c>
      <c r="L600" s="51" t="s">
        <v>125</v>
      </c>
      <c r="M600" s="51" t="s">
        <v>2687</v>
      </c>
      <c r="N600" s="52" t="s">
        <v>44</v>
      </c>
      <c r="O600" s="49" t="s">
        <v>42</v>
      </c>
      <c r="P600" s="49" t="s">
        <v>1797</v>
      </c>
      <c r="Q600" s="136">
        <v>43515</v>
      </c>
      <c r="R600" s="39" t="s">
        <v>2619</v>
      </c>
      <c r="S600" s="160" t="s">
        <v>2486</v>
      </c>
      <c r="T600" s="161" t="s">
        <v>2486</v>
      </c>
      <c r="U600" s="49"/>
      <c r="V600" s="52"/>
      <c r="W600" s="49" t="s">
        <v>45</v>
      </c>
      <c r="X600" s="140" t="s">
        <v>2619</v>
      </c>
      <c r="Y600" s="98" t="s">
        <v>1930</v>
      </c>
      <c r="Z600" s="98" t="s">
        <v>1931</v>
      </c>
      <c r="AA600" s="235" t="s">
        <v>2619</v>
      </c>
    </row>
    <row r="601" spans="1:27" ht="38.25" x14ac:dyDescent="0.2">
      <c r="A601" s="42" t="s">
        <v>2704</v>
      </c>
      <c r="B601" s="256" t="s">
        <v>212</v>
      </c>
      <c r="C601" s="258" t="str">
        <f t="shared" ca="1" si="9"/>
        <v/>
      </c>
      <c r="D601" s="248" t="s">
        <v>36</v>
      </c>
      <c r="E601" s="49" t="s">
        <v>0</v>
      </c>
      <c r="F601" s="153" t="s">
        <v>31</v>
      </c>
      <c r="G601" s="103" t="s">
        <v>2626</v>
      </c>
      <c r="H601" s="103" t="s">
        <v>3017</v>
      </c>
      <c r="I601" s="50" t="s">
        <v>2627</v>
      </c>
      <c r="J601" s="49" t="s">
        <v>49</v>
      </c>
      <c r="K601" s="134" t="s">
        <v>1063</v>
      </c>
      <c r="L601" s="51" t="s">
        <v>125</v>
      </c>
      <c r="M601" s="51" t="s">
        <v>2628</v>
      </c>
      <c r="N601" s="52" t="s">
        <v>45</v>
      </c>
      <c r="O601" s="49" t="s">
        <v>42</v>
      </c>
      <c r="P601" s="49" t="s">
        <v>1960</v>
      </c>
      <c r="Q601" s="136">
        <v>43508</v>
      </c>
      <c r="R601" s="39" t="s">
        <v>187</v>
      </c>
      <c r="S601" s="160" t="s">
        <v>2706</v>
      </c>
      <c r="T601" s="161" t="s">
        <v>2706</v>
      </c>
      <c r="U601" s="49"/>
      <c r="V601" s="52"/>
      <c r="W601" s="49" t="s">
        <v>44</v>
      </c>
      <c r="X601" s="140" t="s">
        <v>2707</v>
      </c>
      <c r="Y601" s="98" t="s">
        <v>1930</v>
      </c>
      <c r="Z601" s="98" t="s">
        <v>1931</v>
      </c>
      <c r="AA601" s="235" t="s">
        <v>2619</v>
      </c>
    </row>
    <row r="602" spans="1:27" ht="38.25" x14ac:dyDescent="0.2">
      <c r="A602" s="42" t="s">
        <v>2705</v>
      </c>
      <c r="B602" s="256" t="s">
        <v>212</v>
      </c>
      <c r="C602" s="258" t="str">
        <f t="shared" ca="1" si="9"/>
        <v/>
      </c>
      <c r="D602" s="247" t="s">
        <v>36</v>
      </c>
      <c r="E602" s="49" t="s">
        <v>0</v>
      </c>
      <c r="F602" s="153" t="s">
        <v>31</v>
      </c>
      <c r="G602" s="103" t="s">
        <v>2629</v>
      </c>
      <c r="H602" s="103" t="s">
        <v>3018</v>
      </c>
      <c r="I602" s="50" t="s">
        <v>2630</v>
      </c>
      <c r="J602" s="49" t="s">
        <v>49</v>
      </c>
      <c r="K602" s="134" t="s">
        <v>1063</v>
      </c>
      <c r="L602" s="51" t="s">
        <v>125</v>
      </c>
      <c r="M602" s="51" t="s">
        <v>2628</v>
      </c>
      <c r="N602" s="52" t="s">
        <v>45</v>
      </c>
      <c r="O602" s="49" t="s">
        <v>42</v>
      </c>
      <c r="P602" s="49" t="s">
        <v>1960</v>
      </c>
      <c r="Q602" s="136">
        <v>43508</v>
      </c>
      <c r="R602" s="39" t="s">
        <v>187</v>
      </c>
      <c r="S602" s="160" t="s">
        <v>2706</v>
      </c>
      <c r="T602" s="161" t="s">
        <v>2706</v>
      </c>
      <c r="U602" s="49"/>
      <c r="V602" s="52"/>
      <c r="W602" s="49" t="s">
        <v>44</v>
      </c>
      <c r="X602" s="140" t="s">
        <v>2707</v>
      </c>
      <c r="Y602" s="98" t="s">
        <v>1930</v>
      </c>
      <c r="Z602" s="98" t="s">
        <v>1931</v>
      </c>
      <c r="AA602" s="235" t="s">
        <v>2619</v>
      </c>
    </row>
    <row r="603" spans="1:27" ht="38.25" x14ac:dyDescent="0.2">
      <c r="A603" s="42" t="s">
        <v>2723</v>
      </c>
      <c r="B603" s="256" t="s">
        <v>212</v>
      </c>
      <c r="C603" s="258" t="str">
        <f t="shared" ca="1" si="9"/>
        <v/>
      </c>
      <c r="D603" s="247" t="s">
        <v>36</v>
      </c>
      <c r="E603" s="49" t="s">
        <v>0</v>
      </c>
      <c r="F603" s="153" t="s">
        <v>31</v>
      </c>
      <c r="G603" s="103" t="s">
        <v>1874</v>
      </c>
      <c r="H603" s="103" t="s">
        <v>2632</v>
      </c>
      <c r="I603" s="50" t="s">
        <v>2619</v>
      </c>
      <c r="J603" s="49" t="s">
        <v>49</v>
      </c>
      <c r="K603" s="134" t="s">
        <v>1063</v>
      </c>
      <c r="L603" s="51" t="s">
        <v>2633</v>
      </c>
      <c r="M603" s="51" t="s">
        <v>2628</v>
      </c>
      <c r="N603" s="52" t="s">
        <v>45</v>
      </c>
      <c r="O603" s="49" t="s">
        <v>42</v>
      </c>
      <c r="P603" s="49" t="s">
        <v>2631</v>
      </c>
      <c r="Q603" s="136">
        <v>43507</v>
      </c>
      <c r="R603" s="39" t="s">
        <v>187</v>
      </c>
      <c r="S603" s="160" t="s">
        <v>2725</v>
      </c>
      <c r="T603" s="161" t="s">
        <v>2725</v>
      </c>
      <c r="U603" s="49"/>
      <c r="V603" s="52"/>
      <c r="W603" s="49" t="s">
        <v>44</v>
      </c>
      <c r="X603" s="140" t="s">
        <v>2726</v>
      </c>
      <c r="Y603" s="98" t="s">
        <v>1930</v>
      </c>
      <c r="Z603" s="98" t="s">
        <v>1931</v>
      </c>
      <c r="AA603" s="235" t="s">
        <v>2619</v>
      </c>
    </row>
    <row r="604" spans="1:27" ht="38.25" x14ac:dyDescent="0.2">
      <c r="A604" s="42" t="s">
        <v>2709</v>
      </c>
      <c r="B604" s="256" t="s">
        <v>212</v>
      </c>
      <c r="C604" s="258" t="str">
        <f t="shared" ca="1" si="9"/>
        <v>Vert</v>
      </c>
      <c r="D604" s="252" t="s">
        <v>38</v>
      </c>
      <c r="E604" s="264" t="s">
        <v>2724</v>
      </c>
      <c r="F604" s="265"/>
      <c r="G604" s="103" t="s">
        <v>2711</v>
      </c>
      <c r="H604" s="124" t="s">
        <v>2710</v>
      </c>
      <c r="I604" s="50"/>
      <c r="J604" s="49" t="s">
        <v>40</v>
      </c>
      <c r="K604" s="134" t="s">
        <v>1063</v>
      </c>
      <c r="L604" s="51" t="s">
        <v>125</v>
      </c>
      <c r="M604" s="51" t="s">
        <v>2622</v>
      </c>
      <c r="N604" s="52" t="s">
        <v>44</v>
      </c>
      <c r="O604" s="49" t="s">
        <v>43</v>
      </c>
      <c r="P604" s="50" t="s">
        <v>2713</v>
      </c>
      <c r="Q604" s="136">
        <v>43511</v>
      </c>
      <c r="R604" s="39" t="s">
        <v>173</v>
      </c>
      <c r="S604" s="160" t="s">
        <v>2712</v>
      </c>
      <c r="T604" s="161" t="s">
        <v>2712</v>
      </c>
      <c r="U604" s="49"/>
      <c r="V604" s="52"/>
      <c r="W604" s="49" t="s">
        <v>44</v>
      </c>
      <c r="X604" s="140" t="s">
        <v>2714</v>
      </c>
      <c r="Y604" s="98" t="s">
        <v>1930</v>
      </c>
      <c r="Z604" s="98" t="s">
        <v>2715</v>
      </c>
      <c r="AA604" s="235" t="s">
        <v>2619</v>
      </c>
    </row>
    <row r="605" spans="1:27" ht="102" x14ac:dyDescent="0.2">
      <c r="A605" s="42" t="s">
        <v>2695</v>
      </c>
      <c r="B605" s="256" t="s">
        <v>212</v>
      </c>
      <c r="C605" s="258" t="str">
        <f t="shared" ca="1" si="9"/>
        <v/>
      </c>
      <c r="D605" s="247" t="s">
        <v>34</v>
      </c>
      <c r="E605" s="49" t="s">
        <v>0</v>
      </c>
      <c r="F605" s="153" t="s">
        <v>2623</v>
      </c>
      <c r="G605" s="103" t="s">
        <v>2620</v>
      </c>
      <c r="H605" s="103" t="s">
        <v>3014</v>
      </c>
      <c r="I605" s="50" t="s">
        <v>2621</v>
      </c>
      <c r="J605" s="49" t="s">
        <v>49</v>
      </c>
      <c r="K605" s="134" t="s">
        <v>1063</v>
      </c>
      <c r="L605" s="51" t="s">
        <v>125</v>
      </c>
      <c r="M605" s="51" t="s">
        <v>2622</v>
      </c>
      <c r="N605" s="52" t="s">
        <v>45</v>
      </c>
      <c r="O605" s="49" t="s">
        <v>41</v>
      </c>
      <c r="P605" s="49" t="s">
        <v>245</v>
      </c>
      <c r="Q605" s="136">
        <v>43511</v>
      </c>
      <c r="R605" s="39" t="s">
        <v>187</v>
      </c>
      <c r="S605" s="160" t="s">
        <v>2699</v>
      </c>
      <c r="T605" s="161" t="s">
        <v>2699</v>
      </c>
      <c r="U605" s="49"/>
      <c r="V605" s="52"/>
      <c r="W605" s="49" t="s">
        <v>44</v>
      </c>
      <c r="X605" s="140" t="s">
        <v>2700</v>
      </c>
      <c r="Y605" s="98" t="s">
        <v>1930</v>
      </c>
      <c r="Z605" s="98" t="s">
        <v>1931</v>
      </c>
      <c r="AA605" s="235" t="s">
        <v>2619</v>
      </c>
    </row>
    <row r="606" spans="1:27" ht="102" x14ac:dyDescent="0.2">
      <c r="A606" s="42" t="s">
        <v>2696</v>
      </c>
      <c r="B606" s="256" t="s">
        <v>212</v>
      </c>
      <c r="C606" s="258" t="str">
        <f t="shared" ca="1" si="9"/>
        <v/>
      </c>
      <c r="D606" s="247" t="s">
        <v>36</v>
      </c>
      <c r="E606" s="49" t="s">
        <v>0</v>
      </c>
      <c r="F606" s="153" t="s">
        <v>2623</v>
      </c>
      <c r="G606" s="103" t="s">
        <v>784</v>
      </c>
      <c r="H606" s="103" t="s">
        <v>3019</v>
      </c>
      <c r="I606" s="50" t="s">
        <v>2624</v>
      </c>
      <c r="J606" s="49" t="s">
        <v>49</v>
      </c>
      <c r="K606" s="134" t="s">
        <v>1063</v>
      </c>
      <c r="L606" s="51" t="s">
        <v>125</v>
      </c>
      <c r="M606" s="51" t="s">
        <v>2622</v>
      </c>
      <c r="N606" s="52" t="s">
        <v>45</v>
      </c>
      <c r="O606" s="49" t="s">
        <v>41</v>
      </c>
      <c r="P606" s="49" t="s">
        <v>245</v>
      </c>
      <c r="Q606" s="136">
        <v>43514</v>
      </c>
      <c r="R606" s="39" t="s">
        <v>187</v>
      </c>
      <c r="S606" s="160" t="s">
        <v>2698</v>
      </c>
      <c r="T606" s="161" t="s">
        <v>2698</v>
      </c>
      <c r="U606" s="49"/>
      <c r="V606" s="52"/>
      <c r="W606" s="49" t="s">
        <v>44</v>
      </c>
      <c r="X606" s="140" t="s">
        <v>2701</v>
      </c>
      <c r="Y606" s="98" t="s">
        <v>1930</v>
      </c>
      <c r="Z606" s="98" t="s">
        <v>1931</v>
      </c>
      <c r="AA606" s="235" t="s">
        <v>2619</v>
      </c>
    </row>
    <row r="607" spans="1:27" ht="102" x14ac:dyDescent="0.2">
      <c r="A607" s="42" t="s">
        <v>2697</v>
      </c>
      <c r="B607" s="256" t="s">
        <v>212</v>
      </c>
      <c r="C607" s="258" t="str">
        <f t="shared" ca="1" si="9"/>
        <v/>
      </c>
      <c r="D607" s="247" t="s">
        <v>34</v>
      </c>
      <c r="E607" s="49" t="s">
        <v>0</v>
      </c>
      <c r="F607" s="153" t="s">
        <v>2623</v>
      </c>
      <c r="G607" s="103" t="s">
        <v>784</v>
      </c>
      <c r="H607" s="103" t="s">
        <v>3020</v>
      </c>
      <c r="I607" s="50" t="s">
        <v>2625</v>
      </c>
      <c r="J607" s="49" t="s">
        <v>49</v>
      </c>
      <c r="K607" s="134" t="s">
        <v>1063</v>
      </c>
      <c r="L607" s="51" t="s">
        <v>125</v>
      </c>
      <c r="M607" s="51" t="s">
        <v>2622</v>
      </c>
      <c r="N607" s="52" t="s">
        <v>45</v>
      </c>
      <c r="O607" s="49" t="s">
        <v>41</v>
      </c>
      <c r="P607" s="49" t="s">
        <v>245</v>
      </c>
      <c r="Q607" s="136">
        <v>43514</v>
      </c>
      <c r="R607" s="39" t="s">
        <v>187</v>
      </c>
      <c r="S607" s="160" t="s">
        <v>2698</v>
      </c>
      <c r="T607" s="161" t="s">
        <v>2698</v>
      </c>
      <c r="U607" s="49"/>
      <c r="V607" s="52"/>
      <c r="W607" s="49" t="s">
        <v>44</v>
      </c>
      <c r="X607" s="140" t="s">
        <v>2701</v>
      </c>
      <c r="Y607" s="98" t="s">
        <v>1930</v>
      </c>
      <c r="Z607" s="98" t="s">
        <v>1931</v>
      </c>
      <c r="AA607" s="235" t="s">
        <v>2619</v>
      </c>
    </row>
    <row r="608" spans="1:27" ht="51" x14ac:dyDescent="0.2">
      <c r="A608" s="42" t="s">
        <v>2694</v>
      </c>
      <c r="B608" s="256" t="s">
        <v>212</v>
      </c>
      <c r="C608" s="258" t="str">
        <f t="shared" ca="1" si="9"/>
        <v>Noir</v>
      </c>
      <c r="D608" s="247" t="s">
        <v>38</v>
      </c>
      <c r="E608" s="49" t="s">
        <v>0</v>
      </c>
      <c r="F608" s="153" t="s">
        <v>31</v>
      </c>
      <c r="G608" s="103" t="s">
        <v>1874</v>
      </c>
      <c r="H608" s="103" t="s">
        <v>3120</v>
      </c>
      <c r="I608" s="50" t="s">
        <v>2619</v>
      </c>
      <c r="J608" s="49" t="s">
        <v>40</v>
      </c>
      <c r="K608" s="39" t="s">
        <v>2735</v>
      </c>
      <c r="L608" s="51" t="s">
        <v>2619</v>
      </c>
      <c r="M608" s="51" t="s">
        <v>2619</v>
      </c>
      <c r="N608" s="52" t="s">
        <v>45</v>
      </c>
      <c r="O608" s="49" t="s">
        <v>42</v>
      </c>
      <c r="P608" s="49" t="s">
        <v>51</v>
      </c>
      <c r="Q608" s="136">
        <v>43524</v>
      </c>
      <c r="R608" s="39" t="s">
        <v>2038</v>
      </c>
      <c r="S608" s="160" t="s">
        <v>2716</v>
      </c>
      <c r="T608" s="161" t="s">
        <v>2716</v>
      </c>
      <c r="U608" s="49"/>
      <c r="V608" s="52"/>
      <c r="W608" s="49" t="s">
        <v>45</v>
      </c>
      <c r="X608" s="140" t="s">
        <v>2619</v>
      </c>
      <c r="Y608" s="98" t="s">
        <v>2619</v>
      </c>
      <c r="Z608" s="98" t="s">
        <v>2619</v>
      </c>
      <c r="AA608" s="235">
        <v>999296.5</v>
      </c>
    </row>
    <row r="609" spans="1:27" ht="38.25" x14ac:dyDescent="0.2">
      <c r="A609" s="42" t="s">
        <v>2734</v>
      </c>
      <c r="B609" s="256" t="s">
        <v>212</v>
      </c>
      <c r="C609" s="258" t="str">
        <f t="shared" ca="1" si="9"/>
        <v/>
      </c>
      <c r="D609" s="247" t="s">
        <v>38</v>
      </c>
      <c r="E609" s="49" t="s">
        <v>0</v>
      </c>
      <c r="F609" s="153" t="s">
        <v>28</v>
      </c>
      <c r="G609" s="103" t="s">
        <v>2727</v>
      </c>
      <c r="H609" s="103" t="s">
        <v>2728</v>
      </c>
      <c r="I609" s="50" t="s">
        <v>2619</v>
      </c>
      <c r="J609" s="49" t="s">
        <v>40</v>
      </c>
      <c r="K609" s="39" t="s">
        <v>2827</v>
      </c>
      <c r="L609" s="51" t="s">
        <v>2619</v>
      </c>
      <c r="M609" s="134" t="s">
        <v>2619</v>
      </c>
      <c r="N609" s="52" t="s">
        <v>45</v>
      </c>
      <c r="O609" s="49" t="s">
        <v>42</v>
      </c>
      <c r="P609" s="49" t="s">
        <v>51</v>
      </c>
      <c r="Q609" s="136">
        <v>43602</v>
      </c>
      <c r="R609" s="39" t="s">
        <v>173</v>
      </c>
      <c r="S609" s="160" t="s">
        <v>2803</v>
      </c>
      <c r="T609" s="161" t="s">
        <v>2803</v>
      </c>
      <c r="U609" s="49"/>
      <c r="V609" s="52"/>
      <c r="W609" s="49" t="s">
        <v>45</v>
      </c>
      <c r="X609" s="140" t="s">
        <v>2619</v>
      </c>
      <c r="Y609" s="98" t="s">
        <v>2619</v>
      </c>
      <c r="Z609" s="98" t="s">
        <v>2619</v>
      </c>
      <c r="AA609" s="235">
        <v>192671.25</v>
      </c>
    </row>
    <row r="610" spans="1:27" ht="76.5" x14ac:dyDescent="0.2">
      <c r="A610" s="42" t="s">
        <v>2744</v>
      </c>
      <c r="B610" s="256" t="s">
        <v>212</v>
      </c>
      <c r="C610" s="258" t="str">
        <f t="shared" ca="1" si="9"/>
        <v/>
      </c>
      <c r="D610" s="247" t="s">
        <v>34</v>
      </c>
      <c r="E610" s="49" t="s">
        <v>1</v>
      </c>
      <c r="F610" s="153" t="s">
        <v>25</v>
      </c>
      <c r="G610" s="103" t="s">
        <v>1921</v>
      </c>
      <c r="H610" s="103" t="s">
        <v>3021</v>
      </c>
      <c r="I610" s="50" t="s">
        <v>2745</v>
      </c>
      <c r="J610" s="49" t="s">
        <v>49</v>
      </c>
      <c r="K610" s="134" t="s">
        <v>1063</v>
      </c>
      <c r="L610" s="51" t="s">
        <v>125</v>
      </c>
      <c r="M610" s="51" t="s">
        <v>2746</v>
      </c>
      <c r="N610" s="52" t="s">
        <v>45</v>
      </c>
      <c r="O610" s="49" t="s">
        <v>41</v>
      </c>
      <c r="P610" s="49" t="s">
        <v>2747</v>
      </c>
      <c r="Q610" s="136">
        <v>43557</v>
      </c>
      <c r="R610" s="39" t="s">
        <v>187</v>
      </c>
      <c r="S610" s="160" t="s">
        <v>2748</v>
      </c>
      <c r="T610" s="161" t="s">
        <v>2748</v>
      </c>
      <c r="U610" s="49"/>
      <c r="V610" s="52"/>
      <c r="W610" s="49" t="s">
        <v>44</v>
      </c>
      <c r="X610" s="140" t="s">
        <v>2749</v>
      </c>
      <c r="Y610" s="98" t="s">
        <v>1930</v>
      </c>
      <c r="Z610" s="98" t="s">
        <v>1931</v>
      </c>
      <c r="AA610" s="235" t="s">
        <v>2619</v>
      </c>
    </row>
    <row r="611" spans="1:27" ht="76.5" x14ac:dyDescent="0.2">
      <c r="A611" s="42" t="s">
        <v>2750</v>
      </c>
      <c r="B611" s="256" t="s">
        <v>212</v>
      </c>
      <c r="C611" s="258" t="str">
        <f t="shared" ca="1" si="9"/>
        <v/>
      </c>
      <c r="D611" s="247" t="s">
        <v>38</v>
      </c>
      <c r="E611" s="49" t="s">
        <v>1</v>
      </c>
      <c r="F611" s="153" t="s">
        <v>25</v>
      </c>
      <c r="G611" s="103" t="s">
        <v>1921</v>
      </c>
      <c r="H611" s="103" t="s">
        <v>3022</v>
      </c>
      <c r="I611" s="50" t="s">
        <v>2751</v>
      </c>
      <c r="J611" s="49" t="s">
        <v>49</v>
      </c>
      <c r="K611" s="134" t="s">
        <v>1063</v>
      </c>
      <c r="L611" s="51" t="s">
        <v>125</v>
      </c>
      <c r="M611" s="51" t="s">
        <v>2746</v>
      </c>
      <c r="N611" s="52" t="s">
        <v>45</v>
      </c>
      <c r="O611" s="49" t="s">
        <v>41</v>
      </c>
      <c r="P611" s="49" t="s">
        <v>2747</v>
      </c>
      <c r="Q611" s="136">
        <v>43557</v>
      </c>
      <c r="R611" s="39" t="s">
        <v>187</v>
      </c>
      <c r="S611" s="160" t="s">
        <v>2748</v>
      </c>
      <c r="T611" s="161" t="s">
        <v>2748</v>
      </c>
      <c r="U611" s="49"/>
      <c r="V611" s="52"/>
      <c r="W611" s="49" t="s">
        <v>44</v>
      </c>
      <c r="X611" s="140" t="s">
        <v>2749</v>
      </c>
      <c r="Y611" s="98" t="s">
        <v>1930</v>
      </c>
      <c r="Z611" s="98" t="s">
        <v>1931</v>
      </c>
      <c r="AA611" s="235" t="s">
        <v>2619</v>
      </c>
    </row>
    <row r="612" spans="1:27" ht="38.25" x14ac:dyDescent="0.2">
      <c r="A612" s="42" t="s">
        <v>2752</v>
      </c>
      <c r="B612" s="256" t="s">
        <v>212</v>
      </c>
      <c r="C612" s="258" t="str">
        <f t="shared" ca="1" si="9"/>
        <v/>
      </c>
      <c r="D612" s="247" t="s">
        <v>36</v>
      </c>
      <c r="E612" s="49" t="s">
        <v>0</v>
      </c>
      <c r="F612" s="153" t="s">
        <v>28</v>
      </c>
      <c r="G612" s="103" t="s">
        <v>353</v>
      </c>
      <c r="H612" s="103" t="s">
        <v>2730</v>
      </c>
      <c r="I612" s="50" t="s">
        <v>2619</v>
      </c>
      <c r="J612" s="49" t="s">
        <v>49</v>
      </c>
      <c r="K612" s="134" t="s">
        <v>2619</v>
      </c>
      <c r="L612" s="134" t="s">
        <v>2619</v>
      </c>
      <c r="M612" s="134" t="s">
        <v>2619</v>
      </c>
      <c r="N612" s="52" t="s">
        <v>45</v>
      </c>
      <c r="O612" s="49" t="s">
        <v>42</v>
      </c>
      <c r="P612" s="49" t="s">
        <v>51</v>
      </c>
      <c r="Q612" s="136">
        <v>43601</v>
      </c>
      <c r="R612" s="39" t="s">
        <v>2729</v>
      </c>
      <c r="S612" s="160" t="s">
        <v>2809</v>
      </c>
      <c r="T612" s="161" t="s">
        <v>2809</v>
      </c>
      <c r="U612" s="49"/>
      <c r="V612" s="52"/>
      <c r="W612" s="49" t="s">
        <v>45</v>
      </c>
      <c r="X612" s="140" t="s">
        <v>2619</v>
      </c>
      <c r="Y612" s="98" t="s">
        <v>2619</v>
      </c>
      <c r="Z612" s="98" t="s">
        <v>2619</v>
      </c>
      <c r="AA612" s="235">
        <v>7396894.8499999996</v>
      </c>
    </row>
    <row r="613" spans="1:27" ht="38.25" x14ac:dyDescent="0.2">
      <c r="A613" s="42" t="s">
        <v>2759</v>
      </c>
      <c r="B613" s="256" t="s">
        <v>212</v>
      </c>
      <c r="C613" s="258" t="str">
        <f t="shared" ca="1" si="9"/>
        <v/>
      </c>
      <c r="D613" s="247" t="s">
        <v>36</v>
      </c>
      <c r="E613" s="49" t="s">
        <v>843</v>
      </c>
      <c r="F613" s="153" t="s">
        <v>844</v>
      </c>
      <c r="G613" s="103" t="s">
        <v>260</v>
      </c>
      <c r="H613" s="103" t="s">
        <v>2731</v>
      </c>
      <c r="I613" s="50" t="s">
        <v>2619</v>
      </c>
      <c r="J613" s="49" t="s">
        <v>49</v>
      </c>
      <c r="K613" s="134" t="s">
        <v>1063</v>
      </c>
      <c r="L613" s="51" t="s">
        <v>125</v>
      </c>
      <c r="M613" s="51" t="s">
        <v>2732</v>
      </c>
      <c r="N613" s="52" t="s">
        <v>45</v>
      </c>
      <c r="O613" s="49" t="s">
        <v>43</v>
      </c>
      <c r="P613" s="49" t="s">
        <v>70</v>
      </c>
      <c r="Q613" s="136">
        <v>43565</v>
      </c>
      <c r="R613" s="39" t="s">
        <v>187</v>
      </c>
      <c r="S613" s="160" t="s">
        <v>2760</v>
      </c>
      <c r="T613" s="161" t="s">
        <v>2760</v>
      </c>
      <c r="U613" s="49"/>
      <c r="V613" s="52">
        <v>1</v>
      </c>
      <c r="W613" s="49" t="s">
        <v>44</v>
      </c>
      <c r="X613" s="140" t="s">
        <v>2761</v>
      </c>
      <c r="Y613" s="98" t="s">
        <v>1930</v>
      </c>
      <c r="Z613" s="98" t="s">
        <v>1931</v>
      </c>
      <c r="AA613" s="235" t="s">
        <v>2619</v>
      </c>
    </row>
    <row r="614" spans="1:27" ht="38.25" x14ac:dyDescent="0.2">
      <c r="A614" s="42" t="s">
        <v>2806</v>
      </c>
      <c r="B614" s="256" t="s">
        <v>212</v>
      </c>
      <c r="C614" s="258" t="str">
        <f t="shared" ca="1" si="9"/>
        <v/>
      </c>
      <c r="D614" s="247" t="s">
        <v>34</v>
      </c>
      <c r="E614" s="49" t="s">
        <v>0</v>
      </c>
      <c r="F614" s="153" t="s">
        <v>31</v>
      </c>
      <c r="G614" s="103" t="s">
        <v>2753</v>
      </c>
      <c r="H614" s="103" t="s">
        <v>2754</v>
      </c>
      <c r="I614" s="50" t="s">
        <v>2619</v>
      </c>
      <c r="J614" s="49" t="s">
        <v>49</v>
      </c>
      <c r="K614" s="134" t="s">
        <v>2619</v>
      </c>
      <c r="L614" s="51" t="s">
        <v>125</v>
      </c>
      <c r="M614" s="51" t="s">
        <v>2755</v>
      </c>
      <c r="N614" s="52" t="s">
        <v>45</v>
      </c>
      <c r="O614" s="49" t="s">
        <v>41</v>
      </c>
      <c r="P614" s="49" t="s">
        <v>2411</v>
      </c>
      <c r="Q614" s="136">
        <v>43600</v>
      </c>
      <c r="R614" s="39" t="s">
        <v>187</v>
      </c>
      <c r="S614" s="160" t="s">
        <v>2807</v>
      </c>
      <c r="T614" s="161" t="s">
        <v>2807</v>
      </c>
      <c r="U614" s="49"/>
      <c r="V614" s="52"/>
      <c r="W614" s="49" t="s">
        <v>44</v>
      </c>
      <c r="X614" s="140" t="s">
        <v>2808</v>
      </c>
      <c r="Y614" s="98" t="s">
        <v>1930</v>
      </c>
      <c r="Z614" s="98" t="s">
        <v>1931</v>
      </c>
      <c r="AA614" s="235" t="s">
        <v>2619</v>
      </c>
    </row>
    <row r="615" spans="1:27" ht="76.5" x14ac:dyDescent="0.2">
      <c r="A615" s="42" t="s">
        <v>2783</v>
      </c>
      <c r="B615" s="256" t="s">
        <v>212</v>
      </c>
      <c r="C615" s="258" t="str">
        <f t="shared" ca="1" si="9"/>
        <v/>
      </c>
      <c r="D615" s="247" t="s">
        <v>36</v>
      </c>
      <c r="E615" s="49" t="s">
        <v>0</v>
      </c>
      <c r="F615" s="153" t="s">
        <v>28</v>
      </c>
      <c r="G615" s="103" t="s">
        <v>2757</v>
      </c>
      <c r="H615" s="103" t="s">
        <v>2758</v>
      </c>
      <c r="I615" s="50" t="s">
        <v>2619</v>
      </c>
      <c r="J615" s="49" t="s">
        <v>49</v>
      </c>
      <c r="K615" s="134" t="s">
        <v>1063</v>
      </c>
      <c r="L615" s="134" t="s">
        <v>2238</v>
      </c>
      <c r="M615" s="134" t="s">
        <v>2619</v>
      </c>
      <c r="N615" s="52" t="s">
        <v>45</v>
      </c>
      <c r="O615" s="49" t="s">
        <v>41</v>
      </c>
      <c r="P615" s="49" t="s">
        <v>51</v>
      </c>
      <c r="Q615" s="136">
        <v>43627</v>
      </c>
      <c r="R615" s="39" t="s">
        <v>1313</v>
      </c>
      <c r="S615" s="160" t="s">
        <v>2814</v>
      </c>
      <c r="T615" s="161" t="s">
        <v>2814</v>
      </c>
      <c r="U615" s="49"/>
      <c r="V615" s="52"/>
      <c r="W615" s="49" t="s">
        <v>45</v>
      </c>
      <c r="X615" s="134" t="s">
        <v>2619</v>
      </c>
      <c r="Y615" s="134" t="s">
        <v>2619</v>
      </c>
      <c r="Z615" s="134" t="s">
        <v>2619</v>
      </c>
      <c r="AA615" s="235">
        <v>219264</v>
      </c>
    </row>
    <row r="616" spans="1:27" ht="51" x14ac:dyDescent="0.2">
      <c r="A616" s="42" t="s">
        <v>2810</v>
      </c>
      <c r="B616" s="256" t="s">
        <v>212</v>
      </c>
      <c r="C616" s="258" t="str">
        <f t="shared" ca="1" si="9"/>
        <v/>
      </c>
      <c r="D616" s="247" t="s">
        <v>34</v>
      </c>
      <c r="E616" s="49" t="s">
        <v>843</v>
      </c>
      <c r="F616" s="153" t="s">
        <v>844</v>
      </c>
      <c r="G616" s="103" t="s">
        <v>644</v>
      </c>
      <c r="H616" s="103" t="s">
        <v>3023</v>
      </c>
      <c r="I616" s="50" t="s">
        <v>2756</v>
      </c>
      <c r="J616" s="49" t="s">
        <v>49</v>
      </c>
      <c r="K616" s="134" t="s">
        <v>1063</v>
      </c>
      <c r="L616" s="51" t="s">
        <v>125</v>
      </c>
      <c r="M616" s="51" t="s">
        <v>2755</v>
      </c>
      <c r="N616" s="52" t="s">
        <v>45</v>
      </c>
      <c r="O616" s="49" t="s">
        <v>43</v>
      </c>
      <c r="P616" s="49" t="s">
        <v>1207</v>
      </c>
      <c r="Q616" s="136">
        <v>43609</v>
      </c>
      <c r="R616" s="39" t="s">
        <v>187</v>
      </c>
      <c r="S616" s="160" t="s">
        <v>2812</v>
      </c>
      <c r="T616" s="161" t="s">
        <v>2812</v>
      </c>
      <c r="U616" s="49"/>
      <c r="V616" s="52"/>
      <c r="W616" s="49" t="s">
        <v>44</v>
      </c>
      <c r="X616" s="140" t="s">
        <v>2813</v>
      </c>
      <c r="Y616" s="98" t="s">
        <v>1930</v>
      </c>
      <c r="Z616" s="98" t="s">
        <v>1931</v>
      </c>
      <c r="AA616" s="235" t="s">
        <v>2619</v>
      </c>
    </row>
    <row r="617" spans="1:27" ht="51" x14ac:dyDescent="0.2">
      <c r="A617" s="42" t="s">
        <v>2811</v>
      </c>
      <c r="B617" s="256" t="s">
        <v>212</v>
      </c>
      <c r="C617" s="258" t="str">
        <f t="shared" ca="1" si="9"/>
        <v/>
      </c>
      <c r="D617" s="247" t="s">
        <v>34</v>
      </c>
      <c r="E617" s="49" t="s">
        <v>843</v>
      </c>
      <c r="F617" s="153" t="s">
        <v>844</v>
      </c>
      <c r="G617" s="103" t="s">
        <v>644</v>
      </c>
      <c r="H617" s="103" t="s">
        <v>3024</v>
      </c>
      <c r="I617" s="50" t="s">
        <v>2079</v>
      </c>
      <c r="J617" s="49" t="s">
        <v>49</v>
      </c>
      <c r="K617" s="134" t="s">
        <v>1063</v>
      </c>
      <c r="L617" s="51" t="s">
        <v>125</v>
      </c>
      <c r="M617" s="51" t="s">
        <v>2755</v>
      </c>
      <c r="N617" s="52" t="s">
        <v>45</v>
      </c>
      <c r="O617" s="49" t="s">
        <v>43</v>
      </c>
      <c r="P617" s="49" t="s">
        <v>1207</v>
      </c>
      <c r="Q617" s="136">
        <v>43609</v>
      </c>
      <c r="R617" s="39" t="s">
        <v>187</v>
      </c>
      <c r="S617" s="160" t="s">
        <v>2812</v>
      </c>
      <c r="T617" s="161" t="s">
        <v>2812</v>
      </c>
      <c r="U617" s="49"/>
      <c r="V617" s="52"/>
      <c r="W617" s="49" t="s">
        <v>44</v>
      </c>
      <c r="X617" s="140" t="s">
        <v>2813</v>
      </c>
      <c r="Y617" s="98" t="s">
        <v>1930</v>
      </c>
      <c r="Z617" s="98" t="s">
        <v>1931</v>
      </c>
      <c r="AA617" s="235" t="s">
        <v>2619</v>
      </c>
    </row>
    <row r="618" spans="1:27" ht="102" x14ac:dyDescent="0.2">
      <c r="A618" s="42" t="s">
        <v>2794</v>
      </c>
      <c r="B618" s="256" t="s">
        <v>212</v>
      </c>
      <c r="C618" s="258" t="str">
        <f t="shared" ca="1" si="9"/>
        <v>Noir</v>
      </c>
      <c r="D618" s="247" t="s">
        <v>38</v>
      </c>
      <c r="E618" s="191" t="s">
        <v>843</v>
      </c>
      <c r="F618" s="153" t="s">
        <v>844</v>
      </c>
      <c r="G618" s="103" t="s">
        <v>2796</v>
      </c>
      <c r="H618" s="103" t="s">
        <v>3025</v>
      </c>
      <c r="I618" s="50" t="s">
        <v>2799</v>
      </c>
      <c r="J618" s="49" t="s">
        <v>40</v>
      </c>
      <c r="K618" s="39" t="s">
        <v>2947</v>
      </c>
      <c r="L618" s="188" t="s">
        <v>2619</v>
      </c>
      <c r="M618" s="188" t="s">
        <v>2619</v>
      </c>
      <c r="N618" s="52" t="s">
        <v>45</v>
      </c>
      <c r="O618" s="49" t="s">
        <v>43</v>
      </c>
      <c r="P618" s="5" t="s">
        <v>2800</v>
      </c>
      <c r="Q618" s="136">
        <v>43622</v>
      </c>
      <c r="R618" s="39" t="s">
        <v>248</v>
      </c>
      <c r="S618" s="160" t="s">
        <v>2844</v>
      </c>
      <c r="T618" s="161" t="s">
        <v>2844</v>
      </c>
      <c r="U618" s="49"/>
      <c r="V618" s="52"/>
      <c r="W618" s="49" t="s">
        <v>45</v>
      </c>
      <c r="X618" s="39" t="s">
        <v>2619</v>
      </c>
      <c r="Y618" s="39" t="s">
        <v>2619</v>
      </c>
      <c r="Z618" s="39" t="s">
        <v>2619</v>
      </c>
      <c r="AA618" s="235">
        <v>7546.75</v>
      </c>
    </row>
    <row r="619" spans="1:27" ht="89.25" x14ac:dyDescent="0.2">
      <c r="A619" s="42" t="s">
        <v>2795</v>
      </c>
      <c r="B619" s="256" t="s">
        <v>212</v>
      </c>
      <c r="C619" s="258" t="str">
        <f t="shared" ca="1" si="9"/>
        <v>Noir</v>
      </c>
      <c r="D619" s="247" t="s">
        <v>38</v>
      </c>
      <c r="E619" s="6" t="s">
        <v>843</v>
      </c>
      <c r="F619" s="153" t="s">
        <v>844</v>
      </c>
      <c r="G619" s="103" t="s">
        <v>2797</v>
      </c>
      <c r="H619" s="103" t="s">
        <v>3026</v>
      </c>
      <c r="I619" s="50" t="s">
        <v>2798</v>
      </c>
      <c r="J619" s="49" t="s">
        <v>40</v>
      </c>
      <c r="K619" s="39" t="s">
        <v>2947</v>
      </c>
      <c r="L619" s="188" t="s">
        <v>2619</v>
      </c>
      <c r="M619" s="188" t="s">
        <v>2619</v>
      </c>
      <c r="N619" s="52" t="s">
        <v>45</v>
      </c>
      <c r="O619" s="49" t="s">
        <v>43</v>
      </c>
      <c r="P619" s="49" t="s">
        <v>2800</v>
      </c>
      <c r="Q619" s="136">
        <v>43622</v>
      </c>
      <c r="R619" s="39" t="s">
        <v>248</v>
      </c>
      <c r="S619" s="160" t="s">
        <v>2844</v>
      </c>
      <c r="T619" s="161" t="s">
        <v>2844</v>
      </c>
      <c r="U619" s="49"/>
      <c r="V619" s="52"/>
      <c r="W619" s="49" t="s">
        <v>45</v>
      </c>
      <c r="X619" s="39" t="s">
        <v>2619</v>
      </c>
      <c r="Y619" s="39" t="s">
        <v>2619</v>
      </c>
      <c r="Z619" s="39" t="s">
        <v>2619</v>
      </c>
      <c r="AA619" s="235">
        <v>9000</v>
      </c>
    </row>
    <row r="620" spans="1:27" ht="63.75" x14ac:dyDescent="0.2">
      <c r="A620" s="42" t="s">
        <v>2792</v>
      </c>
      <c r="B620" s="256" t="s">
        <v>212</v>
      </c>
      <c r="C620" s="258" t="str">
        <f t="shared" ca="1" si="9"/>
        <v/>
      </c>
      <c r="D620" s="247" t="s">
        <v>38</v>
      </c>
      <c r="E620" s="49" t="s">
        <v>0</v>
      </c>
      <c r="F620" s="153" t="s">
        <v>28</v>
      </c>
      <c r="G620" s="103" t="s">
        <v>2757</v>
      </c>
      <c r="H620" s="103" t="s">
        <v>2793</v>
      </c>
      <c r="I620" s="50" t="s">
        <v>2619</v>
      </c>
      <c r="J620" s="49" t="s">
        <v>49</v>
      </c>
      <c r="K620" s="39" t="s">
        <v>1063</v>
      </c>
      <c r="L620" s="134" t="s">
        <v>2238</v>
      </c>
      <c r="M620" s="134" t="s">
        <v>2619</v>
      </c>
      <c r="N620" s="52" t="s">
        <v>45</v>
      </c>
      <c r="O620" s="49" t="s">
        <v>41</v>
      </c>
      <c r="P620" s="49" t="s">
        <v>51</v>
      </c>
      <c r="Q620" s="136">
        <v>43628</v>
      </c>
      <c r="R620" s="39" t="s">
        <v>173</v>
      </c>
      <c r="S620" s="160" t="s">
        <v>2396</v>
      </c>
      <c r="T620" s="161" t="s">
        <v>2396</v>
      </c>
      <c r="U620" s="49"/>
      <c r="V620" s="52"/>
      <c r="W620" s="49" t="s">
        <v>45</v>
      </c>
      <c r="X620" s="134" t="s">
        <v>2619</v>
      </c>
      <c r="Y620" s="134" t="s">
        <v>2619</v>
      </c>
      <c r="Z620" s="134" t="s">
        <v>2619</v>
      </c>
      <c r="AA620" s="235">
        <v>89850</v>
      </c>
    </row>
    <row r="621" spans="1:27" ht="114.75" x14ac:dyDescent="0.2">
      <c r="A621" s="42" t="s">
        <v>2804</v>
      </c>
      <c r="B621" s="256" t="s">
        <v>212</v>
      </c>
      <c r="C621" s="258" t="str">
        <f t="shared" ca="1" si="9"/>
        <v/>
      </c>
      <c r="D621" s="247" t="s">
        <v>36</v>
      </c>
      <c r="E621" s="49" t="s">
        <v>0</v>
      </c>
      <c r="F621" s="153" t="s">
        <v>29</v>
      </c>
      <c r="G621" s="103" t="s">
        <v>307</v>
      </c>
      <c r="H621" s="103" t="s">
        <v>3027</v>
      </c>
      <c r="I621" s="50" t="s">
        <v>2801</v>
      </c>
      <c r="J621" s="49" t="s">
        <v>40</v>
      </c>
      <c r="K621" s="39" t="s">
        <v>2947</v>
      </c>
      <c r="L621" s="134" t="s">
        <v>2238</v>
      </c>
      <c r="M621" s="134" t="s">
        <v>2619</v>
      </c>
      <c r="N621" s="52" t="s">
        <v>45</v>
      </c>
      <c r="O621" s="49" t="s">
        <v>41</v>
      </c>
      <c r="P621" s="52" t="s">
        <v>51</v>
      </c>
      <c r="Q621" s="136">
        <v>43629</v>
      </c>
      <c r="R621" s="39" t="s">
        <v>187</v>
      </c>
      <c r="S621" s="160" t="s">
        <v>2843</v>
      </c>
      <c r="T621" s="161" t="s">
        <v>2843</v>
      </c>
      <c r="U621" s="49"/>
      <c r="V621" s="52"/>
      <c r="W621" s="49" t="s">
        <v>45</v>
      </c>
      <c r="X621" s="39" t="s">
        <v>2619</v>
      </c>
      <c r="Y621" s="39" t="s">
        <v>2619</v>
      </c>
      <c r="Z621" s="39" t="s">
        <v>2619</v>
      </c>
      <c r="AA621" s="235">
        <v>54000</v>
      </c>
    </row>
    <row r="622" spans="1:27" ht="114.75" x14ac:dyDescent="0.2">
      <c r="A622" s="42" t="s">
        <v>2805</v>
      </c>
      <c r="B622" s="256" t="s">
        <v>212</v>
      </c>
      <c r="C622" s="258" t="str">
        <f t="shared" ca="1" si="9"/>
        <v/>
      </c>
      <c r="D622" s="247" t="s">
        <v>36</v>
      </c>
      <c r="E622" s="49" t="s">
        <v>0</v>
      </c>
      <c r="F622" s="153" t="s">
        <v>29</v>
      </c>
      <c r="G622" s="103" t="s">
        <v>307</v>
      </c>
      <c r="H622" s="103" t="s">
        <v>3028</v>
      </c>
      <c r="I622" s="50" t="s">
        <v>2802</v>
      </c>
      <c r="J622" s="49" t="s">
        <v>40</v>
      </c>
      <c r="K622" s="39" t="s">
        <v>2948</v>
      </c>
      <c r="L622" s="188" t="s">
        <v>2238</v>
      </c>
      <c r="M622" s="188" t="s">
        <v>2619</v>
      </c>
      <c r="N622" s="52" t="s">
        <v>45</v>
      </c>
      <c r="O622" s="49" t="s">
        <v>41</v>
      </c>
      <c r="P622" s="52" t="s">
        <v>51</v>
      </c>
      <c r="Q622" s="136">
        <v>43629</v>
      </c>
      <c r="R622" s="39" t="s">
        <v>187</v>
      </c>
      <c r="S622" s="160" t="s">
        <v>2843</v>
      </c>
      <c r="T622" s="161" t="s">
        <v>2843</v>
      </c>
      <c r="U622" s="49"/>
      <c r="V622" s="52"/>
      <c r="W622" s="49" t="s">
        <v>45</v>
      </c>
      <c r="X622" s="39" t="s">
        <v>2619</v>
      </c>
      <c r="Y622" s="39" t="s">
        <v>2619</v>
      </c>
      <c r="Z622" s="39" t="s">
        <v>2619</v>
      </c>
      <c r="AA622" s="235">
        <v>29500</v>
      </c>
    </row>
    <row r="623" spans="1:27" ht="38.25" x14ac:dyDescent="0.2">
      <c r="A623" s="42" t="s">
        <v>2823</v>
      </c>
      <c r="B623" s="256" t="s">
        <v>212</v>
      </c>
      <c r="C623" s="258" t="str">
        <f t="shared" ca="1" si="9"/>
        <v/>
      </c>
      <c r="D623" s="247" t="s">
        <v>34</v>
      </c>
      <c r="E623" s="49" t="s">
        <v>0</v>
      </c>
      <c r="F623" s="153" t="s">
        <v>31</v>
      </c>
      <c r="G623" s="103" t="s">
        <v>2825</v>
      </c>
      <c r="H623" s="103" t="s">
        <v>2824</v>
      </c>
      <c r="I623" s="56" t="s">
        <v>2619</v>
      </c>
      <c r="J623" s="49" t="s">
        <v>49</v>
      </c>
      <c r="K623" s="39" t="s">
        <v>1063</v>
      </c>
      <c r="L623" s="188" t="s">
        <v>125</v>
      </c>
      <c r="M623" s="51" t="s">
        <v>2826</v>
      </c>
      <c r="N623" s="52" t="s">
        <v>45</v>
      </c>
      <c r="O623" s="49" t="s">
        <v>41</v>
      </c>
      <c r="P623" s="52" t="s">
        <v>2747</v>
      </c>
      <c r="Q623" s="136">
        <v>43648</v>
      </c>
      <c r="R623" s="39" t="s">
        <v>1808</v>
      </c>
      <c r="S623" s="160" t="s">
        <v>2842</v>
      </c>
      <c r="T623" s="161" t="s">
        <v>2842</v>
      </c>
      <c r="U623" s="49"/>
      <c r="V623" s="52"/>
      <c r="W623" s="49" t="s">
        <v>44</v>
      </c>
      <c r="X623" s="160" t="s">
        <v>2847</v>
      </c>
      <c r="Y623" s="98" t="s">
        <v>1930</v>
      </c>
      <c r="Z623" s="98" t="s">
        <v>1931</v>
      </c>
      <c r="AA623" s="235" t="s">
        <v>1097</v>
      </c>
    </row>
    <row r="624" spans="1:27" ht="38.25" x14ac:dyDescent="0.2">
      <c r="A624" s="42" t="s">
        <v>2822</v>
      </c>
      <c r="B624" s="256" t="s">
        <v>212</v>
      </c>
      <c r="C624" s="258" t="str">
        <f t="shared" ca="1" si="9"/>
        <v>Noir</v>
      </c>
      <c r="D624" s="247" t="s">
        <v>36</v>
      </c>
      <c r="E624" s="49" t="s">
        <v>0</v>
      </c>
      <c r="F624" s="153" t="s">
        <v>31</v>
      </c>
      <c r="G624" s="103" t="s">
        <v>1874</v>
      </c>
      <c r="H624" s="103" t="s">
        <v>2828</v>
      </c>
      <c r="I624" s="56" t="s">
        <v>2619</v>
      </c>
      <c r="J624" s="49" t="s">
        <v>40</v>
      </c>
      <c r="K624" s="39" t="s">
        <v>2827</v>
      </c>
      <c r="L624" s="188" t="s">
        <v>2619</v>
      </c>
      <c r="M624" s="188" t="s">
        <v>2619</v>
      </c>
      <c r="N624" s="52" t="s">
        <v>44</v>
      </c>
      <c r="O624" s="49" t="s">
        <v>42</v>
      </c>
      <c r="P624" s="52" t="s">
        <v>51</v>
      </c>
      <c r="Q624" s="136">
        <v>43642</v>
      </c>
      <c r="R624" s="39" t="s">
        <v>2038</v>
      </c>
      <c r="S624" s="160" t="s">
        <v>2830</v>
      </c>
      <c r="T624" s="161" t="s">
        <v>2830</v>
      </c>
      <c r="U624" s="49"/>
      <c r="V624" s="52"/>
      <c r="W624" s="49" t="s">
        <v>45</v>
      </c>
      <c r="X624" s="39" t="s">
        <v>2619</v>
      </c>
      <c r="Y624" s="39" t="s">
        <v>2619</v>
      </c>
      <c r="Z624" s="39" t="s">
        <v>2619</v>
      </c>
      <c r="AA624" s="235">
        <v>117646.44</v>
      </c>
    </row>
    <row r="625" spans="1:27" ht="38.25" x14ac:dyDescent="0.2">
      <c r="A625" s="42" t="s">
        <v>2838</v>
      </c>
      <c r="B625" s="256" t="s">
        <v>212</v>
      </c>
      <c r="C625" s="258" t="str">
        <f t="shared" ca="1" si="9"/>
        <v/>
      </c>
      <c r="D625" s="247" t="s">
        <v>38</v>
      </c>
      <c r="E625" s="49" t="s">
        <v>0</v>
      </c>
      <c r="F625" s="153" t="s">
        <v>31</v>
      </c>
      <c r="G625" s="103" t="s">
        <v>2839</v>
      </c>
      <c r="H625" s="103" t="s">
        <v>2840</v>
      </c>
      <c r="I625" s="56" t="s">
        <v>2619</v>
      </c>
      <c r="J625" s="49" t="s">
        <v>49</v>
      </c>
      <c r="K625" s="39" t="s">
        <v>1063</v>
      </c>
      <c r="L625" s="188" t="s">
        <v>125</v>
      </c>
      <c r="M625" s="51" t="s">
        <v>2826</v>
      </c>
      <c r="N625" s="52" t="s">
        <v>45</v>
      </c>
      <c r="O625" s="49" t="s">
        <v>42</v>
      </c>
      <c r="P625" s="52" t="s">
        <v>51</v>
      </c>
      <c r="Q625" s="136">
        <v>43648</v>
      </c>
      <c r="R625" s="39" t="s">
        <v>187</v>
      </c>
      <c r="S625" s="160" t="s">
        <v>2842</v>
      </c>
      <c r="T625" s="161" t="s">
        <v>2842</v>
      </c>
      <c r="U625" s="49"/>
      <c r="V625" s="52"/>
      <c r="W625" s="49" t="s">
        <v>44</v>
      </c>
      <c r="X625" s="160" t="s">
        <v>2847</v>
      </c>
      <c r="Y625" s="98" t="s">
        <v>1930</v>
      </c>
      <c r="Z625" s="98" t="s">
        <v>1931</v>
      </c>
      <c r="AA625" s="235" t="s">
        <v>2619</v>
      </c>
    </row>
    <row r="626" spans="1:27" ht="38.25" x14ac:dyDescent="0.2">
      <c r="A626" s="42" t="s">
        <v>2853</v>
      </c>
      <c r="B626" s="256" t="s">
        <v>212</v>
      </c>
      <c r="C626" s="258" t="str">
        <f t="shared" ca="1" si="9"/>
        <v/>
      </c>
      <c r="D626" s="247" t="s">
        <v>34</v>
      </c>
      <c r="E626" s="49" t="s">
        <v>1</v>
      </c>
      <c r="F626" s="153" t="s">
        <v>24</v>
      </c>
      <c r="G626" s="103" t="s">
        <v>2854</v>
      </c>
      <c r="H626" s="103" t="s">
        <v>3029</v>
      </c>
      <c r="I626" s="56" t="s">
        <v>2855</v>
      </c>
      <c r="J626" s="49" t="s">
        <v>49</v>
      </c>
      <c r="K626" s="39" t="s">
        <v>1063</v>
      </c>
      <c r="L626" s="188" t="s">
        <v>125</v>
      </c>
      <c r="M626" s="51" t="s">
        <v>2826</v>
      </c>
      <c r="N626" s="52" t="s">
        <v>45</v>
      </c>
      <c r="O626" s="49" t="s">
        <v>41</v>
      </c>
      <c r="P626" s="52" t="s">
        <v>245</v>
      </c>
      <c r="Q626" s="136">
        <v>43655</v>
      </c>
      <c r="R626" s="39" t="s">
        <v>187</v>
      </c>
      <c r="S626" s="160" t="s">
        <v>2863</v>
      </c>
      <c r="T626" s="161" t="s">
        <v>3231</v>
      </c>
      <c r="U626" s="49"/>
      <c r="V626" s="52"/>
      <c r="W626" s="49" t="s">
        <v>44</v>
      </c>
      <c r="X626" s="160" t="s">
        <v>2864</v>
      </c>
      <c r="Y626" s="98" t="s">
        <v>1930</v>
      </c>
      <c r="Z626" s="98" t="s">
        <v>1931</v>
      </c>
      <c r="AA626" s="235" t="s">
        <v>2619</v>
      </c>
    </row>
    <row r="627" spans="1:27" ht="38.25" x14ac:dyDescent="0.2">
      <c r="A627" s="42" t="s">
        <v>2856</v>
      </c>
      <c r="B627" s="256" t="s">
        <v>212</v>
      </c>
      <c r="C627" s="258" t="str">
        <f t="shared" ca="1" si="9"/>
        <v/>
      </c>
      <c r="D627" s="250" t="s">
        <v>34</v>
      </c>
      <c r="E627" s="49" t="s">
        <v>1</v>
      </c>
      <c r="F627" s="153" t="s">
        <v>24</v>
      </c>
      <c r="G627" s="103" t="s">
        <v>2854</v>
      </c>
      <c r="H627" s="103" t="s">
        <v>1606</v>
      </c>
      <c r="I627" s="56" t="s">
        <v>2860</v>
      </c>
      <c r="J627" s="49" t="s">
        <v>49</v>
      </c>
      <c r="K627" s="39" t="s">
        <v>1063</v>
      </c>
      <c r="L627" s="188" t="s">
        <v>125</v>
      </c>
      <c r="M627" s="51" t="s">
        <v>2826</v>
      </c>
      <c r="N627" s="52" t="s">
        <v>45</v>
      </c>
      <c r="O627" s="49" t="s">
        <v>41</v>
      </c>
      <c r="P627" s="52" t="s">
        <v>245</v>
      </c>
      <c r="Q627" s="136">
        <v>43655</v>
      </c>
      <c r="R627" s="39" t="s">
        <v>187</v>
      </c>
      <c r="S627" s="160" t="s">
        <v>2863</v>
      </c>
      <c r="T627" s="161" t="s">
        <v>3231</v>
      </c>
      <c r="U627" s="49"/>
      <c r="V627" s="52"/>
      <c r="W627" s="49" t="s">
        <v>44</v>
      </c>
      <c r="X627" s="160" t="s">
        <v>2864</v>
      </c>
      <c r="Y627" s="98" t="s">
        <v>1930</v>
      </c>
      <c r="Z627" s="98" t="s">
        <v>1931</v>
      </c>
      <c r="AA627" s="235" t="s">
        <v>2619</v>
      </c>
    </row>
    <row r="628" spans="1:27" ht="38.25" x14ac:dyDescent="0.2">
      <c r="A628" s="42" t="s">
        <v>2857</v>
      </c>
      <c r="B628" s="256" t="s">
        <v>212</v>
      </c>
      <c r="C628" s="258" t="str">
        <f t="shared" ca="1" si="9"/>
        <v/>
      </c>
      <c r="D628" s="247" t="s">
        <v>34</v>
      </c>
      <c r="E628" s="49" t="s">
        <v>1</v>
      </c>
      <c r="F628" s="153" t="s">
        <v>24</v>
      </c>
      <c r="G628" s="103" t="s">
        <v>2854</v>
      </c>
      <c r="H628" s="103" t="s">
        <v>1641</v>
      </c>
      <c r="I628" s="56" t="s">
        <v>2865</v>
      </c>
      <c r="J628" s="49" t="s">
        <v>49</v>
      </c>
      <c r="K628" s="39" t="s">
        <v>1063</v>
      </c>
      <c r="L628" s="188" t="s">
        <v>125</v>
      </c>
      <c r="M628" s="51" t="s">
        <v>2826</v>
      </c>
      <c r="N628" s="52" t="s">
        <v>45</v>
      </c>
      <c r="O628" s="49" t="s">
        <v>41</v>
      </c>
      <c r="P628" s="52" t="s">
        <v>245</v>
      </c>
      <c r="Q628" s="136">
        <v>43655</v>
      </c>
      <c r="R628" s="39" t="s">
        <v>187</v>
      </c>
      <c r="S628" s="160" t="s">
        <v>2863</v>
      </c>
      <c r="T628" s="161" t="s">
        <v>3231</v>
      </c>
      <c r="U628" s="49"/>
      <c r="V628" s="52"/>
      <c r="W628" s="49" t="s">
        <v>44</v>
      </c>
      <c r="X628" s="160" t="s">
        <v>2864</v>
      </c>
      <c r="Y628" s="98" t="s">
        <v>1930</v>
      </c>
      <c r="Z628" s="98" t="s">
        <v>1931</v>
      </c>
      <c r="AA628" s="235" t="s">
        <v>2619</v>
      </c>
    </row>
    <row r="629" spans="1:27" ht="38.25" x14ac:dyDescent="0.2">
      <c r="A629" s="42" t="s">
        <v>2858</v>
      </c>
      <c r="B629" s="256" t="s">
        <v>212</v>
      </c>
      <c r="C629" s="258" t="str">
        <f t="shared" ca="1" si="9"/>
        <v/>
      </c>
      <c r="D629" s="247" t="s">
        <v>36</v>
      </c>
      <c r="E629" s="49" t="s">
        <v>1</v>
      </c>
      <c r="F629" s="153" t="s">
        <v>24</v>
      </c>
      <c r="G629" s="103" t="s">
        <v>2854</v>
      </c>
      <c r="H629" s="103" t="s">
        <v>3030</v>
      </c>
      <c r="I629" s="56" t="s">
        <v>2861</v>
      </c>
      <c r="J629" s="49" t="s">
        <v>49</v>
      </c>
      <c r="K629" s="39" t="s">
        <v>1063</v>
      </c>
      <c r="L629" s="188" t="s">
        <v>125</v>
      </c>
      <c r="M629" s="51" t="s">
        <v>2826</v>
      </c>
      <c r="N629" s="52" t="s">
        <v>45</v>
      </c>
      <c r="O629" s="49" t="s">
        <v>41</v>
      </c>
      <c r="P629" s="52" t="s">
        <v>245</v>
      </c>
      <c r="Q629" s="136">
        <v>43655</v>
      </c>
      <c r="R629" s="39" t="s">
        <v>187</v>
      </c>
      <c r="S629" s="160" t="s">
        <v>2863</v>
      </c>
      <c r="T629" s="161" t="s">
        <v>3231</v>
      </c>
      <c r="U629" s="49"/>
      <c r="V629" s="52"/>
      <c r="W629" s="49" t="s">
        <v>44</v>
      </c>
      <c r="X629" s="160" t="s">
        <v>2864</v>
      </c>
      <c r="Y629" s="98" t="s">
        <v>1930</v>
      </c>
      <c r="Z629" s="98" t="s">
        <v>1931</v>
      </c>
      <c r="AA629" s="235" t="s">
        <v>2619</v>
      </c>
    </row>
    <row r="630" spans="1:27" ht="38.25" x14ac:dyDescent="0.2">
      <c r="A630" s="42" t="s">
        <v>2859</v>
      </c>
      <c r="B630" s="256" t="s">
        <v>212</v>
      </c>
      <c r="C630" s="258" t="str">
        <f t="shared" ca="1" si="9"/>
        <v/>
      </c>
      <c r="D630" s="247" t="s">
        <v>38</v>
      </c>
      <c r="E630" s="49" t="s">
        <v>1</v>
      </c>
      <c r="F630" s="153" t="s">
        <v>24</v>
      </c>
      <c r="G630" s="103" t="s">
        <v>2854</v>
      </c>
      <c r="H630" s="103" t="s">
        <v>3031</v>
      </c>
      <c r="I630" s="56" t="s">
        <v>2862</v>
      </c>
      <c r="J630" s="49" t="s">
        <v>49</v>
      </c>
      <c r="K630" s="39" t="s">
        <v>1063</v>
      </c>
      <c r="L630" s="188" t="s">
        <v>125</v>
      </c>
      <c r="M630" s="51" t="s">
        <v>2826</v>
      </c>
      <c r="N630" s="52" t="s">
        <v>45</v>
      </c>
      <c r="O630" s="49" t="s">
        <v>41</v>
      </c>
      <c r="P630" s="52" t="s">
        <v>245</v>
      </c>
      <c r="Q630" s="136">
        <v>43655</v>
      </c>
      <c r="R630" s="39" t="s">
        <v>187</v>
      </c>
      <c r="S630" s="160" t="s">
        <v>2863</v>
      </c>
      <c r="T630" s="161" t="s">
        <v>3231</v>
      </c>
      <c r="U630" s="49"/>
      <c r="V630" s="52"/>
      <c r="W630" s="49" t="s">
        <v>44</v>
      </c>
      <c r="X630" s="160" t="s">
        <v>2864</v>
      </c>
      <c r="Y630" s="98" t="s">
        <v>1930</v>
      </c>
      <c r="Z630" s="98" t="s">
        <v>1931</v>
      </c>
      <c r="AA630" s="235" t="s">
        <v>2619</v>
      </c>
    </row>
    <row r="631" spans="1:27" ht="38.25" x14ac:dyDescent="0.2">
      <c r="A631" s="42" t="s">
        <v>2835</v>
      </c>
      <c r="B631" s="256" t="s">
        <v>212</v>
      </c>
      <c r="C631" s="258" t="str">
        <f t="shared" ca="1" si="9"/>
        <v>Noir</v>
      </c>
      <c r="D631" s="247" t="s">
        <v>36</v>
      </c>
      <c r="E631" s="49" t="s">
        <v>0</v>
      </c>
      <c r="F631" s="153" t="s">
        <v>31</v>
      </c>
      <c r="G631" s="103" t="s">
        <v>1874</v>
      </c>
      <c r="H631" s="103" t="s">
        <v>2831</v>
      </c>
      <c r="I631" s="56" t="s">
        <v>2619</v>
      </c>
      <c r="J631" s="49" t="s">
        <v>40</v>
      </c>
      <c r="K631" s="39" t="s">
        <v>2949</v>
      </c>
      <c r="L631" s="188" t="s">
        <v>2619</v>
      </c>
      <c r="M631" s="188" t="s">
        <v>2619</v>
      </c>
      <c r="N631" s="52" t="s">
        <v>44</v>
      </c>
      <c r="O631" s="49" t="s">
        <v>42</v>
      </c>
      <c r="P631" s="52" t="s">
        <v>51</v>
      </c>
      <c r="Q631" s="136">
        <v>43656</v>
      </c>
      <c r="R631" s="39" t="s">
        <v>2038</v>
      </c>
      <c r="S631" s="160" t="s">
        <v>2898</v>
      </c>
      <c r="T631" s="161" t="s">
        <v>2898</v>
      </c>
      <c r="U631" s="49"/>
      <c r="V631" s="52"/>
      <c r="W631" s="49" t="s">
        <v>45</v>
      </c>
      <c r="X631" s="39" t="s">
        <v>2619</v>
      </c>
      <c r="Y631" s="39" t="s">
        <v>2619</v>
      </c>
      <c r="Z631" s="39" t="s">
        <v>2619</v>
      </c>
      <c r="AA631" s="235">
        <v>106129.08</v>
      </c>
    </row>
    <row r="632" spans="1:27" ht="38.25" x14ac:dyDescent="0.2">
      <c r="A632" s="42" t="s">
        <v>2837</v>
      </c>
      <c r="B632" s="256" t="s">
        <v>212</v>
      </c>
      <c r="C632" s="258" t="str">
        <f t="shared" ca="1" si="9"/>
        <v>Noir</v>
      </c>
      <c r="D632" s="247" t="s">
        <v>36</v>
      </c>
      <c r="E632" s="49" t="s">
        <v>0</v>
      </c>
      <c r="F632" s="153" t="s">
        <v>31</v>
      </c>
      <c r="G632" s="103" t="s">
        <v>1874</v>
      </c>
      <c r="H632" s="103" t="s">
        <v>2833</v>
      </c>
      <c r="I632" s="56" t="s">
        <v>2619</v>
      </c>
      <c r="J632" s="49" t="s">
        <v>40</v>
      </c>
      <c r="K632" s="39" t="s">
        <v>2949</v>
      </c>
      <c r="L632" s="188" t="s">
        <v>2619</v>
      </c>
      <c r="M632" s="188" t="s">
        <v>2619</v>
      </c>
      <c r="N632" s="52" t="s">
        <v>44</v>
      </c>
      <c r="O632" s="49" t="s">
        <v>42</v>
      </c>
      <c r="P632" s="52" t="s">
        <v>51</v>
      </c>
      <c r="Q632" s="136">
        <v>43656</v>
      </c>
      <c r="R632" s="39" t="s">
        <v>2038</v>
      </c>
      <c r="S632" s="160" t="s">
        <v>2898</v>
      </c>
      <c r="T632" s="161" t="s">
        <v>2898</v>
      </c>
      <c r="U632" s="49"/>
      <c r="V632" s="52"/>
      <c r="W632" s="49" t="s">
        <v>45</v>
      </c>
      <c r="X632" s="39" t="s">
        <v>2619</v>
      </c>
      <c r="Y632" s="39" t="s">
        <v>2619</v>
      </c>
      <c r="Z632" s="39" t="s">
        <v>2619</v>
      </c>
      <c r="AA632" s="235">
        <v>112356.95</v>
      </c>
    </row>
    <row r="633" spans="1:27" ht="38.25" x14ac:dyDescent="0.2">
      <c r="A633" s="42" t="s">
        <v>2834</v>
      </c>
      <c r="B633" s="256" t="s">
        <v>212</v>
      </c>
      <c r="C633" s="258" t="str">
        <f t="shared" ca="1" si="9"/>
        <v>Noir</v>
      </c>
      <c r="D633" s="247" t="s">
        <v>36</v>
      </c>
      <c r="E633" s="49" t="s">
        <v>0</v>
      </c>
      <c r="F633" s="153" t="s">
        <v>31</v>
      </c>
      <c r="G633" s="103" t="s">
        <v>1874</v>
      </c>
      <c r="H633" s="103" t="s">
        <v>2829</v>
      </c>
      <c r="I633" s="56" t="s">
        <v>2619</v>
      </c>
      <c r="J633" s="49" t="s">
        <v>40</v>
      </c>
      <c r="K633" s="39" t="s">
        <v>2949</v>
      </c>
      <c r="L633" s="188" t="s">
        <v>2619</v>
      </c>
      <c r="M633" s="188" t="s">
        <v>2619</v>
      </c>
      <c r="N633" s="52" t="s">
        <v>44</v>
      </c>
      <c r="O633" s="49" t="s">
        <v>42</v>
      </c>
      <c r="P633" s="52" t="s">
        <v>51</v>
      </c>
      <c r="Q633" s="136">
        <v>43656</v>
      </c>
      <c r="R633" s="39" t="s">
        <v>2038</v>
      </c>
      <c r="S633" s="160" t="s">
        <v>2898</v>
      </c>
      <c r="T633" s="161" t="s">
        <v>2898</v>
      </c>
      <c r="U633" s="49"/>
      <c r="V633" s="52"/>
      <c r="W633" s="49" t="s">
        <v>45</v>
      </c>
      <c r="X633" s="39" t="s">
        <v>2619</v>
      </c>
      <c r="Y633" s="39" t="s">
        <v>2619</v>
      </c>
      <c r="Z633" s="39" t="s">
        <v>2619</v>
      </c>
      <c r="AA633" s="235">
        <v>104061.75</v>
      </c>
    </row>
    <row r="634" spans="1:27" ht="38.25" x14ac:dyDescent="0.2">
      <c r="A634" s="42" t="s">
        <v>2836</v>
      </c>
      <c r="B634" s="256" t="s">
        <v>212</v>
      </c>
      <c r="C634" s="258" t="str">
        <f t="shared" ca="1" si="9"/>
        <v>Noir</v>
      </c>
      <c r="D634" s="247" t="s">
        <v>36</v>
      </c>
      <c r="E634" s="49" t="s">
        <v>0</v>
      </c>
      <c r="F634" s="153" t="s">
        <v>31</v>
      </c>
      <c r="G634" s="103" t="s">
        <v>1874</v>
      </c>
      <c r="H634" s="103" t="s">
        <v>2832</v>
      </c>
      <c r="I634" s="56" t="s">
        <v>2619</v>
      </c>
      <c r="J634" s="49" t="s">
        <v>40</v>
      </c>
      <c r="K634" s="39" t="s">
        <v>2949</v>
      </c>
      <c r="L634" s="188" t="s">
        <v>2619</v>
      </c>
      <c r="M634" s="188" t="s">
        <v>2619</v>
      </c>
      <c r="N634" s="52" t="s">
        <v>44</v>
      </c>
      <c r="O634" s="49" t="s">
        <v>42</v>
      </c>
      <c r="P634" s="52" t="s">
        <v>51</v>
      </c>
      <c r="Q634" s="136">
        <v>43656</v>
      </c>
      <c r="R634" s="39" t="s">
        <v>2038</v>
      </c>
      <c r="S634" s="160" t="s">
        <v>2898</v>
      </c>
      <c r="T634" s="161" t="s">
        <v>2898</v>
      </c>
      <c r="U634" s="49"/>
      <c r="V634" s="52"/>
      <c r="W634" s="49" t="s">
        <v>45</v>
      </c>
      <c r="X634" s="39" t="s">
        <v>2619</v>
      </c>
      <c r="Y634" s="39" t="s">
        <v>2619</v>
      </c>
      <c r="Z634" s="39" t="s">
        <v>2619</v>
      </c>
      <c r="AA634" s="235">
        <v>104375.46</v>
      </c>
    </row>
    <row r="635" spans="1:27" ht="38.25" x14ac:dyDescent="0.2">
      <c r="A635" s="42" t="s">
        <v>2845</v>
      </c>
      <c r="B635" s="256" t="s">
        <v>212</v>
      </c>
      <c r="C635" s="258" t="str">
        <f t="shared" ca="1" si="9"/>
        <v>Noir</v>
      </c>
      <c r="D635" s="247" t="s">
        <v>36</v>
      </c>
      <c r="E635" s="49" t="s">
        <v>0</v>
      </c>
      <c r="F635" s="153" t="s">
        <v>31</v>
      </c>
      <c r="G635" s="103" t="s">
        <v>1874</v>
      </c>
      <c r="H635" s="103" t="s">
        <v>2846</v>
      </c>
      <c r="I635" s="56" t="s">
        <v>2619</v>
      </c>
      <c r="J635" s="49" t="s">
        <v>40</v>
      </c>
      <c r="K635" s="39" t="s">
        <v>2949</v>
      </c>
      <c r="L635" s="188" t="s">
        <v>2619</v>
      </c>
      <c r="M635" s="188" t="s">
        <v>2619</v>
      </c>
      <c r="N635" s="52" t="s">
        <v>44</v>
      </c>
      <c r="O635" s="49" t="s">
        <v>42</v>
      </c>
      <c r="P635" s="52" t="s">
        <v>51</v>
      </c>
      <c r="Q635" s="136">
        <v>43664</v>
      </c>
      <c r="R635" s="39" t="s">
        <v>2038</v>
      </c>
      <c r="S635" s="160" t="s">
        <v>2899</v>
      </c>
      <c r="T635" s="161" t="s">
        <v>2899</v>
      </c>
      <c r="U635" s="49"/>
      <c r="V635" s="52"/>
      <c r="W635" s="49" t="s">
        <v>45</v>
      </c>
      <c r="X635" s="39" t="s">
        <v>2619</v>
      </c>
      <c r="Y635" s="39" t="s">
        <v>2619</v>
      </c>
      <c r="Z635" s="39" t="s">
        <v>2619</v>
      </c>
      <c r="AA635" s="235">
        <v>110285.52</v>
      </c>
    </row>
    <row r="636" spans="1:27" ht="38.25" x14ac:dyDescent="0.2">
      <c r="A636" s="42" t="s">
        <v>2904</v>
      </c>
      <c r="B636" s="256" t="s">
        <v>212</v>
      </c>
      <c r="C636" s="258" t="str">
        <f t="shared" ca="1" si="9"/>
        <v/>
      </c>
      <c r="D636" s="247" t="s">
        <v>38</v>
      </c>
      <c r="E636" s="49" t="s">
        <v>0</v>
      </c>
      <c r="F636" s="153" t="s">
        <v>31</v>
      </c>
      <c r="G636" s="103" t="s">
        <v>384</v>
      </c>
      <c r="H636" s="103" t="s">
        <v>2902</v>
      </c>
      <c r="I636" s="56" t="s">
        <v>2619</v>
      </c>
      <c r="J636" s="49" t="s">
        <v>49</v>
      </c>
      <c r="K636" s="39" t="s">
        <v>1063</v>
      </c>
      <c r="L636" s="188" t="s">
        <v>125</v>
      </c>
      <c r="M636" s="188" t="s">
        <v>2906</v>
      </c>
      <c r="N636" s="52" t="s">
        <v>45</v>
      </c>
      <c r="O636" s="49" t="s">
        <v>41</v>
      </c>
      <c r="P636" s="52" t="s">
        <v>245</v>
      </c>
      <c r="Q636" s="136">
        <v>43672</v>
      </c>
      <c r="R636" s="39" t="s">
        <v>187</v>
      </c>
      <c r="S636" s="160" t="s">
        <v>2903</v>
      </c>
      <c r="T636" s="161" t="s">
        <v>2903</v>
      </c>
      <c r="U636" s="49"/>
      <c r="V636" s="52"/>
      <c r="W636" s="49" t="s">
        <v>44</v>
      </c>
      <c r="X636" s="160" t="s">
        <v>2905</v>
      </c>
      <c r="Y636" s="39" t="s">
        <v>1930</v>
      </c>
      <c r="Z636" s="39" t="s">
        <v>1931</v>
      </c>
      <c r="AA636" s="235" t="s">
        <v>2619</v>
      </c>
    </row>
    <row r="637" spans="1:27" ht="38.25" x14ac:dyDescent="0.2">
      <c r="A637" s="42" t="s">
        <v>2907</v>
      </c>
      <c r="B637" s="256" t="s">
        <v>212</v>
      </c>
      <c r="C637" s="258" t="str">
        <f t="shared" ca="1" si="9"/>
        <v/>
      </c>
      <c r="D637" s="247" t="s">
        <v>34</v>
      </c>
      <c r="E637" s="49" t="s">
        <v>843</v>
      </c>
      <c r="F637" s="153" t="s">
        <v>844</v>
      </c>
      <c r="G637" s="103" t="s">
        <v>2866</v>
      </c>
      <c r="H637" s="103" t="s">
        <v>3032</v>
      </c>
      <c r="I637" s="56" t="s">
        <v>2867</v>
      </c>
      <c r="J637" s="49" t="s">
        <v>49</v>
      </c>
      <c r="K637" s="39" t="s">
        <v>1063</v>
      </c>
      <c r="L637" s="188" t="s">
        <v>125</v>
      </c>
      <c r="M637" s="51" t="s">
        <v>2868</v>
      </c>
      <c r="N637" s="52" t="s">
        <v>45</v>
      </c>
      <c r="O637" s="49" t="s">
        <v>43</v>
      </c>
      <c r="P637" s="52" t="s">
        <v>538</v>
      </c>
      <c r="Q637" s="136">
        <v>43691</v>
      </c>
      <c r="R637" s="39" t="s">
        <v>187</v>
      </c>
      <c r="S637" s="160" t="s">
        <v>2945</v>
      </c>
      <c r="T637" s="161" t="s">
        <v>2945</v>
      </c>
      <c r="U637" s="49"/>
      <c r="V637" s="52"/>
      <c r="W637" s="49" t="s">
        <v>44</v>
      </c>
      <c r="X637" s="160" t="s">
        <v>2946</v>
      </c>
      <c r="Y637" s="98" t="s">
        <v>1930</v>
      </c>
      <c r="Z637" s="98" t="s">
        <v>1931</v>
      </c>
      <c r="AA637" s="235" t="s">
        <v>2619</v>
      </c>
    </row>
    <row r="638" spans="1:27" ht="38.25" x14ac:dyDescent="0.2">
      <c r="A638" s="42" t="s">
        <v>2908</v>
      </c>
      <c r="B638" s="256" t="s">
        <v>212</v>
      </c>
      <c r="C638" s="258" t="str">
        <f t="shared" ca="1" si="9"/>
        <v/>
      </c>
      <c r="D638" s="247" t="s">
        <v>34</v>
      </c>
      <c r="E638" s="49" t="s">
        <v>843</v>
      </c>
      <c r="F638" s="153" t="s">
        <v>844</v>
      </c>
      <c r="G638" s="103" t="s">
        <v>2866</v>
      </c>
      <c r="H638" s="103" t="s">
        <v>3033</v>
      </c>
      <c r="I638" s="56" t="s">
        <v>2870</v>
      </c>
      <c r="J638" s="49" t="s">
        <v>49</v>
      </c>
      <c r="K638" s="39" t="s">
        <v>1063</v>
      </c>
      <c r="L638" s="188" t="s">
        <v>125</v>
      </c>
      <c r="M638" s="51" t="s">
        <v>2868</v>
      </c>
      <c r="N638" s="52" t="s">
        <v>45</v>
      </c>
      <c r="O638" s="49" t="s">
        <v>43</v>
      </c>
      <c r="P638" s="52" t="s">
        <v>538</v>
      </c>
      <c r="Q638" s="136">
        <v>43691</v>
      </c>
      <c r="R638" s="39" t="s">
        <v>187</v>
      </c>
      <c r="S638" s="160" t="s">
        <v>2945</v>
      </c>
      <c r="T638" s="161" t="s">
        <v>2945</v>
      </c>
      <c r="U638" s="49"/>
      <c r="V638" s="52"/>
      <c r="W638" s="49" t="s">
        <v>44</v>
      </c>
      <c r="X638" s="160" t="s">
        <v>2946</v>
      </c>
      <c r="Y638" s="98" t="s">
        <v>1930</v>
      </c>
      <c r="Z638" s="98" t="s">
        <v>1931</v>
      </c>
      <c r="AA638" s="235" t="s">
        <v>2619</v>
      </c>
    </row>
    <row r="639" spans="1:27" ht="38.25" x14ac:dyDescent="0.2">
      <c r="A639" s="42" t="s">
        <v>2912</v>
      </c>
      <c r="B639" s="256" t="s">
        <v>212</v>
      </c>
      <c r="C639" s="258" t="str">
        <f t="shared" ca="1" si="9"/>
        <v/>
      </c>
      <c r="D639" s="247" t="s">
        <v>38</v>
      </c>
      <c r="E639" s="49" t="s">
        <v>0</v>
      </c>
      <c r="F639" s="153" t="s">
        <v>29</v>
      </c>
      <c r="G639" s="103" t="s">
        <v>2913</v>
      </c>
      <c r="H639" s="103" t="s">
        <v>2914</v>
      </c>
      <c r="I639" s="56" t="s">
        <v>2619</v>
      </c>
      <c r="J639" s="49" t="s">
        <v>49</v>
      </c>
      <c r="K639" s="39" t="s">
        <v>1063</v>
      </c>
      <c r="L639" s="188" t="s">
        <v>2238</v>
      </c>
      <c r="M639" s="188" t="s">
        <v>2619</v>
      </c>
      <c r="N639" s="52" t="s">
        <v>45</v>
      </c>
      <c r="O639" s="49" t="s">
        <v>41</v>
      </c>
      <c r="P639" s="52" t="s">
        <v>51</v>
      </c>
      <c r="Q639" s="136">
        <v>43684</v>
      </c>
      <c r="R639" s="39" t="s">
        <v>187</v>
      </c>
      <c r="S639" s="160" t="s">
        <v>2915</v>
      </c>
      <c r="T639" s="161" t="s">
        <v>2915</v>
      </c>
      <c r="U639" s="49"/>
      <c r="V639" s="52"/>
      <c r="W639" s="49" t="s">
        <v>45</v>
      </c>
      <c r="X639" s="42" t="s">
        <v>2619</v>
      </c>
      <c r="Y639" s="98" t="s">
        <v>2619</v>
      </c>
      <c r="Z639" s="98" t="s">
        <v>2619</v>
      </c>
      <c r="AA639" s="235">
        <v>286740</v>
      </c>
    </row>
    <row r="640" spans="1:27" ht="89.25" x14ac:dyDescent="0.2">
      <c r="A640" s="42" t="s">
        <v>2896</v>
      </c>
      <c r="B640" s="256" t="s">
        <v>212</v>
      </c>
      <c r="C640" s="258" t="str">
        <f t="shared" ca="1" si="9"/>
        <v>Noir</v>
      </c>
      <c r="D640" s="250" t="s">
        <v>3100</v>
      </c>
      <c r="E640" s="49" t="s">
        <v>0</v>
      </c>
      <c r="F640" s="153" t="s">
        <v>31</v>
      </c>
      <c r="G640" s="103" t="s">
        <v>325</v>
      </c>
      <c r="H640" s="103" t="s">
        <v>2897</v>
      </c>
      <c r="I640" s="56" t="s">
        <v>2619</v>
      </c>
      <c r="J640" s="49" t="s">
        <v>49</v>
      </c>
      <c r="K640" s="39" t="s">
        <v>1063</v>
      </c>
      <c r="L640" s="188" t="s">
        <v>2619</v>
      </c>
      <c r="M640" s="188" t="s">
        <v>2619</v>
      </c>
      <c r="N640" s="52" t="s">
        <v>45</v>
      </c>
      <c r="O640" s="49" t="s">
        <v>42</v>
      </c>
      <c r="P640" s="52" t="s">
        <v>51</v>
      </c>
      <c r="Q640" s="136">
        <v>43677</v>
      </c>
      <c r="R640" s="39" t="s">
        <v>398</v>
      </c>
      <c r="S640" s="160" t="s">
        <v>2921</v>
      </c>
      <c r="T640" s="161" t="s">
        <v>2921</v>
      </c>
      <c r="U640" s="49"/>
      <c r="V640" s="52"/>
      <c r="W640" s="49" t="s">
        <v>45</v>
      </c>
      <c r="X640" s="42" t="s">
        <v>2619</v>
      </c>
      <c r="Y640" s="98" t="s">
        <v>2619</v>
      </c>
      <c r="Z640" s="98" t="s">
        <v>2619</v>
      </c>
      <c r="AA640" s="235">
        <v>28546.62</v>
      </c>
    </row>
    <row r="641" spans="1:27" ht="76.5" x14ac:dyDescent="0.2">
      <c r="A641" s="42" t="s">
        <v>2909</v>
      </c>
      <c r="B641" s="256" t="s">
        <v>212</v>
      </c>
      <c r="C641" s="258" t="str">
        <f t="shared" ca="1" si="9"/>
        <v/>
      </c>
      <c r="D641" s="247" t="s">
        <v>36</v>
      </c>
      <c r="E641" s="49" t="s">
        <v>0</v>
      </c>
      <c r="F641" s="153" t="s">
        <v>28</v>
      </c>
      <c r="G641" s="103" t="s">
        <v>2910</v>
      </c>
      <c r="H641" s="103" t="s">
        <v>2911</v>
      </c>
      <c r="I641" s="56" t="s">
        <v>2619</v>
      </c>
      <c r="J641" s="49" t="s">
        <v>49</v>
      </c>
      <c r="K641" s="39" t="s">
        <v>1063</v>
      </c>
      <c r="L641" s="188" t="s">
        <v>2238</v>
      </c>
      <c r="M641" s="188" t="s">
        <v>2619</v>
      </c>
      <c r="N641" s="52" t="s">
        <v>45</v>
      </c>
      <c r="O641" s="49" t="s">
        <v>41</v>
      </c>
      <c r="P641" s="52" t="s">
        <v>51</v>
      </c>
      <c r="Q641" s="136">
        <v>43699</v>
      </c>
      <c r="R641" s="39" t="s">
        <v>1313</v>
      </c>
      <c r="S641" s="160" t="s">
        <v>2963</v>
      </c>
      <c r="T641" s="161" t="s">
        <v>2963</v>
      </c>
      <c r="U641" s="49"/>
      <c r="V641" s="52"/>
      <c r="W641" s="49" t="s">
        <v>45</v>
      </c>
      <c r="X641" s="42" t="s">
        <v>2619</v>
      </c>
      <c r="Y641" s="98" t="s">
        <v>2619</v>
      </c>
      <c r="Z641" s="98" t="s">
        <v>2619</v>
      </c>
      <c r="AA641" s="235">
        <v>855418.32</v>
      </c>
    </row>
    <row r="642" spans="1:27" ht="63.75" x14ac:dyDescent="0.2">
      <c r="A642" s="42" t="s">
        <v>2916</v>
      </c>
      <c r="B642" s="256" t="s">
        <v>212</v>
      </c>
      <c r="C642" s="258" t="str">
        <f t="shared" ca="1" si="9"/>
        <v>Noir</v>
      </c>
      <c r="D642" s="247" t="s">
        <v>34</v>
      </c>
      <c r="E642" s="49" t="s">
        <v>0</v>
      </c>
      <c r="F642" s="153" t="s">
        <v>29</v>
      </c>
      <c r="G642" s="103" t="s">
        <v>2917</v>
      </c>
      <c r="H642" s="103" t="s">
        <v>2918</v>
      </c>
      <c r="I642" s="56" t="s">
        <v>2619</v>
      </c>
      <c r="J642" s="49" t="s">
        <v>40</v>
      </c>
      <c r="K642" s="39" t="s">
        <v>2947</v>
      </c>
      <c r="L642" s="188" t="s">
        <v>2619</v>
      </c>
      <c r="M642" s="188" t="s">
        <v>2619</v>
      </c>
      <c r="N642" s="52" t="s">
        <v>45</v>
      </c>
      <c r="O642" s="49" t="s">
        <v>41</v>
      </c>
      <c r="P642" s="52" t="s">
        <v>51</v>
      </c>
      <c r="Q642" s="136">
        <v>43683</v>
      </c>
      <c r="R642" s="39" t="s">
        <v>302</v>
      </c>
      <c r="S642" s="160" t="s">
        <v>2919</v>
      </c>
      <c r="T642" s="161" t="s">
        <v>2919</v>
      </c>
      <c r="U642" s="49"/>
      <c r="V642" s="52"/>
      <c r="W642" s="49" t="s">
        <v>45</v>
      </c>
      <c r="X642" s="42" t="s">
        <v>2619</v>
      </c>
      <c r="Y642" s="98" t="s">
        <v>2619</v>
      </c>
      <c r="Z642" s="98" t="s">
        <v>2619</v>
      </c>
      <c r="AA642" s="235">
        <v>10800</v>
      </c>
    </row>
    <row r="643" spans="1:27" ht="63.75" x14ac:dyDescent="0.2">
      <c r="A643" s="42" t="s">
        <v>2920</v>
      </c>
      <c r="B643" s="256" t="s">
        <v>212</v>
      </c>
      <c r="C643" s="258" t="str">
        <f t="shared" ca="1" si="9"/>
        <v>Noir</v>
      </c>
      <c r="D643" s="247" t="s">
        <v>38</v>
      </c>
      <c r="E643" s="49" t="s">
        <v>0</v>
      </c>
      <c r="F643" s="153" t="s">
        <v>29</v>
      </c>
      <c r="G643" s="103" t="s">
        <v>2917</v>
      </c>
      <c r="H643" s="103" t="s">
        <v>2935</v>
      </c>
      <c r="I643" s="56" t="s">
        <v>2619</v>
      </c>
      <c r="J643" s="49" t="s">
        <v>40</v>
      </c>
      <c r="K643" s="39" t="s">
        <v>2947</v>
      </c>
      <c r="L643" s="188"/>
      <c r="M643" s="188" t="s">
        <v>2619</v>
      </c>
      <c r="N643" s="52" t="s">
        <v>45</v>
      </c>
      <c r="O643" s="49" t="s">
        <v>41</v>
      </c>
      <c r="P643" s="52" t="s">
        <v>51</v>
      </c>
      <c r="Q643" s="136">
        <v>43683</v>
      </c>
      <c r="R643" s="39" t="s">
        <v>302</v>
      </c>
      <c r="S643" s="160" t="s">
        <v>2919</v>
      </c>
      <c r="T643" s="161" t="s">
        <v>2919</v>
      </c>
      <c r="U643" s="49"/>
      <c r="V643" s="52"/>
      <c r="W643" s="49" t="s">
        <v>45</v>
      </c>
      <c r="X643" s="42" t="s">
        <v>2619</v>
      </c>
      <c r="Y643" s="98" t="s">
        <v>2619</v>
      </c>
      <c r="Z643" s="98" t="s">
        <v>2619</v>
      </c>
      <c r="AA643" s="235">
        <v>7800</v>
      </c>
    </row>
    <row r="644" spans="1:27" ht="38.25" x14ac:dyDescent="0.2">
      <c r="A644" s="42" t="s">
        <v>2922</v>
      </c>
      <c r="B644" s="256" t="s">
        <v>212</v>
      </c>
      <c r="C644" s="258" t="str">
        <f t="shared" ref="C644:C686" ca="1" si="10">IF(B644="E",IF(ISERROR(DATEDIF(TODAY(),T644,"d")),"Noir",IF(DATEDIF(TODAY(),T644,"d")&lt;31,"Rouge",IF(DATEDIF(TODAY(),T644,"d")&lt;90, "Orange",IF(DATEDIF(TODAY(),T644,"d")&lt;180,"Vert","")))),"")</f>
        <v>Noir</v>
      </c>
      <c r="D644" s="247" t="s">
        <v>36</v>
      </c>
      <c r="E644" s="49" t="s">
        <v>0</v>
      </c>
      <c r="F644" s="153" t="s">
        <v>31</v>
      </c>
      <c r="G644" s="103" t="s">
        <v>2923</v>
      </c>
      <c r="H644" s="103" t="s">
        <v>2924</v>
      </c>
      <c r="I644" s="56" t="s">
        <v>2619</v>
      </c>
      <c r="J644" s="49" t="s">
        <v>40</v>
      </c>
      <c r="K644" s="39"/>
      <c r="L644" s="188" t="s">
        <v>2619</v>
      </c>
      <c r="M644" s="188" t="s">
        <v>2619</v>
      </c>
      <c r="N644" s="52" t="s">
        <v>45</v>
      </c>
      <c r="O644" s="49" t="s">
        <v>42</v>
      </c>
      <c r="P644" s="52" t="s">
        <v>51</v>
      </c>
      <c r="Q644" s="136">
        <v>43711</v>
      </c>
      <c r="R644" s="39" t="s">
        <v>2038</v>
      </c>
      <c r="S644" s="160" t="s">
        <v>2970</v>
      </c>
      <c r="T644" s="161" t="s">
        <v>2970</v>
      </c>
      <c r="U644" s="49"/>
      <c r="V644" s="52"/>
      <c r="W644" s="49" t="s">
        <v>45</v>
      </c>
      <c r="X644" s="42" t="s">
        <v>2619</v>
      </c>
      <c r="Y644" s="98" t="s">
        <v>2619</v>
      </c>
      <c r="Z644" s="98" t="s">
        <v>2619</v>
      </c>
      <c r="AA644" s="235">
        <v>346426.94</v>
      </c>
    </row>
    <row r="645" spans="1:27" ht="63.75" x14ac:dyDescent="0.2">
      <c r="A645" s="42" t="s">
        <v>2967</v>
      </c>
      <c r="B645" s="256" t="s">
        <v>212</v>
      </c>
      <c r="C645" s="258" t="str">
        <f t="shared" ca="1" si="10"/>
        <v>Noir</v>
      </c>
      <c r="D645" s="247" t="s">
        <v>34</v>
      </c>
      <c r="E645" s="49" t="s">
        <v>0</v>
      </c>
      <c r="F645" s="153" t="s">
        <v>29</v>
      </c>
      <c r="G645" s="103" t="s">
        <v>307</v>
      </c>
      <c r="H645" s="103" t="s">
        <v>2968</v>
      </c>
      <c r="I645" s="56" t="s">
        <v>2619</v>
      </c>
      <c r="J645" s="49" t="s">
        <v>40</v>
      </c>
      <c r="K645" s="39"/>
      <c r="L645" s="188" t="s">
        <v>2619</v>
      </c>
      <c r="M645" s="188" t="s">
        <v>2619</v>
      </c>
      <c r="N645" s="52" t="s">
        <v>45</v>
      </c>
      <c r="O645" s="49" t="s">
        <v>41</v>
      </c>
      <c r="P645" s="52" t="s">
        <v>51</v>
      </c>
      <c r="Q645" s="136">
        <v>43711</v>
      </c>
      <c r="R645" s="39" t="s">
        <v>302</v>
      </c>
      <c r="S645" s="160" t="s">
        <v>3011</v>
      </c>
      <c r="T645" s="161" t="s">
        <v>3011</v>
      </c>
      <c r="U645" s="49"/>
      <c r="V645" s="52"/>
      <c r="W645" s="49" t="s">
        <v>45</v>
      </c>
      <c r="X645" s="42" t="s">
        <v>2619</v>
      </c>
      <c r="Y645" s="98" t="s">
        <v>2619</v>
      </c>
      <c r="Z645" s="98" t="s">
        <v>2619</v>
      </c>
      <c r="AA645" s="235">
        <v>9800</v>
      </c>
    </row>
    <row r="646" spans="1:27" ht="51" x14ac:dyDescent="0.2">
      <c r="A646" s="42" t="s">
        <v>2943</v>
      </c>
      <c r="B646" s="256" t="s">
        <v>212</v>
      </c>
      <c r="C646" s="258" t="str">
        <f t="shared" ca="1" si="10"/>
        <v>Noir</v>
      </c>
      <c r="D646" s="250" t="s">
        <v>34</v>
      </c>
      <c r="E646" s="49" t="s">
        <v>0</v>
      </c>
      <c r="F646" s="153" t="s">
        <v>29</v>
      </c>
      <c r="G646" s="103" t="s">
        <v>307</v>
      </c>
      <c r="H646" s="103" t="s">
        <v>2944</v>
      </c>
      <c r="I646" s="56" t="s">
        <v>2619</v>
      </c>
      <c r="J646" s="49" t="s">
        <v>40</v>
      </c>
      <c r="K646" s="39"/>
      <c r="L646" s="188" t="s">
        <v>2619</v>
      </c>
      <c r="M646" s="188" t="s">
        <v>2619</v>
      </c>
      <c r="N646" s="52" t="s">
        <v>45</v>
      </c>
      <c r="O646" s="49" t="s">
        <v>41</v>
      </c>
      <c r="P646" s="52" t="s">
        <v>51</v>
      </c>
      <c r="Q646" s="136">
        <v>43712</v>
      </c>
      <c r="R646" s="39" t="s">
        <v>302</v>
      </c>
      <c r="S646" s="160" t="s">
        <v>2966</v>
      </c>
      <c r="T646" s="161" t="s">
        <v>2966</v>
      </c>
      <c r="U646" s="49"/>
      <c r="V646" s="52"/>
      <c r="W646" s="49" t="s">
        <v>45</v>
      </c>
      <c r="X646" s="42" t="s">
        <v>2619</v>
      </c>
      <c r="Y646" s="98" t="s">
        <v>2619</v>
      </c>
      <c r="Z646" s="98" t="s">
        <v>2619</v>
      </c>
      <c r="AA646" s="235">
        <v>7800</v>
      </c>
    </row>
    <row r="647" spans="1:27" ht="63.75" x14ac:dyDescent="0.2">
      <c r="A647" s="42" t="s">
        <v>2925</v>
      </c>
      <c r="B647" s="256" t="s">
        <v>212</v>
      </c>
      <c r="C647" s="258" t="str">
        <f t="shared" ca="1" si="10"/>
        <v/>
      </c>
      <c r="D647" s="247" t="s">
        <v>36</v>
      </c>
      <c r="E647" s="49" t="s">
        <v>0</v>
      </c>
      <c r="F647" s="153" t="s">
        <v>28</v>
      </c>
      <c r="G647" s="103" t="s">
        <v>3003</v>
      </c>
      <c r="H647" s="103" t="s">
        <v>3034</v>
      </c>
      <c r="I647" s="56" t="s">
        <v>2955</v>
      </c>
      <c r="J647" s="49" t="s">
        <v>49</v>
      </c>
      <c r="K647" s="39" t="s">
        <v>1063</v>
      </c>
      <c r="L647" s="188" t="s">
        <v>2619</v>
      </c>
      <c r="M647" s="188" t="s">
        <v>2619</v>
      </c>
      <c r="N647" s="52" t="s">
        <v>45</v>
      </c>
      <c r="O647" s="49" t="s">
        <v>42</v>
      </c>
      <c r="P647" s="52" t="s">
        <v>51</v>
      </c>
      <c r="Q647" s="136">
        <v>43698</v>
      </c>
      <c r="R647" s="39" t="s">
        <v>173</v>
      </c>
      <c r="S647" s="160" t="s">
        <v>2951</v>
      </c>
      <c r="T647" s="161" t="s">
        <v>2951</v>
      </c>
      <c r="U647" s="49"/>
      <c r="V647" s="52"/>
      <c r="W647" s="49" t="s">
        <v>45</v>
      </c>
      <c r="X647" s="42" t="s">
        <v>2619</v>
      </c>
      <c r="Y647" s="98" t="s">
        <v>2619</v>
      </c>
      <c r="Z647" s="98" t="s">
        <v>2619</v>
      </c>
      <c r="AA647" s="235">
        <v>5292343.0999999996</v>
      </c>
    </row>
    <row r="648" spans="1:27" ht="63.75" x14ac:dyDescent="0.2">
      <c r="A648" s="42" t="s">
        <v>2926</v>
      </c>
      <c r="B648" s="256" t="s">
        <v>212</v>
      </c>
      <c r="C648" s="258" t="str">
        <f t="shared" ca="1" si="10"/>
        <v/>
      </c>
      <c r="D648" s="247" t="s">
        <v>36</v>
      </c>
      <c r="E648" s="49" t="s">
        <v>0</v>
      </c>
      <c r="F648" s="153" t="s">
        <v>28</v>
      </c>
      <c r="G648" s="103" t="s">
        <v>3004</v>
      </c>
      <c r="H648" s="103" t="s">
        <v>3035</v>
      </c>
      <c r="I648" s="56" t="s">
        <v>2927</v>
      </c>
      <c r="J648" s="49" t="s">
        <v>49</v>
      </c>
      <c r="K648" s="39" t="s">
        <v>1063</v>
      </c>
      <c r="L648" s="188" t="s">
        <v>2619</v>
      </c>
      <c r="M648" s="188" t="s">
        <v>2619</v>
      </c>
      <c r="N648" s="52" t="s">
        <v>45</v>
      </c>
      <c r="O648" s="49" t="s">
        <v>42</v>
      </c>
      <c r="P648" s="52" t="s">
        <v>51</v>
      </c>
      <c r="Q648" s="136">
        <v>43699</v>
      </c>
      <c r="R648" s="39" t="s">
        <v>173</v>
      </c>
      <c r="S648" s="160" t="s">
        <v>2952</v>
      </c>
      <c r="T648" s="161" t="s">
        <v>2952</v>
      </c>
      <c r="U648" s="49"/>
      <c r="V648" s="52"/>
      <c r="W648" s="49" t="s">
        <v>45</v>
      </c>
      <c r="X648" s="42" t="s">
        <v>2619</v>
      </c>
      <c r="Y648" s="98" t="s">
        <v>2619</v>
      </c>
      <c r="Z648" s="98" t="s">
        <v>2619</v>
      </c>
      <c r="AA648" s="235">
        <v>2149396.9700000002</v>
      </c>
    </row>
    <row r="649" spans="1:27" ht="38.25" x14ac:dyDescent="0.2">
      <c r="A649" s="42" t="s">
        <v>2937</v>
      </c>
      <c r="B649" s="256" t="s">
        <v>212</v>
      </c>
      <c r="C649" s="258" t="str">
        <f t="shared" ca="1" si="10"/>
        <v>Noir</v>
      </c>
      <c r="D649" s="247" t="s">
        <v>36</v>
      </c>
      <c r="E649" s="49" t="s">
        <v>0</v>
      </c>
      <c r="F649" s="153" t="s">
        <v>31</v>
      </c>
      <c r="G649" s="103" t="s">
        <v>1874</v>
      </c>
      <c r="H649" s="103" t="s">
        <v>2901</v>
      </c>
      <c r="I649" s="56" t="s">
        <v>2619</v>
      </c>
      <c r="J649" s="49" t="s">
        <v>40</v>
      </c>
      <c r="K649" s="39" t="s">
        <v>2947</v>
      </c>
      <c r="L649" s="188" t="s">
        <v>2619</v>
      </c>
      <c r="M649" s="188" t="s">
        <v>2619</v>
      </c>
      <c r="N649" s="52" t="s">
        <v>44</v>
      </c>
      <c r="O649" s="49" t="s">
        <v>42</v>
      </c>
      <c r="P649" s="52" t="s">
        <v>51</v>
      </c>
      <c r="Q649" s="136">
        <v>43704</v>
      </c>
      <c r="R649" s="39" t="s">
        <v>2038</v>
      </c>
      <c r="S649" s="160" t="s">
        <v>2950</v>
      </c>
      <c r="T649" s="161" t="s">
        <v>2950</v>
      </c>
      <c r="U649" s="49"/>
      <c r="V649" s="52"/>
      <c r="W649" s="49" t="s">
        <v>45</v>
      </c>
      <c r="X649" s="39" t="s">
        <v>2619</v>
      </c>
      <c r="Y649" s="39" t="s">
        <v>2619</v>
      </c>
      <c r="Z649" s="39" t="s">
        <v>2619</v>
      </c>
      <c r="AA649" s="235">
        <v>108837.67</v>
      </c>
    </row>
    <row r="650" spans="1:27" ht="38.25" x14ac:dyDescent="0.2">
      <c r="A650" s="42" t="s">
        <v>2936</v>
      </c>
      <c r="B650" s="256" t="s">
        <v>212</v>
      </c>
      <c r="C650" s="258" t="str">
        <f t="shared" ca="1" si="10"/>
        <v>Noir</v>
      </c>
      <c r="D650" s="247" t="s">
        <v>36</v>
      </c>
      <c r="E650" s="49" t="s">
        <v>0</v>
      </c>
      <c r="F650" s="153" t="s">
        <v>31</v>
      </c>
      <c r="G650" s="103" t="s">
        <v>1874</v>
      </c>
      <c r="H650" s="103" t="s">
        <v>2900</v>
      </c>
      <c r="I650" s="7" t="s">
        <v>2619</v>
      </c>
      <c r="J650" s="49" t="s">
        <v>40</v>
      </c>
      <c r="K650" s="39" t="s">
        <v>2947</v>
      </c>
      <c r="L650" s="188" t="s">
        <v>2619</v>
      </c>
      <c r="M650" s="188" t="s">
        <v>2619</v>
      </c>
      <c r="N650" s="52" t="s">
        <v>44</v>
      </c>
      <c r="O650" s="49" t="s">
        <v>42</v>
      </c>
      <c r="P650" s="52" t="s">
        <v>51</v>
      </c>
      <c r="Q650" s="136">
        <v>43704</v>
      </c>
      <c r="R650" s="39" t="s">
        <v>2038</v>
      </c>
      <c r="S650" s="160" t="s">
        <v>2950</v>
      </c>
      <c r="T650" s="161" t="s">
        <v>2950</v>
      </c>
      <c r="U650" s="49"/>
      <c r="V650" s="52"/>
      <c r="W650" s="49" t="s">
        <v>45</v>
      </c>
      <c r="X650" s="39" t="s">
        <v>2619</v>
      </c>
      <c r="Y650" s="39" t="s">
        <v>2619</v>
      </c>
      <c r="Z650" s="39" t="s">
        <v>2619</v>
      </c>
      <c r="AA650" s="235">
        <v>120977.44</v>
      </c>
    </row>
    <row r="651" spans="1:27" ht="63.75" x14ac:dyDescent="0.2">
      <c r="A651" s="42" t="s">
        <v>2964</v>
      </c>
      <c r="B651" s="256" t="s">
        <v>212</v>
      </c>
      <c r="C651" s="258" t="str">
        <f t="shared" ca="1" si="10"/>
        <v>Noir</v>
      </c>
      <c r="D651" s="247" t="s">
        <v>38</v>
      </c>
      <c r="E651" s="49" t="s">
        <v>0</v>
      </c>
      <c r="F651" s="153" t="s">
        <v>31</v>
      </c>
      <c r="G651" s="103" t="s">
        <v>353</v>
      </c>
      <c r="H651" s="103" t="s">
        <v>2965</v>
      </c>
      <c r="I651" s="7" t="s">
        <v>2619</v>
      </c>
      <c r="J651" s="49" t="s">
        <v>40</v>
      </c>
      <c r="K651" s="39" t="s">
        <v>2977</v>
      </c>
      <c r="L651" s="188" t="s">
        <v>2619</v>
      </c>
      <c r="M651" s="188" t="s">
        <v>2619</v>
      </c>
      <c r="N651" s="52" t="s">
        <v>45</v>
      </c>
      <c r="O651" s="49" t="s">
        <v>42</v>
      </c>
      <c r="P651" s="52" t="s">
        <v>51</v>
      </c>
      <c r="Q651" s="136">
        <v>43718</v>
      </c>
      <c r="R651" s="39" t="s">
        <v>302</v>
      </c>
      <c r="S651" s="160" t="s">
        <v>2971</v>
      </c>
      <c r="T651" s="161" t="s">
        <v>2971</v>
      </c>
      <c r="U651" s="49"/>
      <c r="V651" s="52"/>
      <c r="W651" s="49" t="s">
        <v>45</v>
      </c>
      <c r="X651" s="39"/>
      <c r="Y651" s="39"/>
      <c r="Z651" s="39"/>
      <c r="AA651" s="235">
        <v>309295.40000000002</v>
      </c>
    </row>
    <row r="652" spans="1:27" ht="38.25" x14ac:dyDescent="0.2">
      <c r="A652" s="42" t="s">
        <v>2953</v>
      </c>
      <c r="B652" s="256" t="s">
        <v>212</v>
      </c>
      <c r="C652" s="258" t="str">
        <f t="shared" ca="1" si="10"/>
        <v>Noir</v>
      </c>
      <c r="D652" s="247" t="s">
        <v>34</v>
      </c>
      <c r="E652" s="49" t="s">
        <v>0</v>
      </c>
      <c r="F652" s="153" t="s">
        <v>31</v>
      </c>
      <c r="G652" s="103" t="s">
        <v>1874</v>
      </c>
      <c r="H652" s="103" t="s">
        <v>2954</v>
      </c>
      <c r="I652" s="7" t="s">
        <v>2619</v>
      </c>
      <c r="J652" s="49" t="s">
        <v>40</v>
      </c>
      <c r="K652" s="39" t="s">
        <v>2977</v>
      </c>
      <c r="L652" s="188" t="s">
        <v>2619</v>
      </c>
      <c r="M652" s="188" t="s">
        <v>2619</v>
      </c>
      <c r="N652" s="52" t="s">
        <v>45</v>
      </c>
      <c r="O652" s="49" t="s">
        <v>42</v>
      </c>
      <c r="P652" s="52" t="s">
        <v>51</v>
      </c>
      <c r="Q652" s="136">
        <v>43718</v>
      </c>
      <c r="R652" s="39" t="s">
        <v>302</v>
      </c>
      <c r="S652" s="160" t="s">
        <v>2971</v>
      </c>
      <c r="T652" s="161" t="s">
        <v>2971</v>
      </c>
      <c r="U652" s="49"/>
      <c r="V652" s="52"/>
      <c r="W652" s="49" t="s">
        <v>45</v>
      </c>
      <c r="X652" s="39" t="s">
        <v>2619</v>
      </c>
      <c r="Y652" s="39" t="s">
        <v>2619</v>
      </c>
      <c r="Z652" s="39" t="s">
        <v>2619</v>
      </c>
      <c r="AA652" s="235">
        <v>489237</v>
      </c>
    </row>
    <row r="653" spans="1:27" ht="38.25" x14ac:dyDescent="0.2">
      <c r="A653" s="42" t="s">
        <v>2973</v>
      </c>
      <c r="B653" s="256" t="s">
        <v>212</v>
      </c>
      <c r="C653" s="258" t="str">
        <f t="shared" ca="1" si="10"/>
        <v/>
      </c>
      <c r="D653" s="247" t="s">
        <v>34</v>
      </c>
      <c r="E653" s="49" t="s">
        <v>0</v>
      </c>
      <c r="F653" s="153" t="s">
        <v>29</v>
      </c>
      <c r="G653" s="103" t="s">
        <v>307</v>
      </c>
      <c r="H653" s="103" t="s">
        <v>2972</v>
      </c>
      <c r="I653" s="52" t="s">
        <v>2619</v>
      </c>
      <c r="J653" s="49" t="s">
        <v>40</v>
      </c>
      <c r="K653" s="39" t="s">
        <v>3061</v>
      </c>
      <c r="L653" s="188" t="s">
        <v>2238</v>
      </c>
      <c r="M653" s="188" t="s">
        <v>2619</v>
      </c>
      <c r="N653" s="52" t="s">
        <v>45</v>
      </c>
      <c r="O653" s="49" t="s">
        <v>41</v>
      </c>
      <c r="P653" s="52" t="s">
        <v>51</v>
      </c>
      <c r="Q653" s="136">
        <v>43738</v>
      </c>
      <c r="R653" s="39" t="s">
        <v>187</v>
      </c>
      <c r="S653" s="160" t="s">
        <v>2984</v>
      </c>
      <c r="T653" s="161" t="s">
        <v>2984</v>
      </c>
      <c r="U653" s="49"/>
      <c r="V653" s="52"/>
      <c r="W653" s="49" t="s">
        <v>45</v>
      </c>
      <c r="X653" s="39" t="s">
        <v>2619</v>
      </c>
      <c r="Y653" s="39" t="s">
        <v>2619</v>
      </c>
      <c r="Z653" s="39" t="s">
        <v>2619</v>
      </c>
      <c r="AA653" s="235">
        <v>35329.919999999998</v>
      </c>
    </row>
    <row r="654" spans="1:27" ht="25.5" x14ac:dyDescent="0.2">
      <c r="A654" s="42" t="s">
        <v>2974</v>
      </c>
      <c r="B654" s="256"/>
      <c r="C654" s="258" t="str">
        <f t="shared" ca="1" si="10"/>
        <v/>
      </c>
      <c r="D654" s="247" t="s">
        <v>38</v>
      </c>
      <c r="E654" s="49" t="s">
        <v>0</v>
      </c>
      <c r="F654" s="153" t="s">
        <v>31</v>
      </c>
      <c r="G654" s="103" t="s">
        <v>353</v>
      </c>
      <c r="H654" s="103" t="s">
        <v>2975</v>
      </c>
      <c r="I654" s="52" t="s">
        <v>2619</v>
      </c>
      <c r="J654" s="49" t="s">
        <v>40</v>
      </c>
      <c r="K654" s="39" t="s">
        <v>3061</v>
      </c>
      <c r="L654" s="188" t="s">
        <v>2619</v>
      </c>
      <c r="M654" s="188"/>
      <c r="N654" s="52" t="s">
        <v>45</v>
      </c>
      <c r="O654" s="49" t="s">
        <v>42</v>
      </c>
      <c r="P654" s="52" t="s">
        <v>51</v>
      </c>
      <c r="Q654" s="136">
        <v>43740</v>
      </c>
      <c r="R654" s="39" t="s">
        <v>302</v>
      </c>
      <c r="S654" s="160" t="s">
        <v>2203</v>
      </c>
      <c r="T654" s="161" t="s">
        <v>2203</v>
      </c>
      <c r="U654" s="49"/>
      <c r="V654" s="52"/>
      <c r="W654" s="49" t="s">
        <v>45</v>
      </c>
      <c r="X654" s="39" t="s">
        <v>2619</v>
      </c>
      <c r="Y654" s="39" t="s">
        <v>2619</v>
      </c>
      <c r="Z654" s="39" t="s">
        <v>2619</v>
      </c>
      <c r="AA654" s="235">
        <v>397553.16</v>
      </c>
    </row>
    <row r="655" spans="1:27" ht="51" x14ac:dyDescent="0.2">
      <c r="A655" s="42" t="s">
        <v>2979</v>
      </c>
      <c r="B655" s="256"/>
      <c r="C655" s="258" t="str">
        <f t="shared" ca="1" si="10"/>
        <v/>
      </c>
      <c r="D655" s="247" t="s">
        <v>36</v>
      </c>
      <c r="E655" s="49" t="s">
        <v>0</v>
      </c>
      <c r="F655" s="153" t="s">
        <v>28</v>
      </c>
      <c r="G655" s="103" t="s">
        <v>2982</v>
      </c>
      <c r="H655" s="103" t="s">
        <v>2980</v>
      </c>
      <c r="I655" s="52" t="s">
        <v>2619</v>
      </c>
      <c r="J655" s="49" t="s">
        <v>40</v>
      </c>
      <c r="K655" s="39" t="s">
        <v>3061</v>
      </c>
      <c r="L655" s="188" t="s">
        <v>125</v>
      </c>
      <c r="M655" s="188"/>
      <c r="N655" s="52" t="s">
        <v>45</v>
      </c>
      <c r="O655" s="49" t="s">
        <v>41</v>
      </c>
      <c r="P655" s="52" t="s">
        <v>51</v>
      </c>
      <c r="Q655" s="136">
        <v>43739</v>
      </c>
      <c r="R655" s="39" t="s">
        <v>187</v>
      </c>
      <c r="S655" s="160" t="s">
        <v>2983</v>
      </c>
      <c r="T655" s="161" t="s">
        <v>2983</v>
      </c>
      <c r="U655" s="49"/>
      <c r="V655" s="52"/>
      <c r="W655" s="49" t="s">
        <v>45</v>
      </c>
      <c r="X655" s="39" t="s">
        <v>2619</v>
      </c>
      <c r="Y655" s="98" t="s">
        <v>1930</v>
      </c>
      <c r="Z655" s="39" t="s">
        <v>2981</v>
      </c>
      <c r="AA655" s="232" t="s">
        <v>2619</v>
      </c>
    </row>
    <row r="656" spans="1:27" ht="51" x14ac:dyDescent="0.2">
      <c r="A656" s="42" t="s">
        <v>3038</v>
      </c>
      <c r="B656" s="256" t="s">
        <v>212</v>
      </c>
      <c r="C656" s="258" t="str">
        <f t="shared" ca="1" si="10"/>
        <v>Noir</v>
      </c>
      <c r="D656" s="250" t="s">
        <v>3100</v>
      </c>
      <c r="E656" s="49" t="s">
        <v>843</v>
      </c>
      <c r="F656" s="153" t="s">
        <v>844</v>
      </c>
      <c r="G656" s="103" t="s">
        <v>1910</v>
      </c>
      <c r="H656" s="103" t="s">
        <v>3037</v>
      </c>
      <c r="I656" s="52" t="s">
        <v>2619</v>
      </c>
      <c r="J656" s="49" t="s">
        <v>40</v>
      </c>
      <c r="K656" s="39" t="s">
        <v>3061</v>
      </c>
      <c r="L656" s="188" t="s">
        <v>125</v>
      </c>
      <c r="M656" s="188"/>
      <c r="N656" s="52" t="s">
        <v>44</v>
      </c>
      <c r="O656" s="49" t="s">
        <v>42</v>
      </c>
      <c r="P656" s="52" t="s">
        <v>1797</v>
      </c>
      <c r="Q656" s="136">
        <v>43754</v>
      </c>
      <c r="R656" s="39" t="s">
        <v>302</v>
      </c>
      <c r="S656" s="160" t="s">
        <v>3039</v>
      </c>
      <c r="T656" s="161" t="s">
        <v>3039</v>
      </c>
      <c r="U656" s="49"/>
      <c r="V656" s="52"/>
      <c r="W656" s="49" t="s">
        <v>45</v>
      </c>
      <c r="X656" s="39" t="s">
        <v>2619</v>
      </c>
      <c r="Y656" s="98" t="s">
        <v>1930</v>
      </c>
      <c r="Z656" s="98" t="s">
        <v>1931</v>
      </c>
      <c r="AA656" s="232" t="s">
        <v>2619</v>
      </c>
    </row>
    <row r="657" spans="1:27" ht="51" x14ac:dyDescent="0.2">
      <c r="A657" s="42" t="s">
        <v>3040</v>
      </c>
      <c r="B657" s="256" t="s">
        <v>212</v>
      </c>
      <c r="C657" s="258" t="str">
        <f t="shared" ca="1" si="10"/>
        <v>Noir</v>
      </c>
      <c r="D657" s="250" t="s">
        <v>3100</v>
      </c>
      <c r="E657" s="49" t="s">
        <v>843</v>
      </c>
      <c r="F657" s="153" t="s">
        <v>844</v>
      </c>
      <c r="G657" s="103" t="s">
        <v>1910</v>
      </c>
      <c r="H657" s="103" t="s">
        <v>3041</v>
      </c>
      <c r="I657" s="52" t="s">
        <v>2619</v>
      </c>
      <c r="J657" s="49" t="s">
        <v>40</v>
      </c>
      <c r="K657" s="39" t="s">
        <v>3061</v>
      </c>
      <c r="L657" s="188" t="s">
        <v>125</v>
      </c>
      <c r="M657" s="188"/>
      <c r="N657" s="52" t="s">
        <v>44</v>
      </c>
      <c r="O657" s="49" t="s">
        <v>42</v>
      </c>
      <c r="P657" s="52" t="s">
        <v>1797</v>
      </c>
      <c r="Q657" s="136">
        <v>43754</v>
      </c>
      <c r="R657" s="39" t="s">
        <v>302</v>
      </c>
      <c r="S657" s="160" t="s">
        <v>3039</v>
      </c>
      <c r="T657" s="161" t="s">
        <v>3039</v>
      </c>
      <c r="U657" s="49"/>
      <c r="V657" s="52"/>
      <c r="W657" s="49" t="s">
        <v>45</v>
      </c>
      <c r="X657" s="39" t="s">
        <v>2619</v>
      </c>
      <c r="Y657" s="98" t="s">
        <v>1930</v>
      </c>
      <c r="Z657" s="98" t="s">
        <v>1931</v>
      </c>
      <c r="AA657" s="232" t="s">
        <v>2619</v>
      </c>
    </row>
    <row r="658" spans="1:27" ht="51" x14ac:dyDescent="0.2">
      <c r="A658" s="42" t="s">
        <v>3042</v>
      </c>
      <c r="B658" s="256" t="s">
        <v>212</v>
      </c>
      <c r="C658" s="258" t="str">
        <f t="shared" ca="1" si="10"/>
        <v>Noir</v>
      </c>
      <c r="D658" s="247" t="s">
        <v>38</v>
      </c>
      <c r="E658" s="49" t="s">
        <v>843</v>
      </c>
      <c r="F658" s="153" t="s">
        <v>844</v>
      </c>
      <c r="G658" s="103" t="s">
        <v>3043</v>
      </c>
      <c r="H658" s="103" t="s">
        <v>3044</v>
      </c>
      <c r="I658" s="52" t="s">
        <v>2619</v>
      </c>
      <c r="J658" s="49" t="s">
        <v>40</v>
      </c>
      <c r="K658" s="39" t="s">
        <v>3061</v>
      </c>
      <c r="L658" s="188" t="s">
        <v>125</v>
      </c>
      <c r="M658" s="188"/>
      <c r="N658" s="52" t="s">
        <v>44</v>
      </c>
      <c r="O658" s="49" t="s">
        <v>42</v>
      </c>
      <c r="P658" s="52" t="s">
        <v>1797</v>
      </c>
      <c r="Q658" s="136">
        <v>43754</v>
      </c>
      <c r="R658" s="39" t="s">
        <v>302</v>
      </c>
      <c r="S658" s="160" t="s">
        <v>3039</v>
      </c>
      <c r="T658" s="161" t="s">
        <v>3039</v>
      </c>
      <c r="U658" s="49"/>
      <c r="V658" s="52"/>
      <c r="W658" s="49" t="s">
        <v>45</v>
      </c>
      <c r="X658" s="39" t="s">
        <v>2619</v>
      </c>
      <c r="Y658" s="98" t="s">
        <v>1930</v>
      </c>
      <c r="Z658" s="98" t="s">
        <v>1931</v>
      </c>
      <c r="AA658" s="232" t="s">
        <v>2619</v>
      </c>
    </row>
    <row r="659" spans="1:27" ht="51" x14ac:dyDescent="0.2">
      <c r="A659" s="42" t="s">
        <v>3045</v>
      </c>
      <c r="B659" s="256" t="s">
        <v>212</v>
      </c>
      <c r="C659" s="258" t="str">
        <f t="shared" ca="1" si="10"/>
        <v>Noir</v>
      </c>
      <c r="D659" s="247" t="s">
        <v>38</v>
      </c>
      <c r="E659" s="49" t="s">
        <v>843</v>
      </c>
      <c r="F659" s="153" t="s">
        <v>844</v>
      </c>
      <c r="G659" s="103" t="s">
        <v>353</v>
      </c>
      <c r="H659" s="103" t="s">
        <v>3046</v>
      </c>
      <c r="I659" s="52" t="s">
        <v>2619</v>
      </c>
      <c r="J659" s="49" t="s">
        <v>40</v>
      </c>
      <c r="K659" s="39" t="s">
        <v>3061</v>
      </c>
      <c r="L659" s="188" t="s">
        <v>125</v>
      </c>
      <c r="M659" s="188"/>
      <c r="N659" s="52" t="s">
        <v>44</v>
      </c>
      <c r="O659" s="49" t="s">
        <v>42</v>
      </c>
      <c r="P659" s="52" t="s">
        <v>1797</v>
      </c>
      <c r="Q659" s="136">
        <v>43754</v>
      </c>
      <c r="R659" s="39" t="s">
        <v>302</v>
      </c>
      <c r="S659" s="160" t="s">
        <v>3039</v>
      </c>
      <c r="T659" s="161" t="s">
        <v>3039</v>
      </c>
      <c r="U659" s="49"/>
      <c r="V659" s="52"/>
      <c r="W659" s="49" t="s">
        <v>45</v>
      </c>
      <c r="X659" s="39" t="s">
        <v>2619</v>
      </c>
      <c r="Y659" s="98" t="s">
        <v>1930</v>
      </c>
      <c r="Z659" s="98" t="s">
        <v>1931</v>
      </c>
      <c r="AA659" s="232" t="s">
        <v>2619</v>
      </c>
    </row>
    <row r="660" spans="1:27" ht="38.25" x14ac:dyDescent="0.2">
      <c r="A660" s="42" t="s">
        <v>3012</v>
      </c>
      <c r="B660" s="256" t="s">
        <v>212</v>
      </c>
      <c r="C660" s="258" t="str">
        <f t="shared" ca="1" si="10"/>
        <v>Noir</v>
      </c>
      <c r="D660" s="247" t="s">
        <v>36</v>
      </c>
      <c r="E660" s="49" t="s">
        <v>0</v>
      </c>
      <c r="F660" s="49" t="s">
        <v>31</v>
      </c>
      <c r="G660" s="103" t="s">
        <v>1874</v>
      </c>
      <c r="H660" s="103" t="s">
        <v>3013</v>
      </c>
      <c r="I660" s="52" t="s">
        <v>2619</v>
      </c>
      <c r="J660" s="49" t="s">
        <v>40</v>
      </c>
      <c r="K660" s="39" t="s">
        <v>3061</v>
      </c>
      <c r="L660" s="188" t="s">
        <v>2619</v>
      </c>
      <c r="M660" s="188" t="s">
        <v>2619</v>
      </c>
      <c r="N660" s="52" t="s">
        <v>44</v>
      </c>
      <c r="O660" s="49" t="s">
        <v>42</v>
      </c>
      <c r="P660" s="52" t="s">
        <v>51</v>
      </c>
      <c r="Q660" s="136">
        <v>43756</v>
      </c>
      <c r="R660" s="39" t="s">
        <v>2038</v>
      </c>
      <c r="S660" s="160" t="s">
        <v>3047</v>
      </c>
      <c r="T660" s="161" t="s">
        <v>3047</v>
      </c>
      <c r="U660" s="49"/>
      <c r="V660" s="52"/>
      <c r="W660" s="49" t="s">
        <v>45</v>
      </c>
      <c r="X660" s="39" t="s">
        <v>2619</v>
      </c>
      <c r="Y660" s="39" t="s">
        <v>2619</v>
      </c>
      <c r="Z660" s="39" t="s">
        <v>2619</v>
      </c>
      <c r="AA660" s="235">
        <v>104023.25</v>
      </c>
    </row>
    <row r="661" spans="1:27" ht="153" x14ac:dyDescent="0.2">
      <c r="A661" s="42" t="s">
        <v>3048</v>
      </c>
      <c r="B661" s="256" t="s">
        <v>212</v>
      </c>
      <c r="C661" s="258" t="str">
        <f t="shared" ca="1" si="10"/>
        <v/>
      </c>
      <c r="D661" s="247" t="s">
        <v>36</v>
      </c>
      <c r="E661" s="49" t="s">
        <v>0</v>
      </c>
      <c r="F661" s="49" t="s">
        <v>31</v>
      </c>
      <c r="G661" s="103" t="s">
        <v>1904</v>
      </c>
      <c r="H661" s="103" t="s">
        <v>3049</v>
      </c>
      <c r="I661" s="56" t="s">
        <v>3050</v>
      </c>
      <c r="J661" s="49" t="s">
        <v>40</v>
      </c>
      <c r="K661" s="134" t="s">
        <v>1939</v>
      </c>
      <c r="L661" s="188" t="s">
        <v>125</v>
      </c>
      <c r="M661" s="188" t="s">
        <v>3051</v>
      </c>
      <c r="N661" s="52" t="s">
        <v>44</v>
      </c>
      <c r="O661" s="49" t="s">
        <v>42</v>
      </c>
      <c r="P661" s="52" t="s">
        <v>1797</v>
      </c>
      <c r="Q661" s="136">
        <v>43766</v>
      </c>
      <c r="R661" s="39" t="s">
        <v>302</v>
      </c>
      <c r="S661" s="160" t="s">
        <v>3068</v>
      </c>
      <c r="T661" s="161">
        <v>44131</v>
      </c>
      <c r="U661" s="49"/>
      <c r="V661" s="52"/>
      <c r="W661" s="49" t="s">
        <v>45</v>
      </c>
      <c r="X661" s="39" t="s">
        <v>2619</v>
      </c>
      <c r="Y661" s="39" t="s">
        <v>1930</v>
      </c>
      <c r="Z661" s="39" t="s">
        <v>1931</v>
      </c>
      <c r="AA661" s="235" t="s">
        <v>2619</v>
      </c>
    </row>
    <row r="662" spans="1:27" ht="89.25" x14ac:dyDescent="0.2">
      <c r="A662" s="42" t="s">
        <v>3052</v>
      </c>
      <c r="B662" s="256" t="s">
        <v>212</v>
      </c>
      <c r="C662" s="258" t="str">
        <f t="shared" ca="1" si="10"/>
        <v>Noir</v>
      </c>
      <c r="D662" s="247" t="s">
        <v>36</v>
      </c>
      <c r="E662" s="49" t="s">
        <v>0</v>
      </c>
      <c r="F662" s="49" t="s">
        <v>31</v>
      </c>
      <c r="G662" s="103" t="s">
        <v>353</v>
      </c>
      <c r="H662" s="103" t="s">
        <v>3053</v>
      </c>
      <c r="I662" s="56" t="s">
        <v>3054</v>
      </c>
      <c r="J662" s="49" t="s">
        <v>40</v>
      </c>
      <c r="K662" s="134" t="s">
        <v>1939</v>
      </c>
      <c r="L662" s="188" t="s">
        <v>125</v>
      </c>
      <c r="M662" s="188" t="s">
        <v>3051</v>
      </c>
      <c r="N662" s="52" t="s">
        <v>44</v>
      </c>
      <c r="O662" s="49" t="s">
        <v>42</v>
      </c>
      <c r="P662" s="52" t="s">
        <v>1797</v>
      </c>
      <c r="Q662" s="136">
        <v>43766</v>
      </c>
      <c r="R662" s="39" t="s">
        <v>302</v>
      </c>
      <c r="S662" s="160" t="s">
        <v>3068</v>
      </c>
      <c r="T662" s="161" t="s">
        <v>3068</v>
      </c>
      <c r="U662" s="49"/>
      <c r="V662" s="52"/>
      <c r="W662" s="49" t="s">
        <v>45</v>
      </c>
      <c r="X662" s="39" t="s">
        <v>2619</v>
      </c>
      <c r="Y662" s="39" t="s">
        <v>3055</v>
      </c>
      <c r="Z662" s="39" t="s">
        <v>3056</v>
      </c>
      <c r="AA662" s="235" t="s">
        <v>2619</v>
      </c>
    </row>
    <row r="663" spans="1:27" ht="38.25" x14ac:dyDescent="0.2">
      <c r="A663" s="42" t="s">
        <v>3084</v>
      </c>
      <c r="B663" s="256" t="s">
        <v>212</v>
      </c>
      <c r="C663" s="258" t="str">
        <f t="shared" ca="1" si="10"/>
        <v/>
      </c>
      <c r="D663" s="247" t="s">
        <v>3100</v>
      </c>
      <c r="E663" s="49" t="s">
        <v>843</v>
      </c>
      <c r="F663" s="153" t="s">
        <v>844</v>
      </c>
      <c r="G663" s="103" t="s">
        <v>1454</v>
      </c>
      <c r="H663" s="103" t="s">
        <v>1610</v>
      </c>
      <c r="I663" s="56" t="s">
        <v>2867</v>
      </c>
      <c r="J663" s="49" t="s">
        <v>49</v>
      </c>
      <c r="K663" s="39" t="s">
        <v>1063</v>
      </c>
      <c r="L663" s="188" t="s">
        <v>125</v>
      </c>
      <c r="M663" s="188"/>
      <c r="N663" s="52" t="s">
        <v>45</v>
      </c>
      <c r="O663" s="49" t="s">
        <v>43</v>
      </c>
      <c r="P663" s="52" t="s">
        <v>538</v>
      </c>
      <c r="Q663" s="136">
        <v>43803</v>
      </c>
      <c r="R663" s="39" t="s">
        <v>187</v>
      </c>
      <c r="S663" s="160" t="s">
        <v>3086</v>
      </c>
      <c r="T663" s="161" t="s">
        <v>3086</v>
      </c>
      <c r="U663" s="49"/>
      <c r="V663" s="52"/>
      <c r="W663" s="49" t="s">
        <v>44</v>
      </c>
      <c r="X663" s="160" t="s">
        <v>3087</v>
      </c>
      <c r="Y663" s="98" t="s">
        <v>1930</v>
      </c>
      <c r="Z663" s="98" t="s">
        <v>1931</v>
      </c>
      <c r="AA663" s="235" t="s">
        <v>2619</v>
      </c>
    </row>
    <row r="664" spans="1:27" ht="38.25" x14ac:dyDescent="0.2">
      <c r="A664" s="42" t="s">
        <v>3085</v>
      </c>
      <c r="B664" s="256" t="s">
        <v>212</v>
      </c>
      <c r="C664" s="258" t="str">
        <f t="shared" ca="1" si="10"/>
        <v/>
      </c>
      <c r="D664" s="247" t="s">
        <v>3100</v>
      </c>
      <c r="E664" s="49" t="s">
        <v>843</v>
      </c>
      <c r="F664" s="153" t="s">
        <v>844</v>
      </c>
      <c r="G664" s="103" t="s">
        <v>1454</v>
      </c>
      <c r="H664" s="103" t="s">
        <v>1611</v>
      </c>
      <c r="I664" s="56" t="s">
        <v>3036</v>
      </c>
      <c r="J664" s="49" t="s">
        <v>49</v>
      </c>
      <c r="K664" s="39" t="s">
        <v>1063</v>
      </c>
      <c r="L664" s="188" t="s">
        <v>125</v>
      </c>
      <c r="M664" s="188"/>
      <c r="N664" s="52" t="s">
        <v>45</v>
      </c>
      <c r="O664" s="49" t="s">
        <v>43</v>
      </c>
      <c r="P664" s="52" t="s">
        <v>538</v>
      </c>
      <c r="Q664" s="136">
        <v>43803</v>
      </c>
      <c r="R664" s="39" t="s">
        <v>187</v>
      </c>
      <c r="S664" s="160" t="s">
        <v>3086</v>
      </c>
      <c r="T664" s="161" t="s">
        <v>3086</v>
      </c>
      <c r="U664" s="49"/>
      <c r="V664" s="52"/>
      <c r="W664" s="49" t="s">
        <v>44</v>
      </c>
      <c r="X664" s="160" t="s">
        <v>3087</v>
      </c>
      <c r="Y664" s="98" t="s">
        <v>1930</v>
      </c>
      <c r="Z664" s="98" t="s">
        <v>1931</v>
      </c>
      <c r="AA664" s="235" t="s">
        <v>2619</v>
      </c>
    </row>
    <row r="665" spans="1:27" ht="38.25" x14ac:dyDescent="0.2">
      <c r="A665" s="42" t="s">
        <v>3101</v>
      </c>
      <c r="B665" s="256" t="s">
        <v>212</v>
      </c>
      <c r="C665" s="258" t="str">
        <f t="shared" ca="1" si="10"/>
        <v>Noir</v>
      </c>
      <c r="D665" s="247" t="s">
        <v>3100</v>
      </c>
      <c r="E665" s="49" t="s">
        <v>0</v>
      </c>
      <c r="F665" s="49" t="s">
        <v>31</v>
      </c>
      <c r="G665" s="103" t="s">
        <v>2923</v>
      </c>
      <c r="H665" s="103" t="s">
        <v>3102</v>
      </c>
      <c r="I665" s="56" t="s">
        <v>2619</v>
      </c>
      <c r="J665" s="49" t="s">
        <v>40</v>
      </c>
      <c r="K665" s="39" t="s">
        <v>3130</v>
      </c>
      <c r="L665" s="188" t="s">
        <v>2619</v>
      </c>
      <c r="M665" s="188" t="s">
        <v>2619</v>
      </c>
      <c r="N665" s="52" t="s">
        <v>45</v>
      </c>
      <c r="O665" s="49" t="s">
        <v>42</v>
      </c>
      <c r="P665" s="52" t="s">
        <v>51</v>
      </c>
      <c r="Q665" s="136">
        <v>43836</v>
      </c>
      <c r="R665" s="39" t="s">
        <v>302</v>
      </c>
      <c r="S665" s="160" t="s">
        <v>3103</v>
      </c>
      <c r="T665" s="161" t="s">
        <v>3103</v>
      </c>
      <c r="U665" s="49"/>
      <c r="V665" s="52"/>
      <c r="W665" s="49" t="s">
        <v>45</v>
      </c>
      <c r="X665" s="160" t="s">
        <v>2619</v>
      </c>
      <c r="Y665" s="98" t="s">
        <v>2619</v>
      </c>
      <c r="Z665" s="98" t="s">
        <v>2619</v>
      </c>
      <c r="AA665" s="235">
        <v>345423</v>
      </c>
    </row>
    <row r="666" spans="1:27" ht="51" x14ac:dyDescent="0.2">
      <c r="A666" s="42" t="s">
        <v>3104</v>
      </c>
      <c r="B666" s="256" t="s">
        <v>212</v>
      </c>
      <c r="C666" s="258" t="str">
        <f t="shared" ca="1" si="10"/>
        <v/>
      </c>
      <c r="D666" s="247" t="s">
        <v>3100</v>
      </c>
      <c r="E666" s="49" t="s">
        <v>843</v>
      </c>
      <c r="F666" s="153" t="s">
        <v>844</v>
      </c>
      <c r="G666" s="103" t="s">
        <v>812</v>
      </c>
      <c r="H666" s="103" t="s">
        <v>1434</v>
      </c>
      <c r="I666" s="56" t="s">
        <v>2619</v>
      </c>
      <c r="J666" s="49" t="s">
        <v>49</v>
      </c>
      <c r="K666" s="39" t="s">
        <v>2619</v>
      </c>
      <c r="L666" s="188" t="s">
        <v>125</v>
      </c>
      <c r="M666" s="188" t="s">
        <v>3105</v>
      </c>
      <c r="N666" s="52" t="s">
        <v>45</v>
      </c>
      <c r="O666" s="49" t="s">
        <v>43</v>
      </c>
      <c r="P666" s="52" t="s">
        <v>70</v>
      </c>
      <c r="Q666" s="136">
        <v>43826</v>
      </c>
      <c r="R666" s="39" t="s">
        <v>187</v>
      </c>
      <c r="S666" s="160" t="s">
        <v>3106</v>
      </c>
      <c r="T666" s="161" t="s">
        <v>3106</v>
      </c>
      <c r="U666" s="49"/>
      <c r="V666" s="52"/>
      <c r="W666" s="49" t="s">
        <v>44</v>
      </c>
      <c r="X666" s="160" t="s">
        <v>3107</v>
      </c>
      <c r="Y666" s="98" t="s">
        <v>1930</v>
      </c>
      <c r="Z666" s="98" t="s">
        <v>1931</v>
      </c>
      <c r="AA666" s="235" t="s">
        <v>2619</v>
      </c>
    </row>
    <row r="667" spans="1:27" ht="102" x14ac:dyDescent="0.2">
      <c r="A667" s="42" t="s">
        <v>3111</v>
      </c>
      <c r="B667" s="256" t="s">
        <v>212</v>
      </c>
      <c r="C667" s="258" t="str">
        <f t="shared" ca="1" si="10"/>
        <v/>
      </c>
      <c r="D667" s="247" t="s">
        <v>3100</v>
      </c>
      <c r="E667" s="49" t="s">
        <v>0</v>
      </c>
      <c r="F667" s="153" t="s">
        <v>28</v>
      </c>
      <c r="G667" s="103" t="s">
        <v>2757</v>
      </c>
      <c r="H667" s="103" t="s">
        <v>3112</v>
      </c>
      <c r="I667" s="56" t="s">
        <v>2619</v>
      </c>
      <c r="J667" s="49" t="s">
        <v>49</v>
      </c>
      <c r="K667" s="39" t="s">
        <v>2619</v>
      </c>
      <c r="L667" s="188" t="s">
        <v>2238</v>
      </c>
      <c r="M667" s="188" t="s">
        <v>2619</v>
      </c>
      <c r="N667" s="52" t="s">
        <v>45</v>
      </c>
      <c r="O667" s="49" t="s">
        <v>41</v>
      </c>
      <c r="P667" s="52" t="s">
        <v>51</v>
      </c>
      <c r="Q667" s="136">
        <v>43832</v>
      </c>
      <c r="R667" s="39" t="s">
        <v>1313</v>
      </c>
      <c r="S667" s="160" t="s">
        <v>3119</v>
      </c>
      <c r="T667" s="161" t="s">
        <v>3119</v>
      </c>
      <c r="U667" s="49"/>
      <c r="V667" s="52"/>
      <c r="W667" s="49" t="s">
        <v>45</v>
      </c>
      <c r="X667" s="42" t="s">
        <v>2619</v>
      </c>
      <c r="Y667" s="98" t="s">
        <v>2619</v>
      </c>
      <c r="Z667" s="98" t="s">
        <v>2619</v>
      </c>
      <c r="AA667" s="235">
        <v>470000.36</v>
      </c>
    </row>
    <row r="668" spans="1:27" ht="38.25" x14ac:dyDescent="0.2">
      <c r="A668" s="42" t="s">
        <v>3089</v>
      </c>
      <c r="B668" s="256"/>
      <c r="C668" s="258" t="str">
        <f t="shared" ca="1" si="10"/>
        <v/>
      </c>
      <c r="D668" s="247" t="s">
        <v>36</v>
      </c>
      <c r="E668" s="49" t="s">
        <v>0</v>
      </c>
      <c r="F668" s="153" t="s">
        <v>31</v>
      </c>
      <c r="G668" s="103" t="s">
        <v>1874</v>
      </c>
      <c r="H668" s="103" t="s">
        <v>3090</v>
      </c>
      <c r="I668" s="52" t="s">
        <v>2619</v>
      </c>
      <c r="J668" s="49" t="s">
        <v>40</v>
      </c>
      <c r="K668" s="39" t="s">
        <v>3092</v>
      </c>
      <c r="L668" s="188" t="s">
        <v>2619</v>
      </c>
      <c r="M668" s="188" t="s">
        <v>2619</v>
      </c>
      <c r="N668" s="52" t="s">
        <v>44</v>
      </c>
      <c r="O668" s="49" t="s">
        <v>42</v>
      </c>
      <c r="P668" s="52" t="s">
        <v>51</v>
      </c>
      <c r="Q668" s="136">
        <v>43822</v>
      </c>
      <c r="R668" s="39" t="s">
        <v>2038</v>
      </c>
      <c r="S668" s="160" t="s">
        <v>3091</v>
      </c>
      <c r="T668" s="161" t="s">
        <v>3091</v>
      </c>
      <c r="U668" s="49"/>
      <c r="V668" s="52"/>
      <c r="W668" s="49" t="s">
        <v>45</v>
      </c>
      <c r="X668" s="42" t="s">
        <v>2619</v>
      </c>
      <c r="Y668" s="98" t="s">
        <v>2619</v>
      </c>
      <c r="Z668" s="98" t="s">
        <v>2619</v>
      </c>
      <c r="AA668" s="235">
        <v>105159.75</v>
      </c>
    </row>
    <row r="669" spans="1:27" ht="51" x14ac:dyDescent="0.2">
      <c r="A669" s="42" t="s">
        <v>3116</v>
      </c>
      <c r="B669" s="256" t="s">
        <v>212</v>
      </c>
      <c r="C669" s="258" t="str">
        <f t="shared" ca="1" si="10"/>
        <v/>
      </c>
      <c r="D669" s="247" t="s">
        <v>3100</v>
      </c>
      <c r="E669" s="49" t="s">
        <v>0</v>
      </c>
      <c r="F669" s="153" t="s">
        <v>29</v>
      </c>
      <c r="G669" s="103" t="s">
        <v>3128</v>
      </c>
      <c r="H669" s="103" t="s">
        <v>3114</v>
      </c>
      <c r="I669" s="56" t="s">
        <v>2619</v>
      </c>
      <c r="J669" s="49" t="s">
        <v>49</v>
      </c>
      <c r="K669" s="39" t="s">
        <v>2619</v>
      </c>
      <c r="L669" s="188" t="s">
        <v>2238</v>
      </c>
      <c r="M669" s="188" t="s">
        <v>2619</v>
      </c>
      <c r="N669" s="52" t="s">
        <v>45</v>
      </c>
      <c r="O669" s="49" t="s">
        <v>41</v>
      </c>
      <c r="P669" s="52" t="s">
        <v>51</v>
      </c>
      <c r="Q669" s="136">
        <v>43836</v>
      </c>
      <c r="R669" s="39" t="s">
        <v>3115</v>
      </c>
      <c r="S669" s="160" t="s">
        <v>3129</v>
      </c>
      <c r="T669" s="161" t="s">
        <v>3129</v>
      </c>
      <c r="U669" s="49"/>
      <c r="V669" s="52"/>
      <c r="W669" s="49" t="s">
        <v>45</v>
      </c>
      <c r="X669" s="42" t="s">
        <v>2619</v>
      </c>
      <c r="Y669" s="98" t="s">
        <v>2619</v>
      </c>
      <c r="Z669" s="98" t="s">
        <v>2619</v>
      </c>
      <c r="AA669" s="235">
        <v>148800</v>
      </c>
    </row>
    <row r="670" spans="1:27" ht="51" x14ac:dyDescent="0.2">
      <c r="A670" s="42" t="s">
        <v>3113</v>
      </c>
      <c r="B670" s="256" t="s">
        <v>212</v>
      </c>
      <c r="C670" s="258" t="str">
        <f t="shared" ca="1" si="10"/>
        <v/>
      </c>
      <c r="D670" s="247" t="s">
        <v>36</v>
      </c>
      <c r="E670" s="49" t="s">
        <v>1</v>
      </c>
      <c r="F670" s="153" t="s">
        <v>24</v>
      </c>
      <c r="G670" s="103" t="s">
        <v>3118</v>
      </c>
      <c r="H670" s="103" t="s">
        <v>1654</v>
      </c>
      <c r="I670" s="56" t="s">
        <v>2619</v>
      </c>
      <c r="J670" s="49" t="s">
        <v>49</v>
      </c>
      <c r="K670" s="39" t="s">
        <v>2619</v>
      </c>
      <c r="L670" s="188" t="s">
        <v>125</v>
      </c>
      <c r="M670" s="188" t="s">
        <v>3117</v>
      </c>
      <c r="N670" s="52" t="s">
        <v>45</v>
      </c>
      <c r="O670" s="49" t="s">
        <v>41</v>
      </c>
      <c r="P670" s="52" t="s">
        <v>245</v>
      </c>
      <c r="Q670" s="136">
        <v>43836</v>
      </c>
      <c r="R670" s="39" t="s">
        <v>187</v>
      </c>
      <c r="S670" s="160" t="s">
        <v>3127</v>
      </c>
      <c r="T670" s="161" t="s">
        <v>3127</v>
      </c>
      <c r="U670" s="49"/>
      <c r="V670" s="52"/>
      <c r="W670" s="49" t="s">
        <v>45</v>
      </c>
      <c r="X670" s="42" t="s">
        <v>2619</v>
      </c>
      <c r="Y670" s="98" t="s">
        <v>1930</v>
      </c>
      <c r="Z670" s="98" t="s">
        <v>1931</v>
      </c>
      <c r="AA670" s="235" t="s">
        <v>2619</v>
      </c>
    </row>
    <row r="671" spans="1:27" ht="27.75" x14ac:dyDescent="0.2">
      <c r="A671" s="214" t="s">
        <v>3151</v>
      </c>
      <c r="B671" s="256"/>
      <c r="C671" s="258" t="str">
        <f t="shared" ca="1" si="10"/>
        <v/>
      </c>
      <c r="D671" s="247"/>
      <c r="E671" s="49"/>
      <c r="F671" s="153"/>
      <c r="G671" s="103"/>
      <c r="H671" s="103"/>
      <c r="I671" s="56"/>
      <c r="J671" s="49"/>
      <c r="K671" s="39"/>
      <c r="L671" s="188"/>
      <c r="M671" s="188"/>
      <c r="N671" s="52"/>
      <c r="O671" s="49"/>
      <c r="P671" s="52"/>
      <c r="Q671" s="136"/>
      <c r="R671" s="39"/>
      <c r="S671" s="160"/>
      <c r="T671" s="161"/>
      <c r="U671" s="49"/>
      <c r="V671" s="52"/>
      <c r="W671" s="49"/>
      <c r="X671" s="42"/>
      <c r="Y671" s="98"/>
      <c r="Z671" s="98"/>
      <c r="AA671" s="235"/>
    </row>
    <row r="672" spans="1:27" ht="63.75" x14ac:dyDescent="0.2">
      <c r="A672" s="42" t="s">
        <v>3167</v>
      </c>
      <c r="B672" s="256"/>
      <c r="C672" s="258" t="str">
        <f t="shared" ca="1" si="10"/>
        <v/>
      </c>
      <c r="D672" s="247" t="s">
        <v>3185</v>
      </c>
      <c r="E672" s="49" t="s">
        <v>0</v>
      </c>
      <c r="F672" s="153" t="s">
        <v>31</v>
      </c>
      <c r="G672" s="103" t="s">
        <v>2923</v>
      </c>
      <c r="H672" s="103" t="s">
        <v>3140</v>
      </c>
      <c r="I672" s="56" t="s">
        <v>3141</v>
      </c>
      <c r="J672" s="49" t="s">
        <v>49</v>
      </c>
      <c r="K672" s="39" t="s">
        <v>1063</v>
      </c>
      <c r="L672" s="188" t="s">
        <v>125</v>
      </c>
      <c r="M672" s="188" t="s">
        <v>3137</v>
      </c>
      <c r="N672" s="52" t="s">
        <v>45</v>
      </c>
      <c r="O672" s="49" t="s">
        <v>42</v>
      </c>
      <c r="P672" s="52" t="s">
        <v>1797</v>
      </c>
      <c r="Q672" s="136">
        <v>43880</v>
      </c>
      <c r="R672" s="39" t="s">
        <v>3142</v>
      </c>
      <c r="S672" s="160" t="s">
        <v>3183</v>
      </c>
      <c r="T672" s="161" t="s">
        <v>3183</v>
      </c>
      <c r="U672" s="49"/>
      <c r="V672" s="52"/>
      <c r="W672" s="49" t="s">
        <v>44</v>
      </c>
      <c r="X672" s="160" t="s">
        <v>3169</v>
      </c>
      <c r="Y672" s="98" t="s">
        <v>1930</v>
      </c>
      <c r="Z672" s="98" t="s">
        <v>1931</v>
      </c>
      <c r="AA672" s="235" t="s">
        <v>2619</v>
      </c>
    </row>
    <row r="673" spans="1:27" ht="63.75" x14ac:dyDescent="0.2">
      <c r="A673" s="42" t="s">
        <v>3168</v>
      </c>
      <c r="B673" s="256"/>
      <c r="C673" s="258" t="str">
        <f t="shared" ca="1" si="10"/>
        <v/>
      </c>
      <c r="D673" s="247" t="s">
        <v>3185</v>
      </c>
      <c r="E673" s="49" t="s">
        <v>0</v>
      </c>
      <c r="F673" s="153" t="s">
        <v>31</v>
      </c>
      <c r="G673" s="103" t="s">
        <v>3143</v>
      </c>
      <c r="H673" s="103" t="s">
        <v>3144</v>
      </c>
      <c r="I673" s="56" t="s">
        <v>3139</v>
      </c>
      <c r="J673" s="49" t="s">
        <v>49</v>
      </c>
      <c r="K673" s="39" t="s">
        <v>1063</v>
      </c>
      <c r="L673" s="188" t="s">
        <v>125</v>
      </c>
      <c r="M673" s="188" t="s">
        <v>3137</v>
      </c>
      <c r="N673" s="52" t="s">
        <v>45</v>
      </c>
      <c r="O673" s="49" t="s">
        <v>42</v>
      </c>
      <c r="P673" s="52" t="s">
        <v>1797</v>
      </c>
      <c r="Q673" s="136">
        <v>43880</v>
      </c>
      <c r="R673" s="39" t="s">
        <v>3142</v>
      </c>
      <c r="S673" s="160" t="s">
        <v>3183</v>
      </c>
      <c r="T673" s="161" t="s">
        <v>3183</v>
      </c>
      <c r="U673" s="49"/>
      <c r="V673" s="52"/>
      <c r="W673" s="49" t="s">
        <v>44</v>
      </c>
      <c r="X673" s="160" t="s">
        <v>3169</v>
      </c>
      <c r="Y673" s="98" t="s">
        <v>1930</v>
      </c>
      <c r="Z673" s="98" t="s">
        <v>1931</v>
      </c>
      <c r="AA673" s="235" t="s">
        <v>2619</v>
      </c>
    </row>
    <row r="674" spans="1:27" ht="76.5" x14ac:dyDescent="0.2">
      <c r="A674" s="42" t="s">
        <v>3164</v>
      </c>
      <c r="B674" s="256" t="s">
        <v>212</v>
      </c>
      <c r="C674" s="258" t="str">
        <f t="shared" ca="1" si="10"/>
        <v>Noir</v>
      </c>
      <c r="D674" s="247"/>
      <c r="E674" s="49" t="s">
        <v>0</v>
      </c>
      <c r="F674" s="153" t="s">
        <v>31</v>
      </c>
      <c r="G674" s="103" t="s">
        <v>2923</v>
      </c>
      <c r="H674" s="103" t="s">
        <v>3134</v>
      </c>
      <c r="I674" s="56" t="s">
        <v>3135</v>
      </c>
      <c r="J674" s="49" t="s">
        <v>49</v>
      </c>
      <c r="K674" s="39" t="s">
        <v>1063</v>
      </c>
      <c r="L674" s="188" t="s">
        <v>125</v>
      </c>
      <c r="M674" s="188" t="s">
        <v>3137</v>
      </c>
      <c r="N674" s="52" t="s">
        <v>45</v>
      </c>
      <c r="O674" s="49" t="s">
        <v>42</v>
      </c>
      <c r="P674" s="52" t="s">
        <v>1797</v>
      </c>
      <c r="Q674" s="136"/>
      <c r="R674" s="39" t="s">
        <v>398</v>
      </c>
      <c r="S674" s="160"/>
      <c r="T674" s="161"/>
      <c r="U674" s="49"/>
      <c r="V674" s="52"/>
      <c r="W674" s="49" t="s">
        <v>44</v>
      </c>
      <c r="X674" s="160" t="s">
        <v>3166</v>
      </c>
      <c r="Y674" s="98" t="s">
        <v>1930</v>
      </c>
      <c r="Z674" s="98" t="s">
        <v>1931</v>
      </c>
      <c r="AA674" s="235" t="s">
        <v>2619</v>
      </c>
    </row>
    <row r="675" spans="1:27" ht="76.5" x14ac:dyDescent="0.2">
      <c r="A675" s="42" t="s">
        <v>3165</v>
      </c>
      <c r="B675" s="256" t="s">
        <v>212</v>
      </c>
      <c r="C675" s="258" t="str">
        <f t="shared" ca="1" si="10"/>
        <v>Noir</v>
      </c>
      <c r="D675" s="247"/>
      <c r="E675" s="49" t="s">
        <v>0</v>
      </c>
      <c r="F675" s="153" t="s">
        <v>31</v>
      </c>
      <c r="G675" s="103" t="s">
        <v>353</v>
      </c>
      <c r="H675" s="103" t="s">
        <v>3138</v>
      </c>
      <c r="I675" s="56" t="s">
        <v>3139</v>
      </c>
      <c r="J675" s="49" t="s">
        <v>49</v>
      </c>
      <c r="K675" s="39" t="s">
        <v>1063</v>
      </c>
      <c r="L675" s="188" t="s">
        <v>125</v>
      </c>
      <c r="M675" s="188" t="s">
        <v>3137</v>
      </c>
      <c r="N675" s="52" t="s">
        <v>45</v>
      </c>
      <c r="O675" s="49" t="s">
        <v>42</v>
      </c>
      <c r="P675" s="52" t="s">
        <v>1797</v>
      </c>
      <c r="Q675" s="136"/>
      <c r="R675" s="39" t="s">
        <v>398</v>
      </c>
      <c r="S675" s="160"/>
      <c r="T675" s="161"/>
      <c r="U675" s="49"/>
      <c r="V675" s="52"/>
      <c r="W675" s="49" t="s">
        <v>44</v>
      </c>
      <c r="X675" s="160" t="s">
        <v>3166</v>
      </c>
      <c r="Y675" s="98" t="s">
        <v>1930</v>
      </c>
      <c r="Z675" s="98" t="s">
        <v>1931</v>
      </c>
      <c r="AA675" s="235" t="s">
        <v>2619</v>
      </c>
    </row>
    <row r="676" spans="1:27" ht="89.25" x14ac:dyDescent="0.2">
      <c r="A676" s="42" t="s">
        <v>3152</v>
      </c>
      <c r="B676" s="256" t="s">
        <v>212</v>
      </c>
      <c r="C676" s="258" t="str">
        <f t="shared" ca="1" si="10"/>
        <v/>
      </c>
      <c r="D676" s="247" t="s">
        <v>3100</v>
      </c>
      <c r="E676" s="49" t="s">
        <v>0</v>
      </c>
      <c r="F676" s="153" t="s">
        <v>28</v>
      </c>
      <c r="G676" s="103" t="s">
        <v>3147</v>
      </c>
      <c r="H676" s="103" t="s">
        <v>3149</v>
      </c>
      <c r="I676" s="56" t="s">
        <v>2619</v>
      </c>
      <c r="J676" s="49" t="s">
        <v>40</v>
      </c>
      <c r="K676" s="39" t="s">
        <v>3184</v>
      </c>
      <c r="L676" s="188" t="s">
        <v>125</v>
      </c>
      <c r="M676" s="188" t="s">
        <v>3148</v>
      </c>
      <c r="N676" s="52" t="s">
        <v>45</v>
      </c>
      <c r="O676" s="49" t="s">
        <v>41</v>
      </c>
      <c r="P676" s="52" t="s">
        <v>51</v>
      </c>
      <c r="Q676" s="136">
        <v>43868</v>
      </c>
      <c r="R676" s="39" t="s">
        <v>187</v>
      </c>
      <c r="S676" s="160" t="s">
        <v>3177</v>
      </c>
      <c r="T676" s="161" t="s">
        <v>3177</v>
      </c>
      <c r="U676" s="49"/>
      <c r="V676" s="52"/>
      <c r="W676" s="49" t="s">
        <v>45</v>
      </c>
      <c r="X676" s="160" t="s">
        <v>2619</v>
      </c>
      <c r="Y676" s="39" t="s">
        <v>1930</v>
      </c>
      <c r="Z676" s="98">
        <v>35000</v>
      </c>
      <c r="AA676" s="235" t="s">
        <v>2619</v>
      </c>
    </row>
    <row r="677" spans="1:27" ht="51" x14ac:dyDescent="0.2">
      <c r="A677" s="42" t="s">
        <v>3153</v>
      </c>
      <c r="B677" s="256" t="s">
        <v>212</v>
      </c>
      <c r="C677" s="258" t="str">
        <f t="shared" ca="1" si="10"/>
        <v>Noir</v>
      </c>
      <c r="D677" s="247"/>
      <c r="E677" s="49" t="s">
        <v>843</v>
      </c>
      <c r="F677" s="153" t="s">
        <v>844</v>
      </c>
      <c r="G677" s="103" t="s">
        <v>613</v>
      </c>
      <c r="H677" s="103" t="s">
        <v>3145</v>
      </c>
      <c r="I677" s="56" t="s">
        <v>2619</v>
      </c>
      <c r="J677" s="49" t="s">
        <v>40</v>
      </c>
      <c r="K677" s="39"/>
      <c r="L677" s="188" t="s">
        <v>125</v>
      </c>
      <c r="M677" s="188" t="s">
        <v>3148</v>
      </c>
      <c r="N677" s="52" t="s">
        <v>45</v>
      </c>
      <c r="O677" s="49" t="s">
        <v>43</v>
      </c>
      <c r="P677" s="52" t="s">
        <v>615</v>
      </c>
      <c r="Q677" s="136"/>
      <c r="R677" s="39" t="s">
        <v>187</v>
      </c>
      <c r="S677" s="160"/>
      <c r="T677" s="161"/>
      <c r="U677" s="49"/>
      <c r="V677" s="52"/>
      <c r="W677" s="49" t="s">
        <v>44</v>
      </c>
      <c r="X677" s="160" t="s">
        <v>3146</v>
      </c>
      <c r="Y677" s="98" t="s">
        <v>1930</v>
      </c>
      <c r="Z677" s="149">
        <v>160000</v>
      </c>
      <c r="AA677" s="235" t="s">
        <v>2619</v>
      </c>
    </row>
    <row r="678" spans="1:27" ht="63.75" x14ac:dyDescent="0.2">
      <c r="A678" s="42" t="s">
        <v>3160</v>
      </c>
      <c r="B678" s="256" t="s">
        <v>212</v>
      </c>
      <c r="C678" s="258" t="str">
        <f t="shared" ca="1" si="10"/>
        <v/>
      </c>
      <c r="D678" s="247" t="s">
        <v>3185</v>
      </c>
      <c r="E678" s="49" t="s">
        <v>0</v>
      </c>
      <c r="F678" s="153" t="s">
        <v>29</v>
      </c>
      <c r="G678" s="103" t="s">
        <v>307</v>
      </c>
      <c r="H678" s="103" t="s">
        <v>3133</v>
      </c>
      <c r="I678" s="56" t="s">
        <v>2619</v>
      </c>
      <c r="J678" s="49" t="s">
        <v>40</v>
      </c>
      <c r="K678" s="39" t="s">
        <v>3184</v>
      </c>
      <c r="L678" s="188" t="s">
        <v>2238</v>
      </c>
      <c r="M678" s="188" t="s">
        <v>3117</v>
      </c>
      <c r="N678" s="52" t="s">
        <v>45</v>
      </c>
      <c r="O678" s="49" t="s">
        <v>41</v>
      </c>
      <c r="P678" s="52" t="s">
        <v>51</v>
      </c>
      <c r="Q678" s="136">
        <v>43881</v>
      </c>
      <c r="R678" s="39" t="s">
        <v>1313</v>
      </c>
      <c r="S678" s="160" t="s">
        <v>3182</v>
      </c>
      <c r="T678" s="161" t="s">
        <v>3182</v>
      </c>
      <c r="U678" s="49"/>
      <c r="V678" s="52"/>
      <c r="W678" s="49" t="s">
        <v>45</v>
      </c>
      <c r="X678" s="42" t="s">
        <v>2619</v>
      </c>
      <c r="Y678" s="98" t="s">
        <v>2619</v>
      </c>
      <c r="Z678" s="98" t="s">
        <v>2619</v>
      </c>
      <c r="AA678" s="235">
        <v>51796.800000000003</v>
      </c>
    </row>
    <row r="679" spans="1:27" ht="63.75" x14ac:dyDescent="0.2">
      <c r="A679" s="42" t="s">
        <v>3173</v>
      </c>
      <c r="B679" s="256" t="s">
        <v>212</v>
      </c>
      <c r="C679" s="258" t="str">
        <f t="shared" ca="1" si="10"/>
        <v>Noir</v>
      </c>
      <c r="D679" s="247" t="s">
        <v>3100</v>
      </c>
      <c r="E679" s="49" t="s">
        <v>0</v>
      </c>
      <c r="F679" s="153" t="s">
        <v>28</v>
      </c>
      <c r="G679" s="103" t="s">
        <v>2617</v>
      </c>
      <c r="H679" s="103" t="s">
        <v>3174</v>
      </c>
      <c r="I679" s="56" t="s">
        <v>2619</v>
      </c>
      <c r="J679" s="49" t="s">
        <v>40</v>
      </c>
      <c r="K679" s="39"/>
      <c r="L679" s="188" t="s">
        <v>2619</v>
      </c>
      <c r="M679" s="188" t="s">
        <v>2619</v>
      </c>
      <c r="N679" s="52" t="s">
        <v>45</v>
      </c>
      <c r="O679" s="49" t="s">
        <v>42</v>
      </c>
      <c r="P679" s="52" t="s">
        <v>51</v>
      </c>
      <c r="Q679" s="136">
        <v>43892</v>
      </c>
      <c r="R679" s="39" t="s">
        <v>2038</v>
      </c>
      <c r="S679" s="160" t="s">
        <v>3189</v>
      </c>
      <c r="T679" s="161" t="s">
        <v>3189</v>
      </c>
      <c r="U679" s="49"/>
      <c r="V679" s="52"/>
      <c r="W679" s="49" t="s">
        <v>45</v>
      </c>
      <c r="X679" s="42" t="s">
        <v>2619</v>
      </c>
      <c r="Y679" s="39" t="s">
        <v>2619</v>
      </c>
      <c r="Z679" s="98" t="s">
        <v>2619</v>
      </c>
      <c r="AA679" s="232" t="s">
        <v>3176</v>
      </c>
    </row>
    <row r="680" spans="1:27" ht="38.25" x14ac:dyDescent="0.2">
      <c r="A680" s="42" t="s">
        <v>3186</v>
      </c>
      <c r="B680" s="256" t="s">
        <v>212</v>
      </c>
      <c r="C680" s="258" t="str">
        <f t="shared" ca="1" si="10"/>
        <v>Noir</v>
      </c>
      <c r="D680" s="247"/>
      <c r="E680" s="49" t="s">
        <v>0</v>
      </c>
      <c r="F680" s="153" t="s">
        <v>28</v>
      </c>
      <c r="G680" s="103" t="s">
        <v>3161</v>
      </c>
      <c r="H680" s="103" t="s">
        <v>3163</v>
      </c>
      <c r="I680" s="56" t="s">
        <v>2619</v>
      </c>
      <c r="J680" s="49" t="s">
        <v>49</v>
      </c>
      <c r="K680" s="39" t="s">
        <v>1063</v>
      </c>
      <c r="L680" s="188" t="s">
        <v>2619</v>
      </c>
      <c r="M680" s="188" t="s">
        <v>2619</v>
      </c>
      <c r="N680" s="52" t="s">
        <v>45</v>
      </c>
      <c r="O680" s="49" t="s">
        <v>42</v>
      </c>
      <c r="P680" s="52" t="s">
        <v>51</v>
      </c>
      <c r="Q680" s="136"/>
      <c r="R680" s="39" t="s">
        <v>3162</v>
      </c>
      <c r="S680" s="160"/>
      <c r="T680" s="161"/>
      <c r="U680" s="49"/>
      <c r="V680" s="52"/>
      <c r="W680" s="49" t="s">
        <v>45</v>
      </c>
      <c r="X680" s="42"/>
      <c r="Y680" s="39" t="s">
        <v>2619</v>
      </c>
      <c r="Z680" s="98" t="s">
        <v>2619</v>
      </c>
      <c r="AA680" s="232" t="s">
        <v>3187</v>
      </c>
    </row>
    <row r="681" spans="1:27" ht="51" x14ac:dyDescent="0.2">
      <c r="A681" s="42" t="s">
        <v>3188</v>
      </c>
      <c r="B681" s="256" t="s">
        <v>212</v>
      </c>
      <c r="C681" s="258" t="str">
        <f t="shared" ca="1" si="10"/>
        <v>Noir</v>
      </c>
      <c r="D681" s="247"/>
      <c r="E681" s="49" t="s">
        <v>843</v>
      </c>
      <c r="F681" s="153" t="s">
        <v>844</v>
      </c>
      <c r="G681" s="103" t="s">
        <v>3178</v>
      </c>
      <c r="H681" s="103" t="s">
        <v>3179</v>
      </c>
      <c r="I681" s="56" t="s">
        <v>2619</v>
      </c>
      <c r="J681" s="49" t="s">
        <v>40</v>
      </c>
      <c r="K681" s="39"/>
      <c r="L681" s="188" t="s">
        <v>125</v>
      </c>
      <c r="M681" s="188" t="s">
        <v>3180</v>
      </c>
      <c r="N681" s="52"/>
      <c r="O681" s="49" t="s">
        <v>42</v>
      </c>
      <c r="P681" s="52" t="s">
        <v>3181</v>
      </c>
      <c r="Q681" s="136"/>
      <c r="R681" s="39" t="s">
        <v>187</v>
      </c>
      <c r="S681" s="160"/>
      <c r="T681" s="161"/>
      <c r="U681" s="49"/>
      <c r="V681" s="52"/>
      <c r="W681" s="49" t="s">
        <v>44</v>
      </c>
      <c r="X681" s="42" t="s">
        <v>3146</v>
      </c>
      <c r="Y681" s="39" t="s">
        <v>1930</v>
      </c>
      <c r="Z681" s="98">
        <v>880000</v>
      </c>
      <c r="AA681" s="232" t="s">
        <v>2619</v>
      </c>
    </row>
    <row r="682" spans="1:27" ht="38.25" x14ac:dyDescent="0.2">
      <c r="A682" s="42" t="s">
        <v>3190</v>
      </c>
      <c r="B682" s="256"/>
      <c r="C682" s="258" t="str">
        <f t="shared" ca="1" si="10"/>
        <v/>
      </c>
      <c r="D682" s="247"/>
      <c r="E682" s="49" t="s">
        <v>0</v>
      </c>
      <c r="F682" s="153" t="s">
        <v>31</v>
      </c>
      <c r="G682" s="103" t="s">
        <v>1874</v>
      </c>
      <c r="H682" s="103" t="s">
        <v>3192</v>
      </c>
      <c r="I682" s="56" t="s">
        <v>2619</v>
      </c>
      <c r="J682" s="49" t="s">
        <v>40</v>
      </c>
      <c r="K682" s="39"/>
      <c r="L682" s="188" t="s">
        <v>2619</v>
      </c>
      <c r="M682" s="188" t="s">
        <v>2619</v>
      </c>
      <c r="N682" s="52" t="s">
        <v>45</v>
      </c>
      <c r="O682" s="49" t="s">
        <v>42</v>
      </c>
      <c r="P682" s="52" t="s">
        <v>51</v>
      </c>
      <c r="Q682" s="136"/>
      <c r="R682" s="39" t="s">
        <v>2038</v>
      </c>
      <c r="S682" s="160"/>
      <c r="T682" s="161"/>
      <c r="U682" s="49"/>
      <c r="V682" s="52"/>
      <c r="W682" s="49" t="s">
        <v>45</v>
      </c>
      <c r="X682" s="42" t="s">
        <v>2619</v>
      </c>
      <c r="Y682" s="39" t="s">
        <v>2619</v>
      </c>
      <c r="Z682" s="98" t="s">
        <v>2619</v>
      </c>
      <c r="AA682" s="232" t="s">
        <v>3191</v>
      </c>
    </row>
    <row r="683" spans="1:27" ht="38.25" x14ac:dyDescent="0.2">
      <c r="A683" s="42" t="s">
        <v>3193</v>
      </c>
      <c r="B683" s="256"/>
      <c r="C683" s="258" t="str">
        <f t="shared" ca="1" si="10"/>
        <v/>
      </c>
      <c r="D683" s="247"/>
      <c r="E683" s="49" t="s">
        <v>0</v>
      </c>
      <c r="F683" s="153" t="s">
        <v>31</v>
      </c>
      <c r="G683" s="103" t="s">
        <v>1874</v>
      </c>
      <c r="H683" s="103" t="s">
        <v>3194</v>
      </c>
      <c r="I683" s="56" t="s">
        <v>2619</v>
      </c>
      <c r="J683" s="49" t="s">
        <v>40</v>
      </c>
      <c r="K683" s="39"/>
      <c r="L683" s="188" t="s">
        <v>2619</v>
      </c>
      <c r="M683" s="188"/>
      <c r="N683" s="52" t="s">
        <v>44</v>
      </c>
      <c r="O683" s="49" t="s">
        <v>42</v>
      </c>
      <c r="P683" s="52" t="s">
        <v>51</v>
      </c>
      <c r="Q683" s="136"/>
      <c r="R683" s="39" t="s">
        <v>2038</v>
      </c>
      <c r="S683" s="160"/>
      <c r="T683" s="161"/>
      <c r="U683" s="49"/>
      <c r="V683" s="52"/>
      <c r="W683" s="49" t="s">
        <v>45</v>
      </c>
      <c r="X683" s="42" t="s">
        <v>2619</v>
      </c>
      <c r="Y683" s="39" t="s">
        <v>2619</v>
      </c>
      <c r="Z683" s="98" t="s">
        <v>2619</v>
      </c>
      <c r="AA683" s="232" t="s">
        <v>3195</v>
      </c>
    </row>
    <row r="684" spans="1:27" x14ac:dyDescent="0.2">
      <c r="A684" s="42"/>
      <c r="B684" s="256"/>
      <c r="C684" s="258" t="str">
        <f t="shared" ca="1" si="10"/>
        <v/>
      </c>
      <c r="D684" s="247"/>
      <c r="E684" s="49"/>
      <c r="F684" s="153"/>
      <c r="G684" s="103"/>
      <c r="H684" s="103"/>
      <c r="I684" s="56"/>
      <c r="J684" s="49"/>
      <c r="K684" s="39"/>
      <c r="L684" s="188"/>
      <c r="M684" s="188"/>
      <c r="N684" s="52"/>
      <c r="O684" s="49"/>
      <c r="P684" s="52"/>
      <c r="Q684" s="136"/>
      <c r="R684" s="39"/>
      <c r="S684" s="160"/>
      <c r="T684" s="161"/>
      <c r="U684" s="49"/>
      <c r="V684" s="52"/>
      <c r="W684" s="49"/>
      <c r="X684" s="42"/>
      <c r="Y684" s="39"/>
      <c r="Z684" s="98"/>
      <c r="AA684" s="232"/>
    </row>
    <row r="685" spans="1:27" x14ac:dyDescent="0.2">
      <c r="A685" s="42"/>
      <c r="B685" s="256"/>
      <c r="C685" s="258" t="str">
        <f t="shared" ca="1" si="10"/>
        <v/>
      </c>
      <c r="D685" s="247"/>
      <c r="E685" s="49"/>
      <c r="F685" s="153"/>
      <c r="G685" s="103"/>
      <c r="H685" s="103"/>
      <c r="I685" s="56"/>
      <c r="J685" s="49"/>
      <c r="K685" s="39"/>
      <c r="L685" s="188"/>
      <c r="M685" s="188"/>
      <c r="N685" s="52"/>
      <c r="O685" s="49"/>
      <c r="P685" s="52"/>
      <c r="Q685" s="136"/>
      <c r="R685" s="39"/>
      <c r="S685" s="160"/>
      <c r="T685" s="161"/>
      <c r="U685" s="49"/>
      <c r="V685" s="52"/>
      <c r="W685" s="49"/>
      <c r="X685" s="42"/>
      <c r="Y685" s="39"/>
      <c r="Z685" s="98"/>
      <c r="AA685" s="232"/>
    </row>
    <row r="686" spans="1:27" x14ac:dyDescent="0.2">
      <c r="A686" s="42"/>
      <c r="B686" s="256"/>
      <c r="C686" s="258" t="str">
        <f t="shared" ca="1" si="10"/>
        <v/>
      </c>
      <c r="D686" s="247"/>
      <c r="E686" s="49"/>
      <c r="F686" s="153"/>
      <c r="G686" s="103"/>
      <c r="H686" s="103"/>
      <c r="I686" s="52"/>
      <c r="J686" s="49"/>
      <c r="K686" s="39"/>
      <c r="L686" s="188"/>
      <c r="M686" s="188"/>
      <c r="N686" s="52"/>
      <c r="O686" s="49"/>
      <c r="P686" s="52"/>
      <c r="Q686" s="136"/>
      <c r="R686" s="39"/>
      <c r="S686" s="160"/>
      <c r="T686" s="161"/>
      <c r="U686" s="49"/>
      <c r="V686" s="52"/>
      <c r="W686" s="49"/>
      <c r="X686" s="39"/>
      <c r="Y686" s="39"/>
      <c r="Z686" s="39"/>
      <c r="AA686" s="235"/>
    </row>
    <row r="687" spans="1:27" ht="13.5" thickBot="1" x14ac:dyDescent="0.25">
      <c r="A687" s="30"/>
      <c r="B687" s="257"/>
      <c r="C687" s="257" t="str">
        <f t="shared" ref="C687" ca="1" si="11">IF(B687="E",IF(ISERROR(DATEDIF(TODAY(),T687,"d")),"Noir",IF(DATEDIF(TODAY(),T687,"d")&lt;31,"Rouge",IF(DATEDIF(TODAY(),T687,"d")&lt;90, "Orange",IF(DATEDIF(TODAY(),T687,"d")&lt;180,"Blanc","")))),"")</f>
        <v/>
      </c>
      <c r="D687" s="257"/>
      <c r="E687" s="105"/>
      <c r="F687" s="105"/>
      <c r="G687" s="106"/>
      <c r="H687" s="106"/>
      <c r="I687" s="105"/>
      <c r="J687" s="105"/>
      <c r="K687" s="195"/>
      <c r="L687" s="107"/>
      <c r="M687" s="107"/>
      <c r="N687" s="108"/>
      <c r="O687" s="105"/>
      <c r="P687" s="105"/>
      <c r="Q687" s="108"/>
      <c r="R687" s="30"/>
      <c r="S687" s="162"/>
      <c r="T687" s="240"/>
      <c r="U687" s="105"/>
      <c r="V687" s="108"/>
      <c r="W687" s="105"/>
      <c r="X687" s="141"/>
      <c r="Y687" s="109"/>
      <c r="Z687" s="109"/>
      <c r="AA687" s="236"/>
    </row>
    <row r="688" spans="1:27" ht="13.5" thickTop="1" x14ac:dyDescent="0.2">
      <c r="A688" s="31" t="s">
        <v>510</v>
      </c>
      <c r="K688" s="197"/>
    </row>
    <row r="689" spans="1:27" x14ac:dyDescent="0.2">
      <c r="A689" s="6"/>
      <c r="B689" s="35"/>
      <c r="D689" s="6"/>
      <c r="E689" s="6"/>
      <c r="F689" s="6" t="s">
        <v>843</v>
      </c>
      <c r="G689" s="6"/>
      <c r="H689" s="6"/>
      <c r="I689" s="6"/>
      <c r="J689" s="6"/>
      <c r="K689" s="196"/>
      <c r="L689" s="35"/>
      <c r="M689" s="35"/>
      <c r="N689" s="23"/>
      <c r="O689" s="6"/>
      <c r="P689" s="6"/>
      <c r="Q689" s="23"/>
      <c r="R689" s="6"/>
      <c r="S689" s="163"/>
      <c r="T689" s="163"/>
      <c r="U689" s="6"/>
      <c r="W689" s="6"/>
      <c r="X689" s="142"/>
      <c r="Y689" s="6"/>
      <c r="Z689" s="6"/>
      <c r="AA689" s="6"/>
    </row>
    <row r="690" spans="1:27" x14ac:dyDescent="0.2">
      <c r="A690" s="8"/>
      <c r="B690" s="37"/>
      <c r="D690" s="8"/>
      <c r="E690" s="8"/>
      <c r="F690" s="8" t="s">
        <v>31</v>
      </c>
      <c r="G690" s="8"/>
      <c r="H690" s="8"/>
      <c r="I690" s="8"/>
      <c r="J690" s="8"/>
      <c r="K690" s="10"/>
      <c r="L690" s="37"/>
      <c r="M690" s="37"/>
      <c r="N690" s="10"/>
      <c r="O690" s="8"/>
      <c r="P690" s="8"/>
      <c r="Q690" s="10"/>
      <c r="R690" s="8"/>
      <c r="S690" s="164"/>
      <c r="T690" s="164"/>
      <c r="U690" s="8"/>
      <c r="V690" s="24"/>
      <c r="W690" s="8"/>
      <c r="X690" s="143"/>
      <c r="Y690" s="8"/>
      <c r="Z690" s="8"/>
      <c r="AA690" s="8"/>
    </row>
    <row r="691" spans="1:27" x14ac:dyDescent="0.2">
      <c r="A691" s="8"/>
      <c r="B691" s="37"/>
      <c r="D691" s="8"/>
      <c r="E691" s="8"/>
      <c r="F691" s="8" t="s">
        <v>27</v>
      </c>
      <c r="G691" s="8"/>
      <c r="H691" s="8"/>
      <c r="I691" s="8"/>
      <c r="J691" s="8"/>
      <c r="K691" s="10"/>
      <c r="L691" s="37"/>
      <c r="M691" s="37"/>
      <c r="N691" s="10"/>
      <c r="O691" s="8"/>
      <c r="P691" s="8"/>
      <c r="Q691" s="10"/>
      <c r="R691" s="8"/>
      <c r="S691" s="164"/>
      <c r="T691" s="164"/>
      <c r="U691" s="8"/>
      <c r="V691" s="24"/>
      <c r="W691" s="8"/>
      <c r="X691" s="143"/>
      <c r="Y691" s="8"/>
      <c r="Z691" s="8"/>
      <c r="AA691" s="8"/>
    </row>
    <row r="692" spans="1:27" x14ac:dyDescent="0.2">
      <c r="A692" s="8"/>
      <c r="B692" s="37"/>
      <c r="D692" s="8"/>
      <c r="E692" s="8"/>
      <c r="F692" s="8" t="s">
        <v>26</v>
      </c>
      <c r="G692" s="8"/>
      <c r="H692" s="8"/>
      <c r="I692" s="8"/>
      <c r="J692" s="8"/>
      <c r="K692" s="10"/>
      <c r="L692" s="37"/>
      <c r="M692" s="37"/>
      <c r="N692" s="10"/>
      <c r="O692" s="8"/>
      <c r="P692" s="8"/>
      <c r="Q692" s="10"/>
      <c r="R692" s="8"/>
      <c r="S692" s="164"/>
      <c r="T692" s="164"/>
      <c r="U692" s="8"/>
      <c r="V692" s="24"/>
      <c r="W692" s="8"/>
      <c r="X692" s="143"/>
      <c r="Y692" s="8"/>
      <c r="Z692" s="8"/>
      <c r="AA692" s="8"/>
    </row>
  </sheetData>
  <mergeCells count="1">
    <mergeCell ref="E604:F604"/>
  </mergeCells>
  <conditionalFormatting sqref="I271:J278 I304:J305 L340:O340 Q340:S340 I370:J371 F373:J373 L687:S687 A373:B385 I416:J467 K415:K467 Y466:Z467 U468:V469 A466:B469 J468:K469 X465:X469 M468:O469 AA452:AA469 A576:A577 J578:L578 I597:J600 K599 I605:K607 X606:Z607 L607 AA605:AA609 I608:S608 I609:L611 N609:S610 A605:B611 I622:P622 U622:X622 A616:B619 AA618:AA619 J624:S624 J623:L623 N623:Q623 S623 Q631:S632 E631:E632 I632:O632 X632:AA632 AA622:AA625 J625:L630 N625:S630 AA631 J637 E637 I649:O649 I637:I648 Z655:AA655 Q649:S656 AA656 K654:O656 K657:N657 K658:O660 E652:E653 J650:O653 J663:O667 J662 L661:O662 AA678 J669:O673 A637:B673 Q660:S673 Y672:AA673 Q678:S686 J678:O686 A678:B687 U672:W673 U660:AA671 U678:X678 U655:X659 U649:AA654 Q637:S637 U623:W632 U608:Z610 N605:S607 L597:S600 N578:S578 L451:S467 L373:S385 U679:AA687 D3:S3 D683 D684:E686 D678:E682 D672:E673 D665:D671 D663:E664 D651:D662 D637:D648 D649:E650 D618:D619 D616:E617 D610:D611 D605:E609 D466:D467 D374:J385 D373 D370:G371 D304:F305 D279:J303 D271:F278 U373:AA385 U451:W467 U578:W578 U597:AA600 U605:W607 U637:W637 A622:B632 A597:B600 A578:B578 D578:E578 D597:E600 D622:D632 L4:S339 D4:J270 L341:S371 D306:J369 A3:B371 T3:AA371 D687:J687">
    <cfRule type="expression" dxfId="617" priority="694" stopIfTrue="1">
      <formula>$B3="S"</formula>
    </cfRule>
  </conditionalFormatting>
  <conditionalFormatting sqref="G271:G278">
    <cfRule type="expression" dxfId="616" priority="693">
      <formula>IF($V271="X",1,"")</formula>
    </cfRule>
  </conditionalFormatting>
  <conditionalFormatting sqref="H271:H278 A372:B372 B542:B544 B579:B596 A601:B604 A620:B621 A612:B615 A633:B636 A674:B677 D674:D677 D633:D636 D612:D615 D620:D621 D603:E603 D601:D602 D604 D579:D596 D542:E544 D372:J372 K4:K371">
    <cfRule type="expression" dxfId="615" priority="692">
      <formula>$B4="S"</formula>
    </cfRule>
  </conditionalFormatting>
  <conditionalFormatting sqref="K373:K385">
    <cfRule type="expression" dxfId="614" priority="691">
      <formula>$B373="S"</formula>
    </cfRule>
  </conditionalFormatting>
  <conditionalFormatting sqref="K687">
    <cfRule type="expression" dxfId="613" priority="690">
      <formula>$B687="S"</formula>
    </cfRule>
  </conditionalFormatting>
  <conditionalFormatting sqref="L372:S372 U372:AA372">
    <cfRule type="expression" dxfId="612" priority="689">
      <formula>$B372="S"</formula>
    </cfRule>
  </conditionalFormatting>
  <conditionalFormatting sqref="K372">
    <cfRule type="expression" dxfId="611" priority="688">
      <formula>$B372="S"</formula>
    </cfRule>
  </conditionalFormatting>
  <conditionalFormatting sqref="E373">
    <cfRule type="expression" dxfId="610" priority="687">
      <formula>$B373="S"</formula>
    </cfRule>
  </conditionalFormatting>
  <conditionalFormatting sqref="L386 F387:J387 AA387 F392:J395 F402:H402 J402:J406 G386:J386 G391:J391 F397:J399 G396:J396 G400:J401 G403:H404 F405:H406 G410:J410 A386:B414 L411:L414 F412:G414 I411:J414 N411:S414 L387:S410 U388:AA414 N386:S386 U387:W387 D411:G411 D410 D412:D414 D407:J409 D391:D406 D387 D388:J390 D386:E386 U386:AA386">
    <cfRule type="expression" dxfId="609" priority="686">
      <formula>$B386="S"</formula>
    </cfRule>
  </conditionalFormatting>
  <conditionalFormatting sqref="K386:K414">
    <cfRule type="expression" dxfId="608" priority="685">
      <formula>$B386="S"</formula>
    </cfRule>
  </conditionalFormatting>
  <conditionalFormatting sqref="E387 E466:E467 G578:H578 G597:H600 G624:H626 G605:H610 G622:G623 G616:H619 G632:H632 H634 G637:G648 G649:H656 G658:H667 G668 G669:H673 G678:H686 G436 G419:H420 G424:H432 G440:H442 G422:H422 G572:H576 G444:H452 G454:H459 G583:H585 G591:H594 G604 G621:H621 H622">
    <cfRule type="expression" dxfId="607" priority="684">
      <formula>IF($S387="X",1,"")</formula>
    </cfRule>
  </conditionalFormatting>
  <conditionalFormatting sqref="X387:Z387">
    <cfRule type="expression" dxfId="606" priority="683">
      <formula>$B387="S"</formula>
    </cfRule>
  </conditionalFormatting>
  <conditionalFormatting sqref="E391:E395 E397:E406">
    <cfRule type="expression" dxfId="605" priority="682">
      <formula>$B391="S"</formula>
    </cfRule>
  </conditionalFormatting>
  <conditionalFormatting sqref="E396">
    <cfRule type="expression" dxfId="604" priority="681">
      <formula>$B396="S"</formula>
    </cfRule>
  </conditionalFormatting>
  <conditionalFormatting sqref="I402 I405:I406">
    <cfRule type="expression" dxfId="603" priority="680">
      <formula>$B402="S"</formula>
    </cfRule>
  </conditionalFormatting>
  <conditionalFormatting sqref="G304:H304">
    <cfRule type="expression" dxfId="602" priority="679">
      <formula>$B304="S"</formula>
    </cfRule>
  </conditionalFormatting>
  <conditionalFormatting sqref="G305:H305">
    <cfRule type="expression" dxfId="601" priority="678">
      <formula>$B305="S"</formula>
    </cfRule>
  </conditionalFormatting>
  <conditionalFormatting sqref="H370">
    <cfRule type="expression" dxfId="600" priority="677">
      <formula>$B370="S"</formula>
    </cfRule>
  </conditionalFormatting>
  <conditionalFormatting sqref="P340">
    <cfRule type="expression" dxfId="599" priority="676">
      <formula>$B340="S"</formula>
    </cfRule>
  </conditionalFormatting>
  <conditionalFormatting sqref="F386">
    <cfRule type="expression" dxfId="598" priority="675">
      <formula>$B386="S"</formula>
    </cfRule>
  </conditionalFormatting>
  <conditionalFormatting sqref="M386">
    <cfRule type="expression" dxfId="597" priority="674">
      <formula>$B386="S"</formula>
    </cfRule>
  </conditionalFormatting>
  <conditionalFormatting sqref="F391">
    <cfRule type="expression" dxfId="596" priority="673">
      <formula>$B391="S"</formula>
    </cfRule>
  </conditionalFormatting>
  <conditionalFormatting sqref="F396">
    <cfRule type="expression" dxfId="595" priority="672">
      <formula>$B396="S"</formula>
    </cfRule>
  </conditionalFormatting>
  <conditionalFormatting sqref="F400">
    <cfRule type="expression" dxfId="594" priority="671">
      <formula>$B400="S"</formula>
    </cfRule>
  </conditionalFormatting>
  <conditionalFormatting sqref="F401">
    <cfRule type="expression" dxfId="593" priority="670">
      <formula>$B401="S"</formula>
    </cfRule>
  </conditionalFormatting>
  <conditionalFormatting sqref="F403">
    <cfRule type="expression" dxfId="592" priority="669">
      <formula>$B403="S"</formula>
    </cfRule>
  </conditionalFormatting>
  <conditionalFormatting sqref="F404">
    <cfRule type="expression" dxfId="591" priority="668">
      <formula>$B404="S"</formula>
    </cfRule>
  </conditionalFormatting>
  <conditionalFormatting sqref="I403">
    <cfRule type="expression" dxfId="590" priority="667">
      <formula>$B403="S"</formula>
    </cfRule>
  </conditionalFormatting>
  <conditionalFormatting sqref="I404">
    <cfRule type="expression" dxfId="589" priority="666">
      <formula>$B404="S"</formula>
    </cfRule>
  </conditionalFormatting>
  <conditionalFormatting sqref="E410">
    <cfRule type="expression" dxfId="588" priority="665">
      <formula>$B410="S"</formula>
    </cfRule>
  </conditionalFormatting>
  <conditionalFormatting sqref="F410">
    <cfRule type="expression" dxfId="587" priority="664">
      <formula>$B410="S"</formula>
    </cfRule>
  </conditionalFormatting>
  <conditionalFormatting sqref="H411">
    <cfRule type="expression" dxfId="586" priority="663">
      <formula>IF($S411="X",1,"")</formula>
    </cfRule>
  </conditionalFormatting>
  <conditionalFormatting sqref="M411">
    <cfRule type="expression" dxfId="585" priority="662">
      <formula>$B411="S"</formula>
    </cfRule>
  </conditionalFormatting>
  <conditionalFormatting sqref="E412:E414">
    <cfRule type="expression" dxfId="584" priority="661">
      <formula>$B412="S"</formula>
    </cfRule>
  </conditionalFormatting>
  <conditionalFormatting sqref="H414">
    <cfRule type="expression" dxfId="583" priority="660">
      <formula>IF($S414="X",1,"")</formula>
    </cfRule>
  </conditionalFormatting>
  <conditionalFormatting sqref="M412:M414">
    <cfRule type="expression" dxfId="582" priority="659">
      <formula>$B412="S"</formula>
    </cfRule>
  </conditionalFormatting>
  <conditionalFormatting sqref="L415:S425 Y427:AA428 Y419:Y420 AA419:AA420 Y431:AA431 Y432 AA432 Y433:AA443 M426:S447 AA444 Y445:AA447 AA448 L448:S450 Y451:AA451 J480:J482 L482:Q482 S482 AA470:AA530 I470:J479 L470:S481 L483:S536 I483:J529 AA532 AA538:AA540 I538:J541 AA555:AA557 L555:S556 I555:J556 I558:I559 P557:S559 I531:J536 J530 L560:S566 L573:S573 L567:L572 AA559:AA561 B555:B576 N567:S572 L574 N574:S574 I560:J576 L575:S576 E459:F459 B470:B541 E492 AA563:AA576 E451:F451 A415:B465 U555:W576 L538:S541 U470:V470 U471:W536 U449:AA450 U431:W448 U427:W428 U429:AA430 U421:AA426 U419:W420 U415:AA418 D462:E465 D460:F461 D452:F458 D493:E502 D573:D576 D566:E572 D565 D557:D561 D562:E564 D555:E556 D538:E541 D517:E536 D513:D516 D511 D512:E512 D509:E510 D508 D503:D504 D505:E507 D470:E491 D448:F450 D426:D447 D418 D419:F425 D416:F417 D415:J415 U538:W541">
    <cfRule type="expression" dxfId="581" priority="658">
      <formula>$B415="S"</formula>
    </cfRule>
  </conditionalFormatting>
  <conditionalFormatting sqref="K470:K536 K538 K555:K556 K560:K576">
    <cfRule type="expression" dxfId="580" priority="657">
      <formula>$B470="S"</formula>
    </cfRule>
  </conditionalFormatting>
  <conditionalFormatting sqref="G417">
    <cfRule type="expression" dxfId="579" priority="656">
      <formula>IF($S417="X",1,"")</formula>
    </cfRule>
  </conditionalFormatting>
  <conditionalFormatting sqref="H417">
    <cfRule type="expression" dxfId="578" priority="655">
      <formula>IF($S417="X",1,"")</formula>
    </cfRule>
  </conditionalFormatting>
  <conditionalFormatting sqref="E418:F418">
    <cfRule type="expression" dxfId="577" priority="654">
      <formula>$B418="S"</formula>
    </cfRule>
  </conditionalFormatting>
  <conditionalFormatting sqref="G418">
    <cfRule type="expression" dxfId="576" priority="653">
      <formula>IF($S418="X",1,"")</formula>
    </cfRule>
  </conditionalFormatting>
  <conditionalFormatting sqref="H418">
    <cfRule type="expression" dxfId="575" priority="652">
      <formula>IF($S418="X",1,"")</formula>
    </cfRule>
  </conditionalFormatting>
  <conditionalFormatting sqref="X419">
    <cfRule type="expression" dxfId="574" priority="651">
      <formula>$B419="S"</formula>
    </cfRule>
  </conditionalFormatting>
  <conditionalFormatting sqref="X420">
    <cfRule type="expression" dxfId="573" priority="650">
      <formula>$B420="S"</formula>
    </cfRule>
  </conditionalFormatting>
  <conditionalFormatting sqref="H423">
    <cfRule type="expression" dxfId="572" priority="649">
      <formula>$B423="S"</formula>
    </cfRule>
  </conditionalFormatting>
  <conditionalFormatting sqref="E426:E447">
    <cfRule type="expression" dxfId="571" priority="648">
      <formula>$B426="S"</formula>
    </cfRule>
  </conditionalFormatting>
  <conditionalFormatting sqref="F426:F447">
    <cfRule type="expression" dxfId="570" priority="647">
      <formula>$B426="S"</formula>
    </cfRule>
  </conditionalFormatting>
  <conditionalFormatting sqref="L426:L447">
    <cfRule type="expression" dxfId="569" priority="646">
      <formula>$B426="S"</formula>
    </cfRule>
  </conditionalFormatting>
  <conditionalFormatting sqref="X427">
    <cfRule type="expression" dxfId="568" priority="645">
      <formula>$B427="S"</formula>
    </cfRule>
  </conditionalFormatting>
  <conditionalFormatting sqref="X428">
    <cfRule type="expression" dxfId="567" priority="644">
      <formula>$B428="S"</formula>
    </cfRule>
  </conditionalFormatting>
  <conditionalFormatting sqref="Z419">
    <cfRule type="expression" dxfId="566" priority="643">
      <formula>$B419="S"</formula>
    </cfRule>
  </conditionalFormatting>
  <conditionalFormatting sqref="Z420">
    <cfRule type="expression" dxfId="565" priority="642">
      <formula>$B420="S"</formula>
    </cfRule>
  </conditionalFormatting>
  <conditionalFormatting sqref="X431:X443 X445:X447">
    <cfRule type="expression" dxfId="564" priority="641">
      <formula>$B431="S"</formula>
    </cfRule>
  </conditionalFormatting>
  <conditionalFormatting sqref="Z432">
    <cfRule type="expression" dxfId="563" priority="640">
      <formula>$B432="S"</formula>
    </cfRule>
  </conditionalFormatting>
  <conditionalFormatting sqref="Y444:Z444">
    <cfRule type="expression" dxfId="562" priority="639">
      <formula>$B444="S"</formula>
    </cfRule>
  </conditionalFormatting>
  <conditionalFormatting sqref="X444">
    <cfRule type="expression" dxfId="561" priority="638">
      <formula>$B444="S"</formula>
    </cfRule>
  </conditionalFormatting>
  <conditionalFormatting sqref="G434:H434">
    <cfRule type="expression" dxfId="560" priority="637">
      <formula>$B434="S"</formula>
    </cfRule>
  </conditionalFormatting>
  <conditionalFormatting sqref="Y448:Z448">
    <cfRule type="expression" dxfId="559" priority="636">
      <formula>$B448="S"</formula>
    </cfRule>
  </conditionalFormatting>
  <conditionalFormatting sqref="X448">
    <cfRule type="expression" dxfId="558" priority="635">
      <formula>$B448="S"</formula>
    </cfRule>
  </conditionalFormatting>
  <conditionalFormatting sqref="X451">
    <cfRule type="expression" dxfId="557" priority="634">
      <formula>$B451="S"</formula>
    </cfRule>
  </conditionalFormatting>
  <conditionalFormatting sqref="Y452:Z452">
    <cfRule type="expression" dxfId="556" priority="633">
      <formula>$B452="S"</formula>
    </cfRule>
  </conditionalFormatting>
  <conditionalFormatting sqref="X452">
    <cfRule type="expression" dxfId="555" priority="632">
      <formula>$B452="S"</formula>
    </cfRule>
  </conditionalFormatting>
  <conditionalFormatting sqref="Y453:Z464 Y465 Y470:Z481 Y483:Z494">
    <cfRule type="expression" dxfId="554" priority="631">
      <formula>$B453="S"</formula>
    </cfRule>
  </conditionalFormatting>
  <conditionalFormatting sqref="X453:X455 X462:X464 X470:X471 X475:X477 X480:X481 X483:X485">
    <cfRule type="expression" dxfId="553" priority="630">
      <formula>$B453="S"</formula>
    </cfRule>
  </conditionalFormatting>
  <conditionalFormatting sqref="X456:X459">
    <cfRule type="expression" dxfId="552" priority="629">
      <formula>$B456="S"</formula>
    </cfRule>
  </conditionalFormatting>
  <conditionalFormatting sqref="Z465">
    <cfRule type="expression" dxfId="551" priority="628">
      <formula>$B465="S"</formula>
    </cfRule>
  </conditionalFormatting>
  <conditionalFormatting sqref="A470">
    <cfRule type="expression" dxfId="550" priority="627">
      <formula>$B470="S"</formula>
    </cfRule>
  </conditionalFormatting>
  <conditionalFormatting sqref="A471">
    <cfRule type="expression" dxfId="549" priority="626">
      <formula>$B471="S"</formula>
    </cfRule>
  </conditionalFormatting>
  <conditionalFormatting sqref="A472:A475 A478:A536 A555 A560:A571 A573:A574">
    <cfRule type="expression" dxfId="548" priority="625">
      <formula>$B472="S"</formula>
    </cfRule>
  </conditionalFormatting>
  <conditionalFormatting sqref="X472">
    <cfRule type="expression" dxfId="547" priority="624">
      <formula>$B472="S"</formula>
    </cfRule>
  </conditionalFormatting>
  <conditionalFormatting sqref="X473">
    <cfRule type="expression" dxfId="546" priority="623">
      <formula>$B473="S"</formula>
    </cfRule>
  </conditionalFormatting>
  <conditionalFormatting sqref="X474">
    <cfRule type="expression" dxfId="545" priority="622">
      <formula>$B474="S"</formula>
    </cfRule>
  </conditionalFormatting>
  <conditionalFormatting sqref="A477">
    <cfRule type="expression" dxfId="544" priority="621">
      <formula>$B477="S"</formula>
    </cfRule>
  </conditionalFormatting>
  <conditionalFormatting sqref="A476">
    <cfRule type="expression" dxfId="543" priority="620">
      <formula>$B476="S"</formula>
    </cfRule>
  </conditionalFormatting>
  <conditionalFormatting sqref="I480:I482">
    <cfRule type="expression" dxfId="542" priority="619">
      <formula>$B480="S"</formula>
    </cfRule>
  </conditionalFormatting>
  <conditionalFormatting sqref="X460">
    <cfRule type="expression" dxfId="541" priority="618">
      <formula>$B460="S"</formula>
    </cfRule>
  </conditionalFormatting>
  <conditionalFormatting sqref="X461">
    <cfRule type="expression" dxfId="540" priority="617">
      <formula>$B461="S"</formula>
    </cfRule>
  </conditionalFormatting>
  <conditionalFormatting sqref="X478">
    <cfRule type="expression" dxfId="539" priority="616">
      <formula>$B478="S"</formula>
    </cfRule>
  </conditionalFormatting>
  <conditionalFormatting sqref="R482">
    <cfRule type="expression" dxfId="538" priority="615">
      <formula>$B482="S"</formula>
    </cfRule>
  </conditionalFormatting>
  <conditionalFormatting sqref="Y482:Z482">
    <cfRule type="expression" dxfId="537" priority="614">
      <formula>$B482="S"</formula>
    </cfRule>
  </conditionalFormatting>
  <conditionalFormatting sqref="X482">
    <cfRule type="expression" dxfId="536" priority="613">
      <formula>$B482="S"</formula>
    </cfRule>
  </conditionalFormatting>
  <conditionalFormatting sqref="X486:X494 X496:X504">
    <cfRule type="expression" dxfId="535" priority="612">
      <formula>$B486="S"</formula>
    </cfRule>
  </conditionalFormatting>
  <conditionalFormatting sqref="X479">
    <cfRule type="expression" dxfId="534" priority="611">
      <formula>$B479="S"</formula>
    </cfRule>
  </conditionalFormatting>
  <conditionalFormatting sqref="Y495:Z495">
    <cfRule type="expression" dxfId="533" priority="610">
      <formula>$B495="S"</formula>
    </cfRule>
  </conditionalFormatting>
  <conditionalFormatting sqref="X495">
    <cfRule type="expression" dxfId="532" priority="609">
      <formula>$B495="S"</formula>
    </cfRule>
  </conditionalFormatting>
  <conditionalFormatting sqref="Y496:Z499 Y500">
    <cfRule type="expression" dxfId="531" priority="608">
      <formula>$B496="S"</formula>
    </cfRule>
  </conditionalFormatting>
  <conditionalFormatting sqref="Z500">
    <cfRule type="expression" dxfId="530" priority="607">
      <formula>$B500="S"</formula>
    </cfRule>
  </conditionalFormatting>
  <conditionalFormatting sqref="G416">
    <cfRule type="expression" dxfId="529" priority="606">
      <formula>$B416="S"</formula>
    </cfRule>
  </conditionalFormatting>
  <conditionalFormatting sqref="H416">
    <cfRule type="expression" dxfId="528" priority="605">
      <formula>$B416="S"</formula>
    </cfRule>
  </conditionalFormatting>
  <conditionalFormatting sqref="Y501:Z504">
    <cfRule type="expression" dxfId="527" priority="604">
      <formula>$B501="S"</formula>
    </cfRule>
  </conditionalFormatting>
  <conditionalFormatting sqref="E503">
    <cfRule type="expression" dxfId="526" priority="603">
      <formula>$B503="S"</formula>
    </cfRule>
  </conditionalFormatting>
  <conditionalFormatting sqref="E504">
    <cfRule type="expression" dxfId="525" priority="602">
      <formula>$B504="S"</formula>
    </cfRule>
  </conditionalFormatting>
  <conditionalFormatting sqref="X505">
    <cfRule type="expression" dxfId="524" priority="601">
      <formula>$B505="S"</formula>
    </cfRule>
  </conditionalFormatting>
  <conditionalFormatting sqref="Y505:Z505">
    <cfRule type="expression" dxfId="523" priority="600">
      <formula>$B505="S"</formula>
    </cfRule>
  </conditionalFormatting>
  <conditionalFormatting sqref="Y506:Z506">
    <cfRule type="expression" dxfId="522" priority="599">
      <formula>$B506="S"</formula>
    </cfRule>
  </conditionalFormatting>
  <conditionalFormatting sqref="X506">
    <cfRule type="expression" dxfId="521" priority="598">
      <formula>$B506="S"</formula>
    </cfRule>
  </conditionalFormatting>
  <conditionalFormatting sqref="Y507:Z511 Y513:Z516">
    <cfRule type="expression" dxfId="520" priority="597">
      <formula>$B507="S"</formula>
    </cfRule>
  </conditionalFormatting>
  <conditionalFormatting sqref="X507 X509:X511 X513:X516">
    <cfRule type="expression" dxfId="519" priority="596">
      <formula>$B507="S"</formula>
    </cfRule>
  </conditionalFormatting>
  <conditionalFormatting sqref="E508">
    <cfRule type="expression" dxfId="518" priority="595">
      <formula>IF($S508="X",1,"")</formula>
    </cfRule>
  </conditionalFormatting>
  <conditionalFormatting sqref="X508">
    <cfRule type="expression" dxfId="517" priority="594">
      <formula>$B508="S"</formula>
    </cfRule>
  </conditionalFormatting>
  <conditionalFormatting sqref="F463">
    <cfRule type="expression" dxfId="516" priority="593">
      <formula>$B463="S"</formula>
    </cfRule>
  </conditionalFormatting>
  <conditionalFormatting sqref="E511">
    <cfRule type="expression" dxfId="515" priority="592">
      <formula>$B511="S"</formula>
    </cfRule>
  </conditionalFormatting>
  <conditionalFormatting sqref="Y512:Z512">
    <cfRule type="expression" dxfId="514" priority="591">
      <formula>$B512="S"</formula>
    </cfRule>
  </conditionalFormatting>
  <conditionalFormatting sqref="X512">
    <cfRule type="expression" dxfId="513" priority="590">
      <formula>$B512="S"</formula>
    </cfRule>
  </conditionalFormatting>
  <conditionalFormatting sqref="Y468:Z469">
    <cfRule type="expression" dxfId="512" priority="589">
      <formula>$B468="S"</formula>
    </cfRule>
  </conditionalFormatting>
  <conditionalFormatting sqref="Q468:Q469">
    <cfRule type="expression" dxfId="511" priority="588">
      <formula>$B468="S"</formula>
    </cfRule>
  </conditionalFormatting>
  <conditionalFormatting sqref="S468:S469">
    <cfRule type="expression" dxfId="510" priority="587">
      <formula>$B468="S"</formula>
    </cfRule>
  </conditionalFormatting>
  <conditionalFormatting sqref="D468:D469">
    <cfRule type="expression" dxfId="509" priority="586">
      <formula>$B468="S"</formula>
    </cfRule>
  </conditionalFormatting>
  <conditionalFormatting sqref="E468:E469">
    <cfRule type="expression" dxfId="508" priority="585">
      <formula>IF($S468="X",1,"")</formula>
    </cfRule>
  </conditionalFormatting>
  <conditionalFormatting sqref="W468:W470">
    <cfRule type="expression" dxfId="507" priority="584">
      <formula>$B468="S"</formula>
    </cfRule>
  </conditionalFormatting>
  <conditionalFormatting sqref="L468:L469">
    <cfRule type="expression" dxfId="506" priority="583">
      <formula>$B468="S"</formula>
    </cfRule>
  </conditionalFormatting>
  <conditionalFormatting sqref="P468:P469">
    <cfRule type="expression" dxfId="505" priority="582">
      <formula>$B468="S"</formula>
    </cfRule>
  </conditionalFormatting>
  <conditionalFormatting sqref="I468:I469">
    <cfRule type="expression" dxfId="504" priority="581">
      <formula>$B468="S"</formula>
    </cfRule>
  </conditionalFormatting>
  <conditionalFormatting sqref="E513:E516">
    <cfRule type="expression" dxfId="503" priority="580">
      <formula>$B513="S"</formula>
    </cfRule>
  </conditionalFormatting>
  <conditionalFormatting sqref="Y517:Z518 Y555:Z557 Y559:Z564 Y565 Y566:Z575">
    <cfRule type="expression" dxfId="502" priority="579">
      <formula>$B517="S"</formula>
    </cfRule>
  </conditionalFormatting>
  <conditionalFormatting sqref="X517:X518 X555:X557 X559 X562:X564 X572:X575">
    <cfRule type="expression" dxfId="501" priority="578">
      <formula>$B517="S"</formula>
    </cfRule>
  </conditionalFormatting>
  <conditionalFormatting sqref="Y519:Z519">
    <cfRule type="expression" dxfId="500" priority="577">
      <formula>$B519="S"</formula>
    </cfRule>
  </conditionalFormatting>
  <conditionalFormatting sqref="X519">
    <cfRule type="expression" dxfId="499" priority="576">
      <formula>$B519="S"</formula>
    </cfRule>
  </conditionalFormatting>
  <conditionalFormatting sqref="Y520:Z521">
    <cfRule type="expression" dxfId="498" priority="575">
      <formula>$B520="S"</formula>
    </cfRule>
  </conditionalFormatting>
  <conditionalFormatting sqref="X520:X521">
    <cfRule type="expression" dxfId="497" priority="574">
      <formula>$B520="S"</formula>
    </cfRule>
  </conditionalFormatting>
  <conditionalFormatting sqref="Y522:Z522 Y524:Z524 Y523 Z525 Y527:Z536 Y538:Z540">
    <cfRule type="expression" dxfId="496" priority="573">
      <formula>$B522="S"</formula>
    </cfRule>
  </conditionalFormatting>
  <conditionalFormatting sqref="X522 X524 X533:X536 X538:X540">
    <cfRule type="expression" dxfId="495" priority="572">
      <formula>$B522="S"</formula>
    </cfRule>
  </conditionalFormatting>
  <conditionalFormatting sqref="X523">
    <cfRule type="expression" dxfId="494" priority="571">
      <formula>$B523="S"</formula>
    </cfRule>
  </conditionalFormatting>
  <conditionalFormatting sqref="Z523">
    <cfRule type="expression" dxfId="493" priority="570">
      <formula>$B523="S"</formula>
    </cfRule>
  </conditionalFormatting>
  <conditionalFormatting sqref="H436">
    <cfRule type="expression" dxfId="492" priority="569">
      <formula>$B436="S"</formula>
    </cfRule>
  </conditionalFormatting>
  <conditionalFormatting sqref="Y525">
    <cfRule type="expression" dxfId="491" priority="568">
      <formula>$B525="S"</formula>
    </cfRule>
  </conditionalFormatting>
  <conditionalFormatting sqref="X525">
    <cfRule type="expression" dxfId="490" priority="567">
      <formula>$B525="S"</formula>
    </cfRule>
  </conditionalFormatting>
  <conditionalFormatting sqref="Z526">
    <cfRule type="expression" dxfId="489" priority="566">
      <formula>$B526="S"</formula>
    </cfRule>
  </conditionalFormatting>
  <conditionalFormatting sqref="Y526">
    <cfRule type="expression" dxfId="488" priority="565">
      <formula>$B526="S"</formula>
    </cfRule>
  </conditionalFormatting>
  <conditionalFormatting sqref="X526">
    <cfRule type="expression" dxfId="487" priority="564">
      <formula>$B526="S"</formula>
    </cfRule>
  </conditionalFormatting>
  <conditionalFormatting sqref="X527:X532">
    <cfRule type="expression" dxfId="486" priority="563">
      <formula>$B527="S"</formula>
    </cfRule>
  </conditionalFormatting>
  <conditionalFormatting sqref="AA531">
    <cfRule type="expression" dxfId="485" priority="562">
      <formula>$B531="S"</formula>
    </cfRule>
  </conditionalFormatting>
  <conditionalFormatting sqref="AA533:AA536">
    <cfRule type="expression" dxfId="484" priority="561">
      <formula>IF($R533="X",1,"")</formula>
    </cfRule>
  </conditionalFormatting>
  <conditionalFormatting sqref="D537:E537 I537:J537 L537:S537 U537:W537">
    <cfRule type="expression" dxfId="483" priority="560">
      <formula>$B537="S"</formula>
    </cfRule>
  </conditionalFormatting>
  <conditionalFormatting sqref="K537">
    <cfRule type="expression" dxfId="482" priority="559">
      <formula>$B537="S"</formula>
    </cfRule>
  </conditionalFormatting>
  <conditionalFormatting sqref="A537:A539">
    <cfRule type="expression" dxfId="481" priority="558">
      <formula>$B537="S"</formula>
    </cfRule>
  </conditionalFormatting>
  <conditionalFormatting sqref="Y537:Z537">
    <cfRule type="expression" dxfId="480" priority="557">
      <formula>$B537="S"</formula>
    </cfRule>
  </conditionalFormatting>
  <conditionalFormatting sqref="X537">
    <cfRule type="expression" dxfId="479" priority="556">
      <formula>$B537="S"</formula>
    </cfRule>
  </conditionalFormatting>
  <conditionalFormatting sqref="AA537">
    <cfRule type="expression" dxfId="478" priority="555">
      <formula>IF($R537="X",1,"")</formula>
    </cfRule>
  </conditionalFormatting>
  <conditionalFormatting sqref="A540">
    <cfRule type="expression" dxfId="477" priority="554">
      <formula>$B540="S"</formula>
    </cfRule>
  </conditionalFormatting>
  <conditionalFormatting sqref="A541">
    <cfRule type="expression" dxfId="476" priority="553">
      <formula>$B541="S"</formula>
    </cfRule>
  </conditionalFormatting>
  <conditionalFormatting sqref="AA541">
    <cfRule type="expression" dxfId="475" priority="552">
      <formula>$B541="S"</formula>
    </cfRule>
  </conditionalFormatting>
  <conditionalFormatting sqref="Y541:Z541">
    <cfRule type="expression" dxfId="474" priority="551">
      <formula>$B541="S"</formula>
    </cfRule>
  </conditionalFormatting>
  <conditionalFormatting sqref="X541">
    <cfRule type="expression" dxfId="473" priority="550">
      <formula>$B541="S"</formula>
    </cfRule>
  </conditionalFormatting>
  <conditionalFormatting sqref="AA542 I542:J542 AA546 I546:J554 L546:S554 B545:B554 U548:V554 U546:W547 L542:S542 D546:D554 D545:E545 U542:W542">
    <cfRule type="expression" dxfId="472" priority="549">
      <formula>$B542="S"</formula>
    </cfRule>
  </conditionalFormatting>
  <conditionalFormatting sqref="K546:K554">
    <cfRule type="expression" dxfId="471" priority="548">
      <formula>$B546="S"</formula>
    </cfRule>
  </conditionalFormatting>
  <conditionalFormatting sqref="Y542:Z542 Y546:Z546">
    <cfRule type="expression" dxfId="470" priority="547">
      <formula>$B542="S"</formula>
    </cfRule>
  </conditionalFormatting>
  <conditionalFormatting sqref="X542">
    <cfRule type="expression" dxfId="469" priority="546">
      <formula>$B542="S"</formula>
    </cfRule>
  </conditionalFormatting>
  <conditionalFormatting sqref="A542 A546:A554">
    <cfRule type="expression" dxfId="468" priority="545">
      <formula>$B542="S"</formula>
    </cfRule>
  </conditionalFormatting>
  <conditionalFormatting sqref="AA544 I544:J544 L544:S544 U544:W544">
    <cfRule type="expression" dxfId="467" priority="544">
      <formula>$B544="S"</formula>
    </cfRule>
  </conditionalFormatting>
  <conditionalFormatting sqref="Y544:Z544">
    <cfRule type="expression" dxfId="466" priority="543">
      <formula>$B544="S"</formula>
    </cfRule>
  </conditionalFormatting>
  <conditionalFormatting sqref="X544">
    <cfRule type="expression" dxfId="465" priority="542">
      <formula>$B544="S"</formula>
    </cfRule>
  </conditionalFormatting>
  <conditionalFormatting sqref="A544">
    <cfRule type="expression" dxfId="464" priority="541">
      <formula>$B544="S"</formula>
    </cfRule>
  </conditionalFormatting>
  <conditionalFormatting sqref="A543">
    <cfRule type="expression" dxfId="463" priority="540">
      <formula>$B543="S"</formula>
    </cfRule>
  </conditionalFormatting>
  <conditionalFormatting sqref="AA543 I543:J543 L543:S543 U543:W543">
    <cfRule type="expression" dxfId="462" priority="539">
      <formula>$B543="S"</formula>
    </cfRule>
  </conditionalFormatting>
  <conditionalFormatting sqref="Y543:Z543">
    <cfRule type="expression" dxfId="461" priority="538">
      <formula>$B543="S"</formula>
    </cfRule>
  </conditionalFormatting>
  <conditionalFormatting sqref="X543">
    <cfRule type="expression" dxfId="460" priority="537">
      <formula>$B543="S"</formula>
    </cfRule>
  </conditionalFormatting>
  <conditionalFormatting sqref="E546:E554">
    <cfRule type="expression" dxfId="459" priority="536">
      <formula>$B546="S"</formula>
    </cfRule>
  </conditionalFormatting>
  <conditionalFormatting sqref="X546:X547">
    <cfRule type="expression" dxfId="458" priority="535">
      <formula>$B546="S"</formula>
    </cfRule>
  </conditionalFormatting>
  <conditionalFormatting sqref="A545">
    <cfRule type="expression" dxfId="457" priority="534">
      <formula>$B545="S"</formula>
    </cfRule>
  </conditionalFormatting>
  <conditionalFormatting sqref="AA545 I545:J545 L545:S545 U545:W545">
    <cfRule type="expression" dxfId="456" priority="533">
      <formula>$B545="S"</formula>
    </cfRule>
  </conditionalFormatting>
  <conditionalFormatting sqref="Y545:Z545">
    <cfRule type="expression" dxfId="455" priority="532">
      <formula>$B545="S"</formula>
    </cfRule>
  </conditionalFormatting>
  <conditionalFormatting sqref="X545">
    <cfRule type="expression" dxfId="454" priority="531">
      <formula>$B545="S"</formula>
    </cfRule>
  </conditionalFormatting>
  <conditionalFormatting sqref="AA547">
    <cfRule type="expression" dxfId="453" priority="530">
      <formula>$B547="S"</formula>
    </cfRule>
  </conditionalFormatting>
  <conditionalFormatting sqref="Y547:Z547">
    <cfRule type="expression" dxfId="452" priority="529">
      <formula>$B547="S"</formula>
    </cfRule>
  </conditionalFormatting>
  <conditionalFormatting sqref="W548">
    <cfRule type="expression" dxfId="451" priority="528">
      <formula>$B548="S"</formula>
    </cfRule>
  </conditionalFormatting>
  <conditionalFormatting sqref="AA548">
    <cfRule type="expression" dxfId="450" priority="527">
      <formula>$B548="S"</formula>
    </cfRule>
  </conditionalFormatting>
  <conditionalFormatting sqref="Y548:Z548">
    <cfRule type="expression" dxfId="449" priority="526">
      <formula>$B548="S"</formula>
    </cfRule>
  </conditionalFormatting>
  <conditionalFormatting sqref="W549">
    <cfRule type="expression" dxfId="448" priority="525">
      <formula>$B549="S"</formula>
    </cfRule>
  </conditionalFormatting>
  <conditionalFormatting sqref="AA549">
    <cfRule type="expression" dxfId="447" priority="524">
      <formula>$B549="S"</formula>
    </cfRule>
  </conditionalFormatting>
  <conditionalFormatting sqref="Y549:Z549">
    <cfRule type="expression" dxfId="446" priority="523">
      <formula>$B549="S"</formula>
    </cfRule>
  </conditionalFormatting>
  <conditionalFormatting sqref="W550">
    <cfRule type="expression" dxfId="445" priority="522">
      <formula>$B550="S"</formula>
    </cfRule>
  </conditionalFormatting>
  <conditionalFormatting sqref="AA550">
    <cfRule type="expression" dxfId="444" priority="521">
      <formula>$B550="S"</formula>
    </cfRule>
  </conditionalFormatting>
  <conditionalFormatting sqref="Y550:Z550">
    <cfRule type="expression" dxfId="443" priority="520">
      <formula>$B550="S"</formula>
    </cfRule>
  </conditionalFormatting>
  <conditionalFormatting sqref="W551">
    <cfRule type="expression" dxfId="442" priority="519">
      <formula>$B551="S"</formula>
    </cfRule>
  </conditionalFormatting>
  <conditionalFormatting sqref="AA551">
    <cfRule type="expression" dxfId="441" priority="518">
      <formula>$B551="S"</formula>
    </cfRule>
  </conditionalFormatting>
  <conditionalFormatting sqref="Y551:Z551">
    <cfRule type="expression" dxfId="440" priority="517">
      <formula>$B551="S"</formula>
    </cfRule>
  </conditionalFormatting>
  <conditionalFormatting sqref="W552">
    <cfRule type="expression" dxfId="439" priority="516">
      <formula>$B552="S"</formula>
    </cfRule>
  </conditionalFormatting>
  <conditionalFormatting sqref="AA552">
    <cfRule type="expression" dxfId="438" priority="515">
      <formula>$B552="S"</formula>
    </cfRule>
  </conditionalFormatting>
  <conditionalFormatting sqref="Y552:Z552">
    <cfRule type="expression" dxfId="437" priority="514">
      <formula>$B552="S"</formula>
    </cfRule>
  </conditionalFormatting>
  <conditionalFormatting sqref="W553">
    <cfRule type="expression" dxfId="436" priority="513">
      <formula>$B553="S"</formula>
    </cfRule>
  </conditionalFormatting>
  <conditionalFormatting sqref="AA553">
    <cfRule type="expression" dxfId="435" priority="512">
      <formula>$B553="S"</formula>
    </cfRule>
  </conditionalFormatting>
  <conditionalFormatting sqref="Y553:Z553">
    <cfRule type="expression" dxfId="434" priority="511">
      <formula>$B553="S"</formula>
    </cfRule>
  </conditionalFormatting>
  <conditionalFormatting sqref="W554">
    <cfRule type="expression" dxfId="433" priority="510">
      <formula>$B554="S"</formula>
    </cfRule>
  </conditionalFormatting>
  <conditionalFormatting sqref="AA554">
    <cfRule type="expression" dxfId="432" priority="509">
      <formula>$B554="S"</formula>
    </cfRule>
  </conditionalFormatting>
  <conditionalFormatting sqref="Y554:Z554">
    <cfRule type="expression" dxfId="431" priority="508">
      <formula>$B554="S"</formula>
    </cfRule>
  </conditionalFormatting>
  <conditionalFormatting sqref="H413">
    <cfRule type="expression" dxfId="430" priority="507">
      <formula>$B413="S"</formula>
    </cfRule>
  </conditionalFormatting>
  <conditionalFormatting sqref="G421:H421">
    <cfRule type="expression" dxfId="429" priority="506">
      <formula>$B421="S"</formula>
    </cfRule>
  </conditionalFormatting>
  <conditionalFormatting sqref="G433:H433">
    <cfRule type="expression" dxfId="428" priority="505">
      <formula>$B433="S"</formula>
    </cfRule>
  </conditionalFormatting>
  <conditionalFormatting sqref="G435:H435">
    <cfRule type="expression" dxfId="427" priority="504">
      <formula>$B435="S"</formula>
    </cfRule>
  </conditionalFormatting>
  <conditionalFormatting sqref="A556:A557">
    <cfRule type="expression" dxfId="426" priority="503">
      <formula>$B556="S"</formula>
    </cfRule>
  </conditionalFormatting>
  <conditionalFormatting sqref="E557">
    <cfRule type="expression" dxfId="425" priority="502">
      <formula>$B557="S"</formula>
    </cfRule>
  </conditionalFormatting>
  <conditionalFormatting sqref="L557:O557 I557:J557">
    <cfRule type="expression" dxfId="424" priority="501">
      <formula>$B557="S"</formula>
    </cfRule>
  </conditionalFormatting>
  <conditionalFormatting sqref="K557">
    <cfRule type="expression" dxfId="423" priority="500">
      <formula>$B557="S"</formula>
    </cfRule>
  </conditionalFormatting>
  <conditionalFormatting sqref="A558:A559">
    <cfRule type="expression" dxfId="422" priority="499">
      <formula>$B558="S"</formula>
    </cfRule>
  </conditionalFormatting>
  <conditionalFormatting sqref="E558:E559">
    <cfRule type="expression" dxfId="421" priority="498">
      <formula>$B558="S"</formula>
    </cfRule>
  </conditionalFormatting>
  <conditionalFormatting sqref="L558:O559 J558:J559">
    <cfRule type="expression" dxfId="420" priority="497">
      <formula>$B558="S"</formula>
    </cfRule>
  </conditionalFormatting>
  <conditionalFormatting sqref="K558:K559">
    <cfRule type="expression" dxfId="419" priority="496">
      <formula>$B558="S"</formula>
    </cfRule>
  </conditionalFormatting>
  <conditionalFormatting sqref="AA558">
    <cfRule type="expression" dxfId="418" priority="495">
      <formula>$B558="S"</formula>
    </cfRule>
  </conditionalFormatting>
  <conditionalFormatting sqref="Y558:Z558">
    <cfRule type="expression" dxfId="417" priority="494">
      <formula>$B558="S"</formula>
    </cfRule>
  </conditionalFormatting>
  <conditionalFormatting sqref="X558">
    <cfRule type="expression" dxfId="416" priority="493">
      <formula>$B558="S"</formula>
    </cfRule>
  </conditionalFormatting>
  <conditionalFormatting sqref="X548:X554">
    <cfRule type="expression" dxfId="415" priority="492">
      <formula>$B548="S"</formula>
    </cfRule>
  </conditionalFormatting>
  <conditionalFormatting sqref="E560">
    <cfRule type="expression" dxfId="414" priority="491">
      <formula>$B560="S"</formula>
    </cfRule>
  </conditionalFormatting>
  <conditionalFormatting sqref="X560">
    <cfRule type="expression" dxfId="413" priority="490">
      <formula>$B560="S"</formula>
    </cfRule>
  </conditionalFormatting>
  <conditionalFormatting sqref="E561">
    <cfRule type="expression" dxfId="412" priority="489">
      <formula>$B561="S"</formula>
    </cfRule>
  </conditionalFormatting>
  <conditionalFormatting sqref="X561">
    <cfRule type="expression" dxfId="411" priority="488">
      <formula>$B561="S"</formula>
    </cfRule>
  </conditionalFormatting>
  <conditionalFormatting sqref="F475">
    <cfRule type="expression" dxfId="410" priority="487">
      <formula>$B475="S"</formula>
    </cfRule>
  </conditionalFormatting>
  <conditionalFormatting sqref="F530">
    <cfRule type="expression" dxfId="409" priority="486">
      <formula>$B530="S"</formula>
    </cfRule>
  </conditionalFormatting>
  <conditionalFormatting sqref="I530">
    <cfRule type="expression" dxfId="408" priority="485">
      <formula>$B530="S"</formula>
    </cfRule>
  </conditionalFormatting>
  <conditionalFormatting sqref="K539">
    <cfRule type="expression" dxfId="407" priority="484">
      <formula>$B539="S"</formula>
    </cfRule>
  </conditionalFormatting>
  <conditionalFormatting sqref="K540">
    <cfRule type="expression" dxfId="406" priority="483">
      <formula>$B540="S"</formula>
    </cfRule>
  </conditionalFormatting>
  <conditionalFormatting sqref="K541">
    <cfRule type="expression" dxfId="405" priority="482">
      <formula>$B541="S"</formula>
    </cfRule>
  </conditionalFormatting>
  <conditionalFormatting sqref="K542">
    <cfRule type="expression" dxfId="404" priority="481">
      <formula>$B542="S"</formula>
    </cfRule>
  </conditionalFormatting>
  <conditionalFormatting sqref="K543">
    <cfRule type="expression" dxfId="403" priority="480">
      <formula>$B543="S"</formula>
    </cfRule>
  </conditionalFormatting>
  <conditionalFormatting sqref="K544">
    <cfRule type="expression" dxfId="402" priority="479">
      <formula>$B544="S"</formula>
    </cfRule>
  </conditionalFormatting>
  <conditionalFormatting sqref="K545">
    <cfRule type="expression" dxfId="401" priority="478">
      <formula>$B545="S"</formula>
    </cfRule>
  </conditionalFormatting>
  <conditionalFormatting sqref="E565">
    <cfRule type="expression" dxfId="400" priority="477">
      <formula>$B565="S"</formula>
    </cfRule>
  </conditionalFormatting>
  <conditionalFormatting sqref="X565">
    <cfRule type="expression" dxfId="399" priority="476">
      <formula>$B565="S"</formula>
    </cfRule>
  </conditionalFormatting>
  <conditionalFormatting sqref="Z565">
    <cfRule type="expression" dxfId="398" priority="475">
      <formula>$B565="S"</formula>
    </cfRule>
  </conditionalFormatting>
  <conditionalFormatting sqref="X566">
    <cfRule type="expression" dxfId="397" priority="474">
      <formula>$B566="S"</formula>
    </cfRule>
  </conditionalFormatting>
  <conditionalFormatting sqref="G571">
    <cfRule type="expression" dxfId="396" priority="473">
      <formula>IF($R571="X",1,"")</formula>
    </cfRule>
  </conditionalFormatting>
  <conditionalFormatting sqref="H571">
    <cfRule type="expression" dxfId="395" priority="472">
      <formula>IF($R571="X",1,"")</formula>
    </cfRule>
  </conditionalFormatting>
  <conditionalFormatting sqref="M569">
    <cfRule type="expression" dxfId="394" priority="471">
      <formula>$B569="S"</formula>
    </cfRule>
  </conditionalFormatting>
  <conditionalFormatting sqref="M572">
    <cfRule type="expression" dxfId="393" priority="470">
      <formula>$B572="S"</formula>
    </cfRule>
  </conditionalFormatting>
  <conditionalFormatting sqref="M567">
    <cfRule type="expression" dxfId="392" priority="469">
      <formula>$B567="S"</formula>
    </cfRule>
  </conditionalFormatting>
  <conditionalFormatting sqref="M568">
    <cfRule type="expression" dxfId="391" priority="468">
      <formula>$B568="S"</formula>
    </cfRule>
  </conditionalFormatting>
  <conditionalFormatting sqref="M570">
    <cfRule type="expression" dxfId="390" priority="467">
      <formula>$B570="S"</formula>
    </cfRule>
  </conditionalFormatting>
  <conditionalFormatting sqref="M571">
    <cfRule type="expression" dxfId="389" priority="466">
      <formula>$B571="S"</formula>
    </cfRule>
  </conditionalFormatting>
  <conditionalFormatting sqref="X567">
    <cfRule type="expression" dxfId="388" priority="465">
      <formula>$B567="S"</formula>
    </cfRule>
  </conditionalFormatting>
  <conditionalFormatting sqref="A572">
    <cfRule type="expression" dxfId="387" priority="464">
      <formula>$B572="S"</formula>
    </cfRule>
  </conditionalFormatting>
  <conditionalFormatting sqref="E573:E576">
    <cfRule type="expression" dxfId="386" priority="463">
      <formula>$B573="S"</formula>
    </cfRule>
  </conditionalFormatting>
  <conditionalFormatting sqref="X568">
    <cfRule type="expression" dxfId="385" priority="462">
      <formula>$B568="S"</formula>
    </cfRule>
  </conditionalFormatting>
  <conditionalFormatting sqref="X569">
    <cfRule type="expression" dxfId="384" priority="461">
      <formula>$B569="S"</formula>
    </cfRule>
  </conditionalFormatting>
  <conditionalFormatting sqref="X570">
    <cfRule type="expression" dxfId="383" priority="460">
      <formula>$B570="S"</formula>
    </cfRule>
  </conditionalFormatting>
  <conditionalFormatting sqref="X571">
    <cfRule type="expression" dxfId="382" priority="459">
      <formula>$B571="S"</formula>
    </cfRule>
  </conditionalFormatting>
  <conditionalFormatting sqref="M574">
    <cfRule type="expression" dxfId="381" priority="458">
      <formula>$B574="S"</formula>
    </cfRule>
  </conditionalFormatting>
  <conditionalFormatting sqref="A575">
    <cfRule type="expression" dxfId="380" priority="457">
      <formula>$B575="S"</formula>
    </cfRule>
  </conditionalFormatting>
  <conditionalFormatting sqref="Y576:Z576">
    <cfRule type="expression" dxfId="379" priority="456">
      <formula>$B576="S"</formula>
    </cfRule>
  </conditionalFormatting>
  <conditionalFormatting sqref="X576">
    <cfRule type="expression" dxfId="378" priority="455">
      <formula>$B576="S"</formula>
    </cfRule>
  </conditionalFormatting>
  <conditionalFormatting sqref="AA579:AA580 L579:S580 L581 N581:Q581 N583:S584 J583:J584 I579:J581 S581 N587:Q587 S587 J591:J594 J587 N591:S594 U583:W589 U579:W581 U591:W594">
    <cfRule type="expression" dxfId="377" priority="454">
      <formula>$B579="S"</formula>
    </cfRule>
  </conditionalFormatting>
  <conditionalFormatting sqref="K579:K581 K583:K584 K591:K594">
    <cfRule type="expression" dxfId="376" priority="453">
      <formula>$B579="S"</formula>
    </cfRule>
  </conditionalFormatting>
  <conditionalFormatting sqref="G579:G581">
    <cfRule type="expression" dxfId="375" priority="452">
      <formula>IF($S579="X",1,"")</formula>
    </cfRule>
  </conditionalFormatting>
  <conditionalFormatting sqref="H579:H581">
    <cfRule type="expression" dxfId="374" priority="451">
      <formula>IF($S579="X",1,"")</formula>
    </cfRule>
  </conditionalFormatting>
  <conditionalFormatting sqref="A579:A581">
    <cfRule type="expression" dxfId="373" priority="450">
      <formula>$B579="S"</formula>
    </cfRule>
  </conditionalFormatting>
  <conditionalFormatting sqref="E579:E581 E583:E584 E587 E591:E596">
    <cfRule type="expression" dxfId="372" priority="449">
      <formula>$B579="S"</formula>
    </cfRule>
  </conditionalFormatting>
  <conditionalFormatting sqref="Y579:Z579">
    <cfRule type="expression" dxfId="371" priority="448">
      <formula>$B579="S"</formula>
    </cfRule>
  </conditionalFormatting>
  <conditionalFormatting sqref="X579">
    <cfRule type="expression" dxfId="370" priority="447">
      <formula>$B579="S"</formula>
    </cfRule>
  </conditionalFormatting>
  <conditionalFormatting sqref="Y580:Z580">
    <cfRule type="expression" dxfId="369" priority="446">
      <formula>$B580="S"</formula>
    </cfRule>
  </conditionalFormatting>
  <conditionalFormatting sqref="X580:X581">
    <cfRule type="expression" dxfId="368" priority="445">
      <formula>$B580="S"</formula>
    </cfRule>
  </conditionalFormatting>
  <conditionalFormatting sqref="I578">
    <cfRule type="expression" dxfId="367" priority="444">
      <formula>$B578="S"</formula>
    </cfRule>
  </conditionalFormatting>
  <conditionalFormatting sqref="M578">
    <cfRule type="expression" dxfId="366" priority="443">
      <formula>$B578="S"</formula>
    </cfRule>
  </conditionalFormatting>
  <conditionalFormatting sqref="X578">
    <cfRule type="expression" dxfId="365" priority="442">
      <formula>$B578="S"</formula>
    </cfRule>
  </conditionalFormatting>
  <conditionalFormatting sqref="Y578:Z578">
    <cfRule type="expression" dxfId="364" priority="441">
      <formula>$B578="S"</formula>
    </cfRule>
  </conditionalFormatting>
  <conditionalFormatting sqref="AA578">
    <cfRule type="expression" dxfId="363" priority="440">
      <formula>$B578="S"</formula>
    </cfRule>
  </conditionalFormatting>
  <conditionalFormatting sqref="AA583 AA592:AA594">
    <cfRule type="expression" dxfId="362" priority="439">
      <formula>$B583="S"</formula>
    </cfRule>
  </conditionalFormatting>
  <conditionalFormatting sqref="I582:J582 L582 N582:S582 U582:W582">
    <cfRule type="expression" dxfId="361" priority="438">
      <formula>$B582="S"</formula>
    </cfRule>
  </conditionalFormatting>
  <conditionalFormatting sqref="K582">
    <cfRule type="expression" dxfId="360" priority="437">
      <formula>$B582="S"</formula>
    </cfRule>
  </conditionalFormatting>
  <conditionalFormatting sqref="G582">
    <cfRule type="expression" dxfId="359" priority="436">
      <formula>IF($S582="X",1,"")</formula>
    </cfRule>
  </conditionalFormatting>
  <conditionalFormatting sqref="H582">
    <cfRule type="expression" dxfId="358" priority="435">
      <formula>IF($S582="X",1,"")</formula>
    </cfRule>
  </conditionalFormatting>
  <conditionalFormatting sqref="A582:A594">
    <cfRule type="expression" dxfId="357" priority="434">
      <formula>$B582="S"</formula>
    </cfRule>
  </conditionalFormatting>
  <conditionalFormatting sqref="E582">
    <cfRule type="expression" dxfId="356" priority="433">
      <formula>$B582="S"</formula>
    </cfRule>
  </conditionalFormatting>
  <conditionalFormatting sqref="Y582:Z582">
    <cfRule type="expression" dxfId="355" priority="432">
      <formula>$B582="S"</formula>
    </cfRule>
  </conditionalFormatting>
  <conditionalFormatting sqref="M582">
    <cfRule type="expression" dxfId="354" priority="431">
      <formula>$B582="S"</formula>
    </cfRule>
  </conditionalFormatting>
  <conditionalFormatting sqref="AA582">
    <cfRule type="expression" dxfId="353" priority="430">
      <formula>$B582="S"</formula>
    </cfRule>
  </conditionalFormatting>
  <conditionalFormatting sqref="M581">
    <cfRule type="expression" dxfId="352" priority="429">
      <formula>$B581="S"</formula>
    </cfRule>
  </conditionalFormatting>
  <conditionalFormatting sqref="R581">
    <cfRule type="expression" dxfId="351" priority="428">
      <formula>$B581="S"</formula>
    </cfRule>
  </conditionalFormatting>
  <conditionalFormatting sqref="Y581:Z581">
    <cfRule type="expression" dxfId="350" priority="427">
      <formula>$B581="S"</formula>
    </cfRule>
  </conditionalFormatting>
  <conditionalFormatting sqref="AA581">
    <cfRule type="expression" dxfId="349" priority="426">
      <formula>$B581="S"</formula>
    </cfRule>
  </conditionalFormatting>
  <conditionalFormatting sqref="I583:I584 I587 I591:I594">
    <cfRule type="expression" dxfId="348" priority="425">
      <formula>$B583="S"</formula>
    </cfRule>
  </conditionalFormatting>
  <conditionalFormatting sqref="L583:M583 L592:M592 L594:M594">
    <cfRule type="expression" dxfId="347" priority="424">
      <formula>$B583="S"</formula>
    </cfRule>
  </conditionalFormatting>
  <conditionalFormatting sqref="Y583:Z583 Z584">
    <cfRule type="expression" dxfId="346" priority="423">
      <formula>$B583="S"</formula>
    </cfRule>
  </conditionalFormatting>
  <conditionalFormatting sqref="X594 X583:X585 X587">
    <cfRule type="expression" dxfId="345" priority="422">
      <formula>$B583="S"</formula>
    </cfRule>
  </conditionalFormatting>
  <conditionalFormatting sqref="X582">
    <cfRule type="expression" dxfId="344" priority="421">
      <formula>$B582="S"</formula>
    </cfRule>
  </conditionalFormatting>
  <conditionalFormatting sqref="L591">
    <cfRule type="expression" dxfId="343" priority="420">
      <formula>$B591="S"</formula>
    </cfRule>
  </conditionalFormatting>
  <conditionalFormatting sqref="M591">
    <cfRule type="expression" dxfId="342" priority="419">
      <formula>$B591="S"</formula>
    </cfRule>
  </conditionalFormatting>
  <conditionalFormatting sqref="X591">
    <cfRule type="expression" dxfId="341" priority="418">
      <formula>$B591="S"</formula>
    </cfRule>
  </conditionalFormatting>
  <conditionalFormatting sqref="Y591:Z591">
    <cfRule type="expression" dxfId="340" priority="417">
      <formula>$B591="S"</formula>
    </cfRule>
  </conditionalFormatting>
  <conditionalFormatting sqref="AA591">
    <cfRule type="expression" dxfId="339" priority="416">
      <formula>$B591="S"</formula>
    </cfRule>
  </conditionalFormatting>
  <conditionalFormatting sqref="L584 L587">
    <cfRule type="expression" dxfId="338" priority="415">
      <formula>$B584="S"</formula>
    </cfRule>
  </conditionalFormatting>
  <conditionalFormatting sqref="M584">
    <cfRule type="expression" dxfId="337" priority="414">
      <formula>$B584="S"</formula>
    </cfRule>
  </conditionalFormatting>
  <conditionalFormatting sqref="Y584">
    <cfRule type="expression" dxfId="336" priority="413">
      <formula>$B584="S"</formula>
    </cfRule>
  </conditionalFormatting>
  <conditionalFormatting sqref="AA584 AA587">
    <cfRule type="expression" dxfId="335" priority="412">
      <formula>$B584="S"</formula>
    </cfRule>
  </conditionalFormatting>
  <conditionalFormatting sqref="M587">
    <cfRule type="expression" dxfId="334" priority="411">
      <formula>$B587="S"</formula>
    </cfRule>
  </conditionalFormatting>
  <conditionalFormatting sqref="R587">
    <cfRule type="expression" dxfId="333" priority="410">
      <formula>$B587="S"</formula>
    </cfRule>
  </conditionalFormatting>
  <conditionalFormatting sqref="Y587:Z587">
    <cfRule type="expression" dxfId="332" priority="409">
      <formula>$B587="S"</formula>
    </cfRule>
  </conditionalFormatting>
  <conditionalFormatting sqref="G588:G590">
    <cfRule type="expression" dxfId="331" priority="408">
      <formula>IF($S588="X",1,"")</formula>
    </cfRule>
  </conditionalFormatting>
  <conditionalFormatting sqref="H588:H589">
    <cfRule type="expression" dxfId="330" priority="407">
      <formula>IF($S588="X",1,"")</formula>
    </cfRule>
  </conditionalFormatting>
  <conditionalFormatting sqref="E588">
    <cfRule type="expression" dxfId="329" priority="406">
      <formula>$B588="S"</formula>
    </cfRule>
  </conditionalFormatting>
  <conditionalFormatting sqref="J588 N588:P588">
    <cfRule type="expression" dxfId="328" priority="405">
      <formula>$B588="S"</formula>
    </cfRule>
  </conditionalFormatting>
  <conditionalFormatting sqref="I588:I589">
    <cfRule type="expression" dxfId="327" priority="404">
      <formula>$B588="S"</formula>
    </cfRule>
  </conditionalFormatting>
  <conditionalFormatting sqref="L588">
    <cfRule type="expression" dxfId="326" priority="403">
      <formula>$B588="S"</formula>
    </cfRule>
  </conditionalFormatting>
  <conditionalFormatting sqref="M588">
    <cfRule type="expression" dxfId="325" priority="402">
      <formula>$B588="S"</formula>
    </cfRule>
  </conditionalFormatting>
  <conditionalFormatting sqref="Q588 S588">
    <cfRule type="expression" dxfId="324" priority="401">
      <formula>$B588="S"</formula>
    </cfRule>
  </conditionalFormatting>
  <conditionalFormatting sqref="R588">
    <cfRule type="expression" dxfId="323" priority="400">
      <formula>$B588="S"</formula>
    </cfRule>
  </conditionalFormatting>
  <conditionalFormatting sqref="X588:X589">
    <cfRule type="expression" dxfId="322" priority="399">
      <formula>$B588="S"</formula>
    </cfRule>
  </conditionalFormatting>
  <conditionalFormatting sqref="Y588:Z588">
    <cfRule type="expression" dxfId="321" priority="398">
      <formula>$B588="S"</formula>
    </cfRule>
  </conditionalFormatting>
  <conditionalFormatting sqref="AA588">
    <cfRule type="expression" dxfId="320" priority="397">
      <formula>$B588="S"</formula>
    </cfRule>
  </conditionalFormatting>
  <conditionalFormatting sqref="E589">
    <cfRule type="expression" dxfId="319" priority="396">
      <formula>$B589="S"</formula>
    </cfRule>
  </conditionalFormatting>
  <conditionalFormatting sqref="J589 N589:P589">
    <cfRule type="expression" dxfId="318" priority="395">
      <formula>$B589="S"</formula>
    </cfRule>
  </conditionalFormatting>
  <conditionalFormatting sqref="L589">
    <cfRule type="expression" dxfId="317" priority="394">
      <formula>$B589="S"</formula>
    </cfRule>
  </conditionalFormatting>
  <conditionalFormatting sqref="M589">
    <cfRule type="expression" dxfId="316" priority="393">
      <formula>$B589="S"</formula>
    </cfRule>
  </conditionalFormatting>
  <conditionalFormatting sqref="Q589 S589">
    <cfRule type="expression" dxfId="315" priority="392">
      <formula>$B589="S"</formula>
    </cfRule>
  </conditionalFormatting>
  <conditionalFormatting sqref="R589">
    <cfRule type="expression" dxfId="314" priority="391">
      <formula>$B589="S"</formula>
    </cfRule>
  </conditionalFormatting>
  <conditionalFormatting sqref="Y589:Z589">
    <cfRule type="expression" dxfId="313" priority="390">
      <formula>$B589="S"</formula>
    </cfRule>
  </conditionalFormatting>
  <conditionalFormatting sqref="AA589">
    <cfRule type="expression" dxfId="312" priority="389">
      <formula>$B589="S"</formula>
    </cfRule>
  </conditionalFormatting>
  <conditionalFormatting sqref="E590">
    <cfRule type="expression" dxfId="311" priority="388">
      <formula>$B590="S"</formula>
    </cfRule>
  </conditionalFormatting>
  <conditionalFormatting sqref="U590:W590">
    <cfRule type="expression" dxfId="310" priority="387">
      <formula>$B590="S"</formula>
    </cfRule>
  </conditionalFormatting>
  <conditionalFormatting sqref="H590">
    <cfRule type="expression" dxfId="309" priority="386">
      <formula>IF($S590="X",1,"")</formula>
    </cfRule>
  </conditionalFormatting>
  <conditionalFormatting sqref="I590">
    <cfRule type="expression" dxfId="308" priority="385">
      <formula>$B590="S"</formula>
    </cfRule>
  </conditionalFormatting>
  <conditionalFormatting sqref="J590 N590:P590">
    <cfRule type="expression" dxfId="307" priority="384">
      <formula>$B590="S"</formula>
    </cfRule>
  </conditionalFormatting>
  <conditionalFormatting sqref="L590">
    <cfRule type="expression" dxfId="306" priority="383">
      <formula>$B590="S"</formula>
    </cfRule>
  </conditionalFormatting>
  <conditionalFormatting sqref="M590">
    <cfRule type="expression" dxfId="305" priority="382">
      <formula>$B590="S"</formula>
    </cfRule>
  </conditionalFormatting>
  <conditionalFormatting sqref="Q590 S590">
    <cfRule type="expression" dxfId="304" priority="381">
      <formula>$B590="S"</formula>
    </cfRule>
  </conditionalFormatting>
  <conditionalFormatting sqref="R590">
    <cfRule type="expression" dxfId="303" priority="380">
      <formula>$B590="S"</formula>
    </cfRule>
  </conditionalFormatting>
  <conditionalFormatting sqref="Y590:Z590">
    <cfRule type="expression" dxfId="302" priority="379">
      <formula>$B590="S"</formula>
    </cfRule>
  </conditionalFormatting>
  <conditionalFormatting sqref="AA590">
    <cfRule type="expression" dxfId="301" priority="378">
      <formula>$B590="S"</formula>
    </cfRule>
  </conditionalFormatting>
  <conditionalFormatting sqref="E585">
    <cfRule type="expression" dxfId="300" priority="377">
      <formula>$B585="S"</formula>
    </cfRule>
  </conditionalFormatting>
  <conditionalFormatting sqref="J585">
    <cfRule type="expression" dxfId="299" priority="376">
      <formula>$B585="S"</formula>
    </cfRule>
  </conditionalFormatting>
  <conditionalFormatting sqref="I585">
    <cfRule type="expression" dxfId="298" priority="375">
      <formula>$B585="S"</formula>
    </cfRule>
  </conditionalFormatting>
  <conditionalFormatting sqref="L585">
    <cfRule type="expression" dxfId="297" priority="374">
      <formula>$B585="S"</formula>
    </cfRule>
  </conditionalFormatting>
  <conditionalFormatting sqref="N585:P585">
    <cfRule type="expression" dxfId="296" priority="373">
      <formula>$B585="S"</formula>
    </cfRule>
  </conditionalFormatting>
  <conditionalFormatting sqref="M585">
    <cfRule type="expression" dxfId="295" priority="372">
      <formula>$B585="S"</formula>
    </cfRule>
  </conditionalFormatting>
  <conditionalFormatting sqref="Q585 S585">
    <cfRule type="expression" dxfId="294" priority="371">
      <formula>$B585="S"</formula>
    </cfRule>
  </conditionalFormatting>
  <conditionalFormatting sqref="R585">
    <cfRule type="expression" dxfId="293" priority="370">
      <formula>$B585="S"</formula>
    </cfRule>
  </conditionalFormatting>
  <conditionalFormatting sqref="Y585:Z585">
    <cfRule type="expression" dxfId="292" priority="369">
      <formula>$B585="S"</formula>
    </cfRule>
  </conditionalFormatting>
  <conditionalFormatting sqref="AA585">
    <cfRule type="expression" dxfId="291" priority="368">
      <formula>$B585="S"</formula>
    </cfRule>
  </conditionalFormatting>
  <conditionalFormatting sqref="G586">
    <cfRule type="expression" dxfId="290" priority="367">
      <formula>IF($S586="X",1,"")</formula>
    </cfRule>
  </conditionalFormatting>
  <conditionalFormatting sqref="H586">
    <cfRule type="expression" dxfId="289" priority="366">
      <formula>IF($S586="X",1,"")</formula>
    </cfRule>
  </conditionalFormatting>
  <conditionalFormatting sqref="E586">
    <cfRule type="expression" dxfId="288" priority="365">
      <formula>$B586="S"</formula>
    </cfRule>
  </conditionalFormatting>
  <conditionalFormatting sqref="J586">
    <cfRule type="expression" dxfId="287" priority="364">
      <formula>$B586="S"</formula>
    </cfRule>
  </conditionalFormatting>
  <conditionalFormatting sqref="I586">
    <cfRule type="expression" dxfId="286" priority="363">
      <formula>$B586="S"</formula>
    </cfRule>
  </conditionalFormatting>
  <conditionalFormatting sqref="L586">
    <cfRule type="expression" dxfId="285" priority="362">
      <formula>$B586="S"</formula>
    </cfRule>
  </conditionalFormatting>
  <conditionalFormatting sqref="N586:P586">
    <cfRule type="expression" dxfId="284" priority="361">
      <formula>$B586="S"</formula>
    </cfRule>
  </conditionalFormatting>
  <conditionalFormatting sqref="M586">
    <cfRule type="expression" dxfId="283" priority="360">
      <formula>$B586="S"</formula>
    </cfRule>
  </conditionalFormatting>
  <conditionalFormatting sqref="Q586 S586">
    <cfRule type="expression" dxfId="282" priority="359">
      <formula>$B586="S"</formula>
    </cfRule>
  </conditionalFormatting>
  <conditionalFormatting sqref="R586">
    <cfRule type="expression" dxfId="281" priority="358">
      <formula>$B586="S"</formula>
    </cfRule>
  </conditionalFormatting>
  <conditionalFormatting sqref="X586">
    <cfRule type="expression" dxfId="280" priority="357">
      <formula>$B586="S"</formula>
    </cfRule>
  </conditionalFormatting>
  <conditionalFormatting sqref="Y586:Z586">
    <cfRule type="expression" dxfId="279" priority="356">
      <formula>$B586="S"</formula>
    </cfRule>
  </conditionalFormatting>
  <conditionalFormatting sqref="AA586">
    <cfRule type="expression" dxfId="278" priority="355">
      <formula>$B586="S"</formula>
    </cfRule>
  </conditionalFormatting>
  <conditionalFormatting sqref="Y592:Z594">
    <cfRule type="expression" dxfId="277" priority="354">
      <formula>$B592="S"</formula>
    </cfRule>
  </conditionalFormatting>
  <conditionalFormatting sqref="L593">
    <cfRule type="expression" dxfId="276" priority="353">
      <formula>$B593="S"</formula>
    </cfRule>
  </conditionalFormatting>
  <conditionalFormatting sqref="M593">
    <cfRule type="expression" dxfId="275" priority="352">
      <formula>$B593="S"</formula>
    </cfRule>
  </conditionalFormatting>
  <conditionalFormatting sqref="X590">
    <cfRule type="expression" dxfId="274" priority="351">
      <formula>$B590="S"</formula>
    </cfRule>
  </conditionalFormatting>
  <conditionalFormatting sqref="X592">
    <cfRule type="expression" dxfId="273" priority="350">
      <formula>$B592="S"</formula>
    </cfRule>
  </conditionalFormatting>
  <conditionalFormatting sqref="X593">
    <cfRule type="expression" dxfId="272" priority="349">
      <formula>$B593="S"</formula>
    </cfRule>
  </conditionalFormatting>
  <conditionalFormatting sqref="K585:K590">
    <cfRule type="expression" dxfId="271" priority="348">
      <formula>$B585="S"</formula>
    </cfRule>
  </conditionalFormatting>
  <conditionalFormatting sqref="J595:J596 N595:S596 U595:W596">
    <cfRule type="expression" dxfId="270" priority="347">
      <formula>$B595="S"</formula>
    </cfRule>
  </conditionalFormatting>
  <conditionalFormatting sqref="K596">
    <cfRule type="expression" dxfId="269" priority="346">
      <formula>$B596="S"</formula>
    </cfRule>
  </conditionalFormatting>
  <conditionalFormatting sqref="G595:G596">
    <cfRule type="expression" dxfId="268" priority="345">
      <formula>IF($S595="X",1,"")</formula>
    </cfRule>
  </conditionalFormatting>
  <conditionalFormatting sqref="H595:H596">
    <cfRule type="expression" dxfId="267" priority="344">
      <formula>IF($S595="X",1,"")</formula>
    </cfRule>
  </conditionalFormatting>
  <conditionalFormatting sqref="E610">
    <cfRule type="expression" dxfId="266" priority="343">
      <formula>$B610="S"</formula>
    </cfRule>
  </conditionalFormatting>
  <conditionalFormatting sqref="AA595:AA596">
    <cfRule type="expression" dxfId="265" priority="342">
      <formula>$B595="S"</formula>
    </cfRule>
  </conditionalFormatting>
  <conditionalFormatting sqref="A595:A596">
    <cfRule type="expression" dxfId="264" priority="341">
      <formula>$B595="S"</formula>
    </cfRule>
  </conditionalFormatting>
  <conditionalFormatting sqref="I596">
    <cfRule type="expression" dxfId="263" priority="340">
      <formula>$B596="S"</formula>
    </cfRule>
  </conditionalFormatting>
  <conditionalFormatting sqref="Y595:Z596">
    <cfRule type="expression" dxfId="262" priority="334">
      <formula>$B595="S"</formula>
    </cfRule>
  </conditionalFormatting>
  <conditionalFormatting sqref="M606:M607">
    <cfRule type="expression" dxfId="261" priority="339">
      <formula>$B606="S"</formula>
    </cfRule>
  </conditionalFormatting>
  <conditionalFormatting sqref="I595">
    <cfRule type="expression" dxfId="260" priority="338">
      <formula>$B595="S"</formula>
    </cfRule>
  </conditionalFormatting>
  <conditionalFormatting sqref="K595">
    <cfRule type="expression" dxfId="259" priority="337">
      <formula>$B595="S"</formula>
    </cfRule>
  </conditionalFormatting>
  <conditionalFormatting sqref="L595:L596 L605:L606">
    <cfRule type="expression" dxfId="258" priority="336">
      <formula>$B595="S"</formula>
    </cfRule>
  </conditionalFormatting>
  <conditionalFormatting sqref="M595:M596 M605">
    <cfRule type="expression" dxfId="257" priority="335">
      <formula>$B595="S"</formula>
    </cfRule>
  </conditionalFormatting>
  <conditionalFormatting sqref="X595:X596 X605">
    <cfRule type="expression" dxfId="256" priority="333">
      <formula>$B595="S"</formula>
    </cfRule>
  </conditionalFormatting>
  <conditionalFormatting sqref="Y605:Z605">
    <cfRule type="expression" dxfId="255" priority="332">
      <formula>$B605="S"</formula>
    </cfRule>
  </conditionalFormatting>
  <conditionalFormatting sqref="P637 P649:P656 P660:P663 P672:P673 P678:P686">
    <cfRule type="expression" dxfId="254" priority="695">
      <formula>#REF!="S"</formula>
    </cfRule>
  </conditionalFormatting>
  <conditionalFormatting sqref="K597">
    <cfRule type="expression" dxfId="253" priority="331">
      <formula>$B597="S"</formula>
    </cfRule>
  </conditionalFormatting>
  <conditionalFormatting sqref="K598">
    <cfRule type="expression" dxfId="252" priority="330">
      <formula>$B598="S"</formula>
    </cfRule>
  </conditionalFormatting>
  <conditionalFormatting sqref="K600">
    <cfRule type="expression" dxfId="251" priority="329">
      <formula>$B600="S"</formula>
    </cfRule>
  </conditionalFormatting>
  <conditionalFormatting sqref="M601:M602 M604">
    <cfRule type="expression" dxfId="250" priority="323">
      <formula>$B601="S"</formula>
    </cfRule>
  </conditionalFormatting>
  <conditionalFormatting sqref="I601:K602 L602 AA601:AA602 AA604 I604:L604 N604:S604 N601:S602 U601:X602 U604:X604">
    <cfRule type="expression" dxfId="249" priority="328">
      <formula>$B601="S"</formula>
    </cfRule>
  </conditionalFormatting>
  <conditionalFormatting sqref="G601:H602">
    <cfRule type="expression" dxfId="248" priority="327">
      <formula>IF($S601="X",1,"")</formula>
    </cfRule>
  </conditionalFormatting>
  <conditionalFormatting sqref="E601:E602">
    <cfRule type="expression" dxfId="247" priority="326">
      <formula>$B601="S"</formula>
    </cfRule>
  </conditionalFormatting>
  <conditionalFormatting sqref="Y601:Z602 Y604:Z604">
    <cfRule type="expression" dxfId="246" priority="325">
      <formula>$B601="S"</formula>
    </cfRule>
  </conditionalFormatting>
  <conditionalFormatting sqref="L601">
    <cfRule type="expression" dxfId="245" priority="324">
      <formula>$B601="S"</formula>
    </cfRule>
  </conditionalFormatting>
  <conditionalFormatting sqref="I603:S603 U603:AA603">
    <cfRule type="expression" dxfId="244" priority="319">
      <formula>$B603="S"</formula>
    </cfRule>
  </conditionalFormatting>
  <conditionalFormatting sqref="G603:H603">
    <cfRule type="expression" dxfId="243" priority="318">
      <formula>IF($S603="X",1,"")</formula>
    </cfRule>
  </conditionalFormatting>
  <conditionalFormatting sqref="M610">
    <cfRule type="expression" dxfId="242" priority="317">
      <formula>$B610="S"</formula>
    </cfRule>
  </conditionalFormatting>
  <conditionalFormatting sqref="G611:H611">
    <cfRule type="expression" dxfId="241" priority="316">
      <formula>IF($S611="X",1,"")</formula>
    </cfRule>
  </conditionalFormatting>
  <conditionalFormatting sqref="E611">
    <cfRule type="expression" dxfId="240" priority="315">
      <formula>$B611="S"</formula>
    </cfRule>
  </conditionalFormatting>
  <conditionalFormatting sqref="N611:S611 U611:X611">
    <cfRule type="expression" dxfId="239" priority="314">
      <formula>$B611="S"</formula>
    </cfRule>
  </conditionalFormatting>
  <conditionalFormatting sqref="Y611:Z611">
    <cfRule type="expression" dxfId="238" priority="313">
      <formula>$B611="S"</formula>
    </cfRule>
  </conditionalFormatting>
  <conditionalFormatting sqref="M611">
    <cfRule type="expression" dxfId="237" priority="312">
      <formula>$B611="S"</formula>
    </cfRule>
  </conditionalFormatting>
  <conditionalFormatting sqref="AA610:AA611">
    <cfRule type="expression" dxfId="236" priority="311">
      <formula>$B610="S"</formula>
    </cfRule>
  </conditionalFormatting>
  <conditionalFormatting sqref="AA612 AA621 I621:S621 I612:S612 U612:X612 U621:X621">
    <cfRule type="expression" dxfId="235" priority="310">
      <formula>$B612="S"</formula>
    </cfRule>
  </conditionalFormatting>
  <conditionalFormatting sqref="G612:H612">
    <cfRule type="expression" dxfId="234" priority="309">
      <formula>IF($S612="X",1,"")</formula>
    </cfRule>
  </conditionalFormatting>
  <conditionalFormatting sqref="Y612:Z612">
    <cfRule type="expression" dxfId="233" priority="308">
      <formula>$B612="S"</formula>
    </cfRule>
  </conditionalFormatting>
  <conditionalFormatting sqref="E612">
    <cfRule type="expression" dxfId="232" priority="307">
      <formula>$B612="S"</formula>
    </cfRule>
  </conditionalFormatting>
  <conditionalFormatting sqref="M609">
    <cfRule type="expression" dxfId="231" priority="306">
      <formula>$B609="S"</formula>
    </cfRule>
  </conditionalFormatting>
  <conditionalFormatting sqref="I614:L614 U617:W617 I616:L617 I618:S619 N616:S616 N614:S614 I613:S613 U613:Z613 U614:X614 U616:Z616 U618:Z619">
    <cfRule type="expression" dxfId="230" priority="305">
      <formula>$B613="S"</formula>
    </cfRule>
  </conditionalFormatting>
  <conditionalFormatting sqref="G613:H614">
    <cfRule type="expression" dxfId="229" priority="304">
      <formula>IF($S613="X",1,"")</formula>
    </cfRule>
  </conditionalFormatting>
  <conditionalFormatting sqref="E613:E614">
    <cfRule type="expression" dxfId="228" priority="303">
      <formula>$B613="S"</formula>
    </cfRule>
  </conditionalFormatting>
  <conditionalFormatting sqref="AA613 AA616">
    <cfRule type="expression" dxfId="227" priority="302">
      <formula>$B613="S"</formula>
    </cfRule>
  </conditionalFormatting>
  <conditionalFormatting sqref="M614">
    <cfRule type="expression" dxfId="226" priority="301">
      <formula>$B614="S"</formula>
    </cfRule>
  </conditionalFormatting>
  <conditionalFormatting sqref="M616">
    <cfRule type="expression" dxfId="225" priority="300">
      <formula>$B616="S"</formula>
    </cfRule>
  </conditionalFormatting>
  <conditionalFormatting sqref="N617:P617">
    <cfRule type="expression" dxfId="224" priority="299">
      <formula>$B617="S"</formula>
    </cfRule>
  </conditionalFormatting>
  <conditionalFormatting sqref="M617">
    <cfRule type="expression" dxfId="223" priority="298">
      <formula>$B617="S"</formula>
    </cfRule>
  </conditionalFormatting>
  <conditionalFormatting sqref="Y617:Z617">
    <cfRule type="expression" dxfId="222" priority="297">
      <formula>$B617="S"</formula>
    </cfRule>
  </conditionalFormatting>
  <conditionalFormatting sqref="AA617">
    <cfRule type="expression" dxfId="221" priority="296">
      <formula>$B617="S"</formula>
    </cfRule>
  </conditionalFormatting>
  <conditionalFormatting sqref="E621:E624">
    <cfRule type="expression" dxfId="220" priority="295">
      <formula>$B621="S"</formula>
    </cfRule>
  </conditionalFormatting>
  <conditionalFormatting sqref="R623">
    <cfRule type="expression" dxfId="219" priority="294">
      <formula>$B623="S"</formula>
    </cfRule>
  </conditionalFormatting>
  <conditionalFormatting sqref="Y621:Z621">
    <cfRule type="expression" dxfId="218" priority="293">
      <formula>$B621="S"</formula>
    </cfRule>
  </conditionalFormatting>
  <conditionalFormatting sqref="Y622:Z622">
    <cfRule type="expression" dxfId="217" priority="292">
      <formula>$B622="S"</formula>
    </cfRule>
  </conditionalFormatting>
  <conditionalFormatting sqref="I615:K615 N615:S615 U615:W615">
    <cfRule type="expression" dxfId="216" priority="291">
      <formula>$B615="S"</formula>
    </cfRule>
  </conditionalFormatting>
  <conditionalFormatting sqref="G615:H615">
    <cfRule type="expression" dxfId="215" priority="290">
      <formula>IF($S615="X",1,"")</formula>
    </cfRule>
  </conditionalFormatting>
  <conditionalFormatting sqref="E615">
    <cfRule type="expression" dxfId="214" priority="289">
      <formula>$B615="S"</formula>
    </cfRule>
  </conditionalFormatting>
  <conditionalFormatting sqref="AA615">
    <cfRule type="expression" dxfId="213" priority="288">
      <formula>$B615="S"</formula>
    </cfRule>
  </conditionalFormatting>
  <conditionalFormatting sqref="L615">
    <cfRule type="expression" dxfId="212" priority="287">
      <formula>$B615="S"</formula>
    </cfRule>
  </conditionalFormatting>
  <conditionalFormatting sqref="M615">
    <cfRule type="expression" dxfId="211" priority="286">
      <formula>$B615="S"</formula>
    </cfRule>
  </conditionalFormatting>
  <conditionalFormatting sqref="X615">
    <cfRule type="expression" dxfId="210" priority="285">
      <formula>$B615="S"</formula>
    </cfRule>
  </conditionalFormatting>
  <conditionalFormatting sqref="Y615:Z615">
    <cfRule type="expression" dxfId="209" priority="284">
      <formula>$B615="S"</formula>
    </cfRule>
  </conditionalFormatting>
  <conditionalFormatting sqref="I620:K620 AA620 N620:S620 U620:W620">
    <cfRule type="expression" dxfId="208" priority="283">
      <formula>$B620="S"</formula>
    </cfRule>
  </conditionalFormatting>
  <conditionalFormatting sqref="G620:H620">
    <cfRule type="expression" dxfId="207" priority="282">
      <formula>IF($S620="X",1,"")</formula>
    </cfRule>
  </conditionalFormatting>
  <conditionalFormatting sqref="E620">
    <cfRule type="expression" dxfId="206" priority="281">
      <formula>$B620="S"</formula>
    </cfRule>
  </conditionalFormatting>
  <conditionalFormatting sqref="L620">
    <cfRule type="expression" dxfId="205" priority="280">
      <formula>$B620="S"</formula>
    </cfRule>
  </conditionalFormatting>
  <conditionalFormatting sqref="M620">
    <cfRule type="expression" dxfId="204" priority="279">
      <formula>$B620="S"</formula>
    </cfRule>
  </conditionalFormatting>
  <conditionalFormatting sqref="X620">
    <cfRule type="expression" dxfId="203" priority="278">
      <formula>$B620="S"</formula>
    </cfRule>
  </conditionalFormatting>
  <conditionalFormatting sqref="Y620:Z620">
    <cfRule type="expression" dxfId="202" priority="277">
      <formula>$B620="S"</formula>
    </cfRule>
  </conditionalFormatting>
  <conditionalFormatting sqref="X617">
    <cfRule type="expression" dxfId="201" priority="276">
      <formula>$B617="S"</formula>
    </cfRule>
  </conditionalFormatting>
  <conditionalFormatting sqref="Q617:S617">
    <cfRule type="expression" dxfId="200" priority="275">
      <formula>$B617="S"</formula>
    </cfRule>
  </conditionalFormatting>
  <conditionalFormatting sqref="E604">
    <cfRule type="expression" dxfId="199" priority="274">
      <formula>$B604="S"</formula>
    </cfRule>
  </conditionalFormatting>
  <conditionalFormatting sqref="D459">
    <cfRule type="expression" dxfId="198" priority="273">
      <formula>$B459="S"</formula>
    </cfRule>
  </conditionalFormatting>
  <conditionalFormatting sqref="D492">
    <cfRule type="expression" dxfId="197" priority="272">
      <formula>$B492="S"</formula>
    </cfRule>
  </conditionalFormatting>
  <conditionalFormatting sqref="I624:I630">
    <cfRule type="expression" dxfId="196" priority="271">
      <formula>$B624="S"</formula>
    </cfRule>
  </conditionalFormatting>
  <conditionalFormatting sqref="X624">
    <cfRule type="expression" dxfId="195" priority="270">
      <formula>$B624="S"</formula>
    </cfRule>
  </conditionalFormatting>
  <conditionalFormatting sqref="Y624:Z624">
    <cfRule type="expression" dxfId="194" priority="269">
      <formula>$B624="S"</formula>
    </cfRule>
  </conditionalFormatting>
  <conditionalFormatting sqref="H623">
    <cfRule type="expression" dxfId="193" priority="268">
      <formula>IF($S623="X",1,"")</formula>
    </cfRule>
  </conditionalFormatting>
  <conditionalFormatting sqref="I623">
    <cfRule type="expression" dxfId="192" priority="267">
      <formula>$B623="S"</formula>
    </cfRule>
  </conditionalFormatting>
  <conditionalFormatting sqref="M623">
    <cfRule type="expression" dxfId="191" priority="266">
      <formula>$B623="S"</formula>
    </cfRule>
  </conditionalFormatting>
  <conditionalFormatting sqref="X623">
    <cfRule type="expression" dxfId="190" priority="265">
      <formula>$B623="S"</formula>
    </cfRule>
  </conditionalFormatting>
  <conditionalFormatting sqref="Y623:Z623">
    <cfRule type="expression" dxfId="189" priority="264">
      <formula>$B623="S"</formula>
    </cfRule>
  </conditionalFormatting>
  <conditionalFormatting sqref="K631:P631">
    <cfRule type="expression" dxfId="188" priority="263">
      <formula>$B631="S"</formula>
    </cfRule>
  </conditionalFormatting>
  <conditionalFormatting sqref="J631">
    <cfRule type="expression" dxfId="187" priority="262">
      <formula>$B631="S"</formula>
    </cfRule>
  </conditionalFormatting>
  <conditionalFormatting sqref="G631:H631">
    <cfRule type="expression" dxfId="186" priority="261">
      <formula>IF($S631="X",1,"")</formula>
    </cfRule>
  </conditionalFormatting>
  <conditionalFormatting sqref="I631">
    <cfRule type="expression" dxfId="185" priority="260">
      <formula>$B631="S"</formula>
    </cfRule>
  </conditionalFormatting>
  <conditionalFormatting sqref="X631">
    <cfRule type="expression" dxfId="184" priority="259">
      <formula>$B631="S"</formula>
    </cfRule>
  </conditionalFormatting>
  <conditionalFormatting sqref="Y631:Z631">
    <cfRule type="expression" dxfId="183" priority="258">
      <formula>$B631="S"</formula>
    </cfRule>
  </conditionalFormatting>
  <conditionalFormatting sqref="AA634:AA636 K634:O636 K637:L637 N637:O637 Q634:S636 U634:W636">
    <cfRule type="expression" dxfId="182" priority="256">
      <formula>$B634="S"</formula>
    </cfRule>
  </conditionalFormatting>
  <conditionalFormatting sqref="J634:J636">
    <cfRule type="expression" dxfId="181" priority="255">
      <formula>$B634="S"</formula>
    </cfRule>
  </conditionalFormatting>
  <conditionalFormatting sqref="I634:I636">
    <cfRule type="expression" dxfId="180" priority="254">
      <formula>$B634="S"</formula>
    </cfRule>
  </conditionalFormatting>
  <conditionalFormatting sqref="X634:X636">
    <cfRule type="expression" dxfId="179" priority="253">
      <formula>$B634="S"</formula>
    </cfRule>
  </conditionalFormatting>
  <conditionalFormatting sqref="Y634:Z636">
    <cfRule type="expression" dxfId="178" priority="252">
      <formula>$B634="S"</formula>
    </cfRule>
  </conditionalFormatting>
  <conditionalFormatting sqref="G634:G636">
    <cfRule type="expression" dxfId="177" priority="251">
      <formula>IF($S634="X",1,"")</formula>
    </cfRule>
  </conditionalFormatting>
  <conditionalFormatting sqref="E634:E636">
    <cfRule type="expression" dxfId="176" priority="250">
      <formula>$B634="S"</formula>
    </cfRule>
  </conditionalFormatting>
  <conditionalFormatting sqref="P634:P636">
    <cfRule type="expression" dxfId="175" priority="257">
      <formula>#REF!="S"</formula>
    </cfRule>
  </conditionalFormatting>
  <conditionalFormatting sqref="P632">
    <cfRule type="expression" dxfId="174" priority="696">
      <formula>#REF!="S"</formula>
    </cfRule>
  </conditionalFormatting>
  <conditionalFormatting sqref="E625:E626">
    <cfRule type="expression" dxfId="173" priority="249">
      <formula>$B625="S"</formula>
    </cfRule>
  </conditionalFormatting>
  <conditionalFormatting sqref="M625:M630">
    <cfRule type="expression" dxfId="172" priority="248">
      <formula>$B625="S"</formula>
    </cfRule>
  </conditionalFormatting>
  <conditionalFormatting sqref="X625:X630">
    <cfRule type="expression" dxfId="171" priority="247">
      <formula>$B625="S"</formula>
    </cfRule>
  </conditionalFormatting>
  <conditionalFormatting sqref="Y625:Z630">
    <cfRule type="expression" dxfId="170" priority="246">
      <formula>$B625="S"</formula>
    </cfRule>
  </conditionalFormatting>
  <conditionalFormatting sqref="AA633 K633:S633 U633:W633">
    <cfRule type="expression" dxfId="169" priority="245">
      <formula>$B633="S"</formula>
    </cfRule>
  </conditionalFormatting>
  <conditionalFormatting sqref="J633">
    <cfRule type="expression" dxfId="168" priority="244">
      <formula>$B633="S"</formula>
    </cfRule>
  </conditionalFormatting>
  <conditionalFormatting sqref="G633:H633">
    <cfRule type="expression" dxfId="167" priority="243">
      <formula>IF($S633="X",1,"")</formula>
    </cfRule>
  </conditionalFormatting>
  <conditionalFormatting sqref="E633">
    <cfRule type="expression" dxfId="166" priority="242">
      <formula>$B633="S"</formula>
    </cfRule>
  </conditionalFormatting>
  <conditionalFormatting sqref="I633">
    <cfRule type="expression" dxfId="165" priority="241">
      <formula>$B633="S"</formula>
    </cfRule>
  </conditionalFormatting>
  <conditionalFormatting sqref="X633">
    <cfRule type="expression" dxfId="164" priority="240">
      <formula>$B633="S"</formula>
    </cfRule>
  </conditionalFormatting>
  <conditionalFormatting sqref="Y633:Z633">
    <cfRule type="expression" dxfId="163" priority="239">
      <formula>$B633="S"</formula>
    </cfRule>
  </conditionalFormatting>
  <conditionalFormatting sqref="Q622:S622">
    <cfRule type="expression" dxfId="162" priority="238">
      <formula>$B622="S"</formula>
    </cfRule>
  </conditionalFormatting>
  <conditionalFormatting sqref="G627:H627">
    <cfRule type="expression" dxfId="161" priority="237">
      <formula>IF($S627="X",1,"")</formula>
    </cfRule>
  </conditionalFormatting>
  <conditionalFormatting sqref="E627">
    <cfRule type="expression" dxfId="160" priority="236">
      <formula>$B627="S"</formula>
    </cfRule>
  </conditionalFormatting>
  <conditionalFormatting sqref="G628:H628">
    <cfRule type="expression" dxfId="159" priority="235">
      <formula>IF($S628="X",1,"")</formula>
    </cfRule>
  </conditionalFormatting>
  <conditionalFormatting sqref="E628">
    <cfRule type="expression" dxfId="158" priority="234">
      <formula>$B628="S"</formula>
    </cfRule>
  </conditionalFormatting>
  <conditionalFormatting sqref="G629:H629">
    <cfRule type="expression" dxfId="157" priority="233">
      <formula>IF($S629="X",1,"")</formula>
    </cfRule>
  </conditionalFormatting>
  <conditionalFormatting sqref="E629">
    <cfRule type="expression" dxfId="156" priority="232">
      <formula>$B629="S"</formula>
    </cfRule>
  </conditionalFormatting>
  <conditionalFormatting sqref="G630:H630">
    <cfRule type="expression" dxfId="155" priority="231">
      <formula>IF($S630="X",1,"")</formula>
    </cfRule>
  </conditionalFormatting>
  <conditionalFormatting sqref="E630">
    <cfRule type="expression" dxfId="154" priority="230">
      <formula>$B630="S"</formula>
    </cfRule>
  </conditionalFormatting>
  <conditionalFormatting sqref="AA626">
    <cfRule type="expression" dxfId="153" priority="229">
      <formula>$B626="S"</formula>
    </cfRule>
  </conditionalFormatting>
  <conditionalFormatting sqref="AA627">
    <cfRule type="expression" dxfId="152" priority="228">
      <formula>$B627="S"</formula>
    </cfRule>
  </conditionalFormatting>
  <conditionalFormatting sqref="AA628">
    <cfRule type="expression" dxfId="151" priority="227">
      <formula>$B628="S"</formula>
    </cfRule>
  </conditionalFormatting>
  <conditionalFormatting sqref="AA629">
    <cfRule type="expression" dxfId="150" priority="226">
      <formula>$B629="S"</formula>
    </cfRule>
  </conditionalFormatting>
  <conditionalFormatting sqref="AA630">
    <cfRule type="expression" dxfId="149" priority="225">
      <formula>$B630="S"</formula>
    </cfRule>
  </conditionalFormatting>
  <conditionalFormatting sqref="H637">
    <cfRule type="expression" dxfId="148" priority="224">
      <formula>IF($S637="X",1,"")</formula>
    </cfRule>
  </conditionalFormatting>
  <conditionalFormatting sqref="H638:H648">
    <cfRule type="expression" dxfId="147" priority="223">
      <formula>IF($S638="X",1,"")</formula>
    </cfRule>
  </conditionalFormatting>
  <conditionalFormatting sqref="E638">
    <cfRule type="expression" dxfId="146" priority="222">
      <formula>$B638="S"</formula>
    </cfRule>
  </conditionalFormatting>
  <conditionalFormatting sqref="K638:L644 K647:L648 K645:K646">
    <cfRule type="expression" dxfId="145" priority="221">
      <formula>$B638="S"</formula>
    </cfRule>
  </conditionalFormatting>
  <conditionalFormatting sqref="J638:J648">
    <cfRule type="expression" dxfId="144" priority="220">
      <formula>$B638="S"</formula>
    </cfRule>
  </conditionalFormatting>
  <conditionalFormatting sqref="M637">
    <cfRule type="expression" dxfId="143" priority="219">
      <formula>$B637="S"</formula>
    </cfRule>
  </conditionalFormatting>
  <conditionalFormatting sqref="X637">
    <cfRule type="expression" dxfId="142" priority="218">
      <formula>$B637="S"</formula>
    </cfRule>
  </conditionalFormatting>
  <conditionalFormatting sqref="Y637:Z637">
    <cfRule type="expression" dxfId="141" priority="217">
      <formula>$B637="S"</formula>
    </cfRule>
  </conditionalFormatting>
  <conditionalFormatting sqref="AA637">
    <cfRule type="expression" dxfId="140" priority="216">
      <formula>$B637="S"</formula>
    </cfRule>
  </conditionalFormatting>
  <conditionalFormatting sqref="N638:O648 Q638:S648 U638:W648">
    <cfRule type="expression" dxfId="139" priority="214">
      <formula>$B638="S"</formula>
    </cfRule>
  </conditionalFormatting>
  <conditionalFormatting sqref="P638:P648">
    <cfRule type="expression" dxfId="138" priority="215">
      <formula>#REF!="S"</formula>
    </cfRule>
  </conditionalFormatting>
  <conditionalFormatting sqref="M638:M644 M647:M648">
    <cfRule type="expression" dxfId="137" priority="213">
      <formula>$B638="S"</formula>
    </cfRule>
  </conditionalFormatting>
  <conditionalFormatting sqref="X646:X648 X638:X644">
    <cfRule type="expression" dxfId="136" priority="212">
      <formula>$B638="S"</formula>
    </cfRule>
  </conditionalFormatting>
  <conditionalFormatting sqref="Y638:Z644 Y646:Z648">
    <cfRule type="expression" dxfId="135" priority="211">
      <formula>$B638="S"</formula>
    </cfRule>
  </conditionalFormatting>
  <conditionalFormatting sqref="AA638:AA648">
    <cfRule type="expression" dxfId="134" priority="210">
      <formula>$B638="S"</formula>
    </cfRule>
  </conditionalFormatting>
  <conditionalFormatting sqref="E640:E644 E646:E648">
    <cfRule type="expression" dxfId="133" priority="209">
      <formula>$B640="S"</formula>
    </cfRule>
  </conditionalFormatting>
  <conditionalFormatting sqref="H635:H636">
    <cfRule type="expression" dxfId="132" priority="697">
      <formula>IF($S635="X",1,"")</formula>
    </cfRule>
  </conditionalFormatting>
  <conditionalFormatting sqref="E639">
    <cfRule type="expression" dxfId="131" priority="208">
      <formula>$B639="S"</formula>
    </cfRule>
  </conditionalFormatting>
  <conditionalFormatting sqref="L646">
    <cfRule type="expression" dxfId="130" priority="207">
      <formula>$B646="S"</formula>
    </cfRule>
  </conditionalFormatting>
  <conditionalFormatting sqref="M646">
    <cfRule type="expression" dxfId="129" priority="206">
      <formula>$B646="S"</formula>
    </cfRule>
  </conditionalFormatting>
  <conditionalFormatting sqref="E654:E656 E660:F662">
    <cfRule type="expression" dxfId="128" priority="205">
      <formula>$B654="S"</formula>
    </cfRule>
  </conditionalFormatting>
  <conditionalFormatting sqref="J654:J661">
    <cfRule type="expression" dxfId="127" priority="204">
      <formula>$B654="S"</formula>
    </cfRule>
  </conditionalFormatting>
  <conditionalFormatting sqref="Y614:Z614">
    <cfRule type="expression" dxfId="126" priority="203">
      <formula>$B614="S"</formula>
    </cfRule>
  </conditionalFormatting>
  <conditionalFormatting sqref="AA614">
    <cfRule type="expression" dxfId="125" priority="202">
      <formula>$B614="S"</formula>
    </cfRule>
  </conditionalFormatting>
  <conditionalFormatting sqref="E651">
    <cfRule type="expression" dxfId="124" priority="201">
      <formula>$B651="S"</formula>
    </cfRule>
  </conditionalFormatting>
  <conditionalFormatting sqref="E645">
    <cfRule type="expression" dxfId="123" priority="200">
      <formula>$B645="S"</formula>
    </cfRule>
  </conditionalFormatting>
  <conditionalFormatting sqref="L645">
    <cfRule type="expression" dxfId="122" priority="199">
      <formula>$B645="S"</formula>
    </cfRule>
  </conditionalFormatting>
  <conditionalFormatting sqref="M645">
    <cfRule type="expression" dxfId="121" priority="198">
      <formula>$B645="S"</formula>
    </cfRule>
  </conditionalFormatting>
  <conditionalFormatting sqref="X645">
    <cfRule type="expression" dxfId="120" priority="197">
      <formula>$B645="S"</formula>
    </cfRule>
  </conditionalFormatting>
  <conditionalFormatting sqref="Y645:Z645">
    <cfRule type="expression" dxfId="119" priority="196">
      <formula>$B645="S"</formula>
    </cfRule>
  </conditionalFormatting>
  <conditionalFormatting sqref="P664 P669:P671">
    <cfRule type="expression" dxfId="118" priority="195">
      <formula>#REF!="S"</formula>
    </cfRule>
  </conditionalFormatting>
  <conditionalFormatting sqref="AA562">
    <cfRule type="expression" dxfId="117" priority="194">
      <formula>$B562="S"</formula>
    </cfRule>
  </conditionalFormatting>
  <conditionalFormatting sqref="Y655">
    <cfRule type="expression" dxfId="116" priority="193">
      <formula>$B655="S"</formula>
    </cfRule>
  </conditionalFormatting>
  <conditionalFormatting sqref="Y656:Z656">
    <cfRule type="expression" dxfId="115" priority="192">
      <formula>$B656="S"</formula>
    </cfRule>
  </conditionalFormatting>
  <conditionalFormatting sqref="G657:H657">
    <cfRule type="expression" dxfId="114" priority="191">
      <formula>IF($S657="X",1,"")</formula>
    </cfRule>
  </conditionalFormatting>
  <conditionalFormatting sqref="E657">
    <cfRule type="expression" dxfId="113" priority="190">
      <formula>$B657="S"</formula>
    </cfRule>
  </conditionalFormatting>
  <conditionalFormatting sqref="Q657:S657 O657">
    <cfRule type="expression" dxfId="112" priority="188">
      <formula>$B657="S"</formula>
    </cfRule>
  </conditionalFormatting>
  <conditionalFormatting sqref="P657">
    <cfRule type="expression" dxfId="111" priority="189">
      <formula>#REF!="S"</formula>
    </cfRule>
  </conditionalFormatting>
  <conditionalFormatting sqref="AA657">
    <cfRule type="expression" dxfId="110" priority="187">
      <formula>$B657="S"</formula>
    </cfRule>
  </conditionalFormatting>
  <conditionalFormatting sqref="Y657:Z657">
    <cfRule type="expression" dxfId="109" priority="186">
      <formula>$B657="S"</formula>
    </cfRule>
  </conditionalFormatting>
  <conditionalFormatting sqref="E658">
    <cfRule type="expression" dxfId="108" priority="185">
      <formula>$B658="S"</formula>
    </cfRule>
  </conditionalFormatting>
  <conditionalFormatting sqref="P658">
    <cfRule type="expression" dxfId="107" priority="184">
      <formula>#REF!="S"</formula>
    </cfRule>
  </conditionalFormatting>
  <conditionalFormatting sqref="Q658">
    <cfRule type="expression" dxfId="106" priority="183">
      <formula>$B658="S"</formula>
    </cfRule>
  </conditionalFormatting>
  <conditionalFormatting sqref="R658">
    <cfRule type="expression" dxfId="105" priority="182">
      <formula>$B658="S"</formula>
    </cfRule>
  </conditionalFormatting>
  <conditionalFormatting sqref="S658">
    <cfRule type="expression" dxfId="104" priority="181">
      <formula>$B658="S"</formula>
    </cfRule>
  </conditionalFormatting>
  <conditionalFormatting sqref="Y658:Z658">
    <cfRule type="expression" dxfId="103" priority="180">
      <formula>$B658="S"</formula>
    </cfRule>
  </conditionalFormatting>
  <conditionalFormatting sqref="AA658">
    <cfRule type="expression" dxfId="102" priority="179">
      <formula>$B658="S"</formula>
    </cfRule>
  </conditionalFormatting>
  <conditionalFormatting sqref="E659">
    <cfRule type="expression" dxfId="101" priority="178">
      <formula>$B659="S"</formula>
    </cfRule>
  </conditionalFormatting>
  <conditionalFormatting sqref="P659">
    <cfRule type="expression" dxfId="100" priority="177">
      <formula>#REF!="S"</formula>
    </cfRule>
  </conditionalFormatting>
  <conditionalFormatting sqref="Q659">
    <cfRule type="expression" dxfId="99" priority="176">
      <formula>$B659="S"</formula>
    </cfRule>
  </conditionalFormatting>
  <conditionalFormatting sqref="R659">
    <cfRule type="expression" dxfId="98" priority="175">
      <formula>$B659="S"</formula>
    </cfRule>
  </conditionalFormatting>
  <conditionalFormatting sqref="S659">
    <cfRule type="expression" dxfId="97" priority="174">
      <formula>$B659="S"</formula>
    </cfRule>
  </conditionalFormatting>
  <conditionalFormatting sqref="Y659:Z659">
    <cfRule type="expression" dxfId="96" priority="173">
      <formula>$B659="S"</formula>
    </cfRule>
  </conditionalFormatting>
  <conditionalFormatting sqref="AA659">
    <cfRule type="expression" dxfId="95" priority="172">
      <formula>$B659="S"</formula>
    </cfRule>
  </conditionalFormatting>
  <conditionalFormatting sqref="K661:K662">
    <cfRule type="expression" dxfId="94" priority="171">
      <formula>$B661="S"</formula>
    </cfRule>
  </conditionalFormatting>
  <conditionalFormatting sqref="E668">
    <cfRule type="expression" dxfId="93" priority="170">
      <formula>$B668="S"</formula>
    </cfRule>
  </conditionalFormatting>
  <conditionalFormatting sqref="K668:O668">
    <cfRule type="expression" dxfId="92" priority="168">
      <formula>$B668="S"</formula>
    </cfRule>
  </conditionalFormatting>
  <conditionalFormatting sqref="H668">
    <cfRule type="expression" dxfId="91" priority="167">
      <formula>IF($S668="X",1,"")</formula>
    </cfRule>
  </conditionalFormatting>
  <conditionalFormatting sqref="P665:P668">
    <cfRule type="expression" dxfId="90" priority="169">
      <formula>#REF!="S"</formula>
    </cfRule>
  </conditionalFormatting>
  <conditionalFormatting sqref="J668">
    <cfRule type="expression" dxfId="89" priority="166">
      <formula>$B668="S"</formula>
    </cfRule>
  </conditionalFormatting>
  <conditionalFormatting sqref="E665:F665">
    <cfRule type="expression" dxfId="88" priority="165">
      <formula>$B665="S"</formula>
    </cfRule>
  </conditionalFormatting>
  <conditionalFormatting sqref="E666">
    <cfRule type="expression" dxfId="87" priority="164">
      <formula>$B666="S"</formula>
    </cfRule>
  </conditionalFormatting>
  <conditionalFormatting sqref="E667">
    <cfRule type="expression" dxfId="86" priority="163">
      <formula>$B667="S"</formula>
    </cfRule>
  </conditionalFormatting>
  <conditionalFormatting sqref="E669">
    <cfRule type="expression" dxfId="85" priority="162">
      <formula>$B669="S"</formula>
    </cfRule>
  </conditionalFormatting>
  <conditionalFormatting sqref="E670:E671">
    <cfRule type="expression" dxfId="84" priority="161">
      <formula>$B670="S"</formula>
    </cfRule>
  </conditionalFormatting>
  <conditionalFormatting sqref="G423">
    <cfRule type="expression" dxfId="83" priority="160">
      <formula>$B423="S"</formula>
    </cfRule>
  </conditionalFormatting>
  <conditionalFormatting sqref="H412">
    <cfRule type="expression" dxfId="82" priority="159">
      <formula>$B412="S"</formula>
    </cfRule>
  </conditionalFormatting>
  <conditionalFormatting sqref="G437:H437">
    <cfRule type="expression" dxfId="81" priority="158">
      <formula>$B437="S"</formula>
    </cfRule>
  </conditionalFormatting>
  <conditionalFormatting sqref="G438:H438">
    <cfRule type="expression" dxfId="80" priority="157">
      <formula>$B438="S"</formula>
    </cfRule>
  </conditionalFormatting>
  <conditionalFormatting sqref="G439:H439">
    <cfRule type="expression" dxfId="79" priority="156">
      <formula>$B439="S"</formula>
    </cfRule>
  </conditionalFormatting>
  <conditionalFormatting sqref="G443:H443">
    <cfRule type="expression" dxfId="78" priority="155">
      <formula>$B443="S"</formula>
    </cfRule>
  </conditionalFormatting>
  <conditionalFormatting sqref="G453:H453">
    <cfRule type="expression" dxfId="77" priority="154">
      <formula>$B453="S"</formula>
    </cfRule>
  </conditionalFormatting>
  <conditionalFormatting sqref="G460:H570">
    <cfRule type="expression" dxfId="76" priority="153">
      <formula>$B460="S"</formula>
    </cfRule>
  </conditionalFormatting>
  <conditionalFormatting sqref="F481">
    <cfRule type="expression" dxfId="75" priority="152">
      <formula>$B481="S"</formula>
    </cfRule>
  </conditionalFormatting>
  <conditionalFormatting sqref="F482">
    <cfRule type="expression" dxfId="74" priority="151">
      <formula>$B482="S"</formula>
    </cfRule>
  </conditionalFormatting>
  <conditionalFormatting sqref="F496">
    <cfRule type="expression" dxfId="73" priority="150">
      <formula>$B496="S"</formula>
    </cfRule>
  </conditionalFormatting>
  <conditionalFormatting sqref="F498">
    <cfRule type="expression" dxfId="72" priority="149">
      <formula>$B498="S"</formula>
    </cfRule>
  </conditionalFormatting>
  <conditionalFormatting sqref="G587:H587">
    <cfRule type="expression" dxfId="71" priority="148">
      <formula>$B587="S"</formula>
    </cfRule>
  </conditionalFormatting>
  <conditionalFormatting sqref="F587">
    <cfRule type="expression" dxfId="70" priority="147">
      <formula>$B587="S"</formula>
    </cfRule>
  </conditionalFormatting>
  <conditionalFormatting sqref="D451">
    <cfRule type="expression" dxfId="69" priority="146">
      <formula>$B451="S"</formula>
    </cfRule>
  </conditionalFormatting>
  <conditionalFormatting sqref="Y678:Z678">
    <cfRule type="expression" dxfId="68" priority="145">
      <formula>$B678="S"</formula>
    </cfRule>
  </conditionalFormatting>
  <conditionalFormatting sqref="J676:O676 Z676:AA676 Q676:S676 U676:X676">
    <cfRule type="expression" dxfId="67" priority="144">
      <formula>$B676="S"</formula>
    </cfRule>
  </conditionalFormatting>
  <conditionalFormatting sqref="G676:H676">
    <cfRule type="expression" dxfId="66" priority="143">
      <formula>IF($S676="X",1,"")</formula>
    </cfRule>
  </conditionalFormatting>
  <conditionalFormatting sqref="P676">
    <cfRule type="expression" dxfId="65" priority="142">
      <formula>#REF!="S"</formula>
    </cfRule>
  </conditionalFormatting>
  <conditionalFormatting sqref="E676">
    <cfRule type="expression" dxfId="64" priority="141">
      <formula>$B676="S"</formula>
    </cfRule>
  </conditionalFormatting>
  <conditionalFormatting sqref="Y676">
    <cfRule type="expression" dxfId="63" priority="140">
      <formula>$B676="S"</formula>
    </cfRule>
  </conditionalFormatting>
  <conditionalFormatting sqref="J677:L677 Z677:AA677 N677:O677 Q677:S677 U677:X677">
    <cfRule type="expression" dxfId="62" priority="138">
      <formula>$B677="S"</formula>
    </cfRule>
  </conditionalFormatting>
  <conditionalFormatting sqref="G677:H677">
    <cfRule type="expression" dxfId="61" priority="137">
      <formula>IF($S677="X",1,"")</formula>
    </cfRule>
  </conditionalFormatting>
  <conditionalFormatting sqref="P677">
    <cfRule type="expression" dxfId="60" priority="139">
      <formula>#REF!="S"</formula>
    </cfRule>
  </conditionalFormatting>
  <conditionalFormatting sqref="E677">
    <cfRule type="expression" dxfId="59" priority="136">
      <formula>$B677="S"</formula>
    </cfRule>
  </conditionalFormatting>
  <conditionalFormatting sqref="Y677">
    <cfRule type="expression" dxfId="58" priority="135">
      <formula>$B677="S"</formula>
    </cfRule>
  </conditionalFormatting>
  <conditionalFormatting sqref="M677">
    <cfRule type="expression" dxfId="57" priority="134">
      <formula>$B677="S"</formula>
    </cfRule>
  </conditionalFormatting>
  <conditionalFormatting sqref="J674:K675 M674:O675 AA674:AA675 Q674:S675 U674:W675">
    <cfRule type="expression" dxfId="56" priority="132">
      <formula>$B674="S"</formula>
    </cfRule>
  </conditionalFormatting>
  <conditionalFormatting sqref="G674:H675">
    <cfRule type="expression" dxfId="55" priority="131">
      <formula>IF($S674="X",1,"")</formula>
    </cfRule>
  </conditionalFormatting>
  <conditionalFormatting sqref="P674:P675">
    <cfRule type="expression" dxfId="54" priority="133">
      <formula>#REF!="S"</formula>
    </cfRule>
  </conditionalFormatting>
  <conditionalFormatting sqref="E674:E675">
    <cfRule type="expression" dxfId="53" priority="130">
      <formula>$B674="S"</formula>
    </cfRule>
  </conditionalFormatting>
  <conditionalFormatting sqref="L674:L675">
    <cfRule type="expression" dxfId="52" priority="129">
      <formula>$B674="S"</formula>
    </cfRule>
  </conditionalFormatting>
  <conditionalFormatting sqref="Y674:Z675">
    <cfRule type="expression" dxfId="51" priority="128">
      <formula>$B674="S"</formula>
    </cfRule>
  </conditionalFormatting>
  <conditionalFormatting sqref="X674">
    <cfRule type="expression" dxfId="50" priority="127">
      <formula>$B674="S"</formula>
    </cfRule>
  </conditionalFormatting>
  <conditionalFormatting sqref="X675">
    <cfRule type="expression" dxfId="49" priority="126">
      <formula>$B675="S"</formula>
    </cfRule>
  </conditionalFormatting>
  <conditionalFormatting sqref="X672">
    <cfRule type="expression" dxfId="48" priority="125">
      <formula>$B672="S"</formula>
    </cfRule>
  </conditionalFormatting>
  <conditionalFormatting sqref="X673">
    <cfRule type="expression" dxfId="47" priority="124">
      <formula>$B673="S"</formula>
    </cfRule>
  </conditionalFormatting>
  <conditionalFormatting sqref="E683">
    <cfRule type="expression" dxfId="46" priority="123">
      <formula>$B683="S"</formula>
    </cfRule>
  </conditionalFormatting>
  <conditionalFormatting sqref="H604">
    <cfRule type="expression" dxfId="45" priority="873" stopIfTrue="1">
      <formula>IF($Y604="x",1,"")</formula>
    </cfRule>
    <cfRule type="expression" dxfId="44" priority="874" stopIfTrue="1">
      <formula>IF($P604="x",1,"")</formula>
    </cfRule>
    <cfRule type="expression" dxfId="43" priority="875" stopIfTrue="1">
      <formula>IF(#REF!="x",1,"")</formula>
    </cfRule>
  </conditionalFormatting>
  <conditionalFormatting sqref="T649:T656 T660:T673 T678:T687 T637 T605:T610 T597:T600 T578 T451:T467 T373:T385 T623:T632">
    <cfRule type="expression" dxfId="42" priority="100" stopIfTrue="1">
      <formula>$B373="S"</formula>
    </cfRule>
  </conditionalFormatting>
  <conditionalFormatting sqref="T372">
    <cfRule type="expression" dxfId="41" priority="99">
      <formula>$B372="S"</formula>
    </cfRule>
  </conditionalFormatting>
  <conditionalFormatting sqref="T387:T414">
    <cfRule type="expression" dxfId="40" priority="98">
      <formula>$B387="S"</formula>
    </cfRule>
  </conditionalFormatting>
  <conditionalFormatting sqref="T415:T450 T555:T576 T538:T541 T470:T536">
    <cfRule type="expression" dxfId="39" priority="97">
      <formula>$B415="S"</formula>
    </cfRule>
  </conditionalFormatting>
  <conditionalFormatting sqref="T468:T469">
    <cfRule type="expression" dxfId="38" priority="96">
      <formula>$B468="S"</formula>
    </cfRule>
  </conditionalFormatting>
  <conditionalFormatting sqref="T537">
    <cfRule type="expression" dxfId="37" priority="95">
      <formula>$B537="S"</formula>
    </cfRule>
  </conditionalFormatting>
  <conditionalFormatting sqref="T546:T554 T542">
    <cfRule type="expression" dxfId="36" priority="94">
      <formula>$B542="S"</formula>
    </cfRule>
  </conditionalFormatting>
  <conditionalFormatting sqref="T544">
    <cfRule type="expression" dxfId="35" priority="93">
      <formula>$B544="S"</formula>
    </cfRule>
  </conditionalFormatting>
  <conditionalFormatting sqref="T543">
    <cfRule type="expression" dxfId="34" priority="92">
      <formula>$B543="S"</formula>
    </cfRule>
  </conditionalFormatting>
  <conditionalFormatting sqref="T545">
    <cfRule type="expression" dxfId="33" priority="91">
      <formula>$B545="S"</formula>
    </cfRule>
  </conditionalFormatting>
  <conditionalFormatting sqref="T583:T584 T579:T581 T587 T591:T594">
    <cfRule type="expression" dxfId="32" priority="90">
      <formula>$B579="S"</formula>
    </cfRule>
  </conditionalFormatting>
  <conditionalFormatting sqref="T582">
    <cfRule type="expression" dxfId="31" priority="89">
      <formula>$B582="S"</formula>
    </cfRule>
  </conditionalFormatting>
  <conditionalFormatting sqref="T588">
    <cfRule type="expression" dxfId="30" priority="88">
      <formula>$B588="S"</formula>
    </cfRule>
  </conditionalFormatting>
  <conditionalFormatting sqref="T589">
    <cfRule type="expression" dxfId="29" priority="87">
      <formula>$B589="S"</formula>
    </cfRule>
  </conditionalFormatting>
  <conditionalFormatting sqref="T590">
    <cfRule type="expression" dxfId="28" priority="86">
      <formula>$B590="S"</formula>
    </cfRule>
  </conditionalFormatting>
  <conditionalFormatting sqref="T585">
    <cfRule type="expression" dxfId="27" priority="85">
      <formula>$B585="S"</formula>
    </cfRule>
  </conditionalFormatting>
  <conditionalFormatting sqref="T586">
    <cfRule type="expression" dxfId="26" priority="84">
      <formula>$B586="S"</formula>
    </cfRule>
  </conditionalFormatting>
  <conditionalFormatting sqref="T595:T596">
    <cfRule type="expression" dxfId="25" priority="83">
      <formula>$B595="S"</formula>
    </cfRule>
  </conditionalFormatting>
  <conditionalFormatting sqref="T604 T601:T602">
    <cfRule type="expression" dxfId="24" priority="82">
      <formula>$B601="S"</formula>
    </cfRule>
  </conditionalFormatting>
  <conditionalFormatting sqref="T603">
    <cfRule type="expression" dxfId="23" priority="81">
      <formula>$B603="S"</formula>
    </cfRule>
  </conditionalFormatting>
  <conditionalFormatting sqref="T611">
    <cfRule type="expression" dxfId="22" priority="80">
      <formula>$B611="S"</formula>
    </cfRule>
  </conditionalFormatting>
  <conditionalFormatting sqref="T621 T612">
    <cfRule type="expression" dxfId="21" priority="79">
      <formula>$B612="S"</formula>
    </cfRule>
  </conditionalFormatting>
  <conditionalFormatting sqref="T618:T619 T616 T613:T614">
    <cfRule type="expression" dxfId="20" priority="78">
      <formula>$B613="S"</formula>
    </cfRule>
  </conditionalFormatting>
  <conditionalFormatting sqref="T615">
    <cfRule type="expression" dxfId="19" priority="77">
      <formula>$B615="S"</formula>
    </cfRule>
  </conditionalFormatting>
  <conditionalFormatting sqref="T620">
    <cfRule type="expression" dxfId="18" priority="76">
      <formula>$B620="S"</formula>
    </cfRule>
  </conditionalFormatting>
  <conditionalFormatting sqref="T617">
    <cfRule type="expression" dxfId="17" priority="75">
      <formula>$B617="S"</formula>
    </cfRule>
  </conditionalFormatting>
  <conditionalFormatting sqref="T634:T636">
    <cfRule type="expression" dxfId="16" priority="74">
      <formula>$B634="S"</formula>
    </cfRule>
  </conditionalFormatting>
  <conditionalFormatting sqref="T633">
    <cfRule type="expression" dxfId="15" priority="73">
      <formula>$B633="S"</formula>
    </cfRule>
  </conditionalFormatting>
  <conditionalFormatting sqref="T622">
    <cfRule type="expression" dxfId="14" priority="72">
      <formula>$B622="S"</formula>
    </cfRule>
  </conditionalFormatting>
  <conditionalFormatting sqref="T638:T648">
    <cfRule type="expression" dxfId="13" priority="71">
      <formula>$B638="S"</formula>
    </cfRule>
  </conditionalFormatting>
  <conditionalFormatting sqref="T657">
    <cfRule type="expression" dxfId="12" priority="70">
      <formula>$B657="S"</formula>
    </cfRule>
  </conditionalFormatting>
  <conditionalFormatting sqref="T658">
    <cfRule type="expression" dxfId="11" priority="69">
      <formula>$B658="S"</formula>
    </cfRule>
  </conditionalFormatting>
  <conditionalFormatting sqref="T659">
    <cfRule type="expression" dxfId="10" priority="68">
      <formula>$B659="S"</formula>
    </cfRule>
  </conditionalFormatting>
  <conditionalFormatting sqref="T676">
    <cfRule type="expression" dxfId="9" priority="67">
      <formula>$B676="S"</formula>
    </cfRule>
  </conditionalFormatting>
  <conditionalFormatting sqref="T677">
    <cfRule type="expression" dxfId="8" priority="66">
      <formula>$B677="S"</formula>
    </cfRule>
  </conditionalFormatting>
  <conditionalFormatting sqref="T674:T675">
    <cfRule type="expression" dxfId="7" priority="65">
      <formula>$B674="S"</formula>
    </cfRule>
  </conditionalFormatting>
  <conditionalFormatting sqref="T386">
    <cfRule type="expression" dxfId="6" priority="64" stopIfTrue="1">
      <formula>$B386="S"</formula>
    </cfRule>
  </conditionalFormatting>
  <conditionalFormatting sqref="C3:C686">
    <cfRule type="expression" dxfId="5" priority="9" stopIfTrue="1">
      <formula>AND(B3="E",ISERROR(DATEDIF(TODAY(),T3,"d")))</formula>
    </cfRule>
  </conditionalFormatting>
  <conditionalFormatting sqref="C3:C686">
    <cfRule type="expression" dxfId="4" priority="7" stopIfTrue="1">
      <formula>$B3="S"</formula>
    </cfRule>
  </conditionalFormatting>
  <conditionalFormatting sqref="C1:C686 C688:C1048576">
    <cfRule type="containsText" dxfId="3" priority="4" stopIfTrue="1" operator="containsText" text="Rouge">
      <formula>NOT(ISERROR(SEARCH("Rouge",C1)))</formula>
    </cfRule>
    <cfRule type="containsText" dxfId="2" priority="3" stopIfTrue="1" operator="containsText" text="Vert">
      <formula>NOT(ISERROR(SEARCH("Vert",C1)))</formula>
    </cfRule>
    <cfRule type="containsText" dxfId="1" priority="2" stopIfTrue="1" operator="containsText" text="Orange">
      <formula>NOT(ISERROR(SEARCH("Orange",C1)))</formula>
    </cfRule>
  </conditionalFormatting>
  <conditionalFormatting sqref="C687">
    <cfRule type="expression" dxfId="0" priority="1" stopIfTrue="1">
      <formula>$B687="S"</formula>
    </cfRule>
  </conditionalFormatting>
  <dataValidations count="1">
    <dataValidation type="list" allowBlank="1" showInputMessage="1" showErrorMessage="1" sqref="H468:H469">
      <formula1>$D$2:$D$10</formula1>
    </dataValidation>
  </dataValidations>
  <pageMargins left="0.7" right="0.7" top="0.75" bottom="0.75" header="0.3" footer="0.3"/>
  <pageSetup paperSize="9" scale="35" fitToHeight="0" orientation="landscape" r:id="rId1"/>
  <extLst>
    <ext xmlns:x14="http://schemas.microsoft.com/office/spreadsheetml/2009/9/main" uri="{CCE6A557-97BC-4b89-ADB6-D9C93CAAB3DF}">
      <x14:dataValidations xmlns:xm="http://schemas.microsoft.com/office/excel/2006/main" count="11">
        <x14:dataValidation type="list" allowBlank="1" showInputMessage="1" showErrorMessage="1">
          <x14:formula1>
            <xm:f>'Listes déroulantes'!$K$2:$K$11</xm:f>
          </x14:formula1>
          <xm:sqref>L578 L581:L582 L687 L584:L591 L3:L576</xm:sqref>
        </x14:dataValidation>
        <x14:dataValidation type="list" allowBlank="1" showInputMessage="1" showErrorMessage="1">
          <x14:formula1>
            <xm:f>'Listes déroulantes'!$M$2:$M$8</xm:f>
          </x14:formula1>
          <xm:sqref>O578:O687 O3:O576</xm:sqref>
        </x14:dataValidation>
        <x14:dataValidation type="list" allowBlank="1" showInputMessage="1" showErrorMessage="1">
          <x14:formula1>
            <xm:f>'Listes déroulantes'!$J$2:$J$8</xm:f>
          </x14:formula1>
          <xm:sqref>J578:J687 J3:J576</xm:sqref>
        </x14:dataValidation>
        <x14:dataValidation type="list" allowBlank="1" showInputMessage="1" showErrorMessage="1">
          <x14:formula1>
            <xm:f>'Listes déroulantes'!$V$2:$V$6</xm:f>
          </x14:formula1>
          <xm:sqref>W578:W687 W3:W576</xm:sqref>
        </x14:dataValidation>
        <x14:dataValidation type="list" allowBlank="1" showInputMessage="1" showErrorMessage="1">
          <x14:formula1>
            <xm:f>'Listes déroulantes'!$L$2:$L$6</xm:f>
          </x14:formula1>
          <xm:sqref>N578:N687 N3:N576</xm:sqref>
        </x14:dataValidation>
        <x14:dataValidation type="list" allowBlank="1" showInputMessage="1" showErrorMessage="1">
          <x14:formula1>
            <xm:f>'Listes déroulantes'!$B:$B</xm:f>
          </x14:formula1>
          <xm:sqref>B1 B3:B1048576</xm:sqref>
        </x14:dataValidation>
        <x14:dataValidation type="list" allowBlank="1" showInputMessage="1" showErrorMessage="1">
          <x14:formula1>
            <xm:f>'Listes déroulantes'!$B$2:$B$6</xm:f>
          </x14:formula1>
          <xm:sqref>B2</xm:sqref>
        </x14:dataValidation>
        <x14:dataValidation type="list" allowBlank="1" showInputMessage="1" showErrorMessage="1">
          <x14:formula1>
            <xm:f>'Listes déroulantes'!$C:$C</xm:f>
          </x14:formula1>
          <xm:sqref>D1:D1048576</xm:sqref>
        </x14:dataValidation>
        <x14:dataValidation type="list" allowBlank="1" showInputMessage="1" showErrorMessage="1">
          <x14:formula1>
            <xm:f>'Listes déroulantes'!$D:$D</xm:f>
          </x14:formula1>
          <xm:sqref>E1:E1048576</xm:sqref>
        </x14:dataValidation>
        <x14:dataValidation type="list" allowBlank="1" showInputMessage="1" showErrorMessage="1">
          <x14:formula1>
            <xm:f>'Listes déroulantes'!$E:$E</xm:f>
          </x14:formula1>
          <xm:sqref>F1:F1048576</xm:sqref>
        </x14:dataValidation>
        <x14:dataValidation type="list" allowBlank="1" showInputMessage="1" showErrorMessage="1">
          <x14:formula1>
            <xm:f>'Listes déroulantes'!$F:$F</xm:f>
          </x14:formula1>
          <xm:sqref>G1:G1048576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B3:D19"/>
  <sheetViews>
    <sheetView workbookViewId="0">
      <selection activeCell="F3" sqref="F3"/>
    </sheetView>
  </sheetViews>
  <sheetFormatPr baseColWidth="10" defaultRowHeight="12.75" x14ac:dyDescent="0.2"/>
  <sheetData>
    <row r="3" spans="2:3" x14ac:dyDescent="0.2">
      <c r="B3">
        <v>1</v>
      </c>
      <c r="C3" t="s">
        <v>3196</v>
      </c>
    </row>
    <row r="4" spans="2:3" x14ac:dyDescent="0.2">
      <c r="B4">
        <v>2</v>
      </c>
      <c r="C4" t="s">
        <v>3197</v>
      </c>
    </row>
    <row r="5" spans="2:3" x14ac:dyDescent="0.2">
      <c r="B5">
        <v>3</v>
      </c>
      <c r="C5" t="s">
        <v>3198</v>
      </c>
    </row>
    <row r="6" spans="2:3" x14ac:dyDescent="0.2">
      <c r="B6">
        <v>4</v>
      </c>
      <c r="C6" t="s">
        <v>3199</v>
      </c>
    </row>
    <row r="7" spans="2:3" x14ac:dyDescent="0.2">
      <c r="B7">
        <v>5</v>
      </c>
      <c r="C7" t="s">
        <v>3200</v>
      </c>
    </row>
    <row r="8" spans="2:3" x14ac:dyDescent="0.2">
      <c r="B8">
        <v>6</v>
      </c>
      <c r="C8" t="s">
        <v>3201</v>
      </c>
    </row>
    <row r="9" spans="2:3" x14ac:dyDescent="0.2">
      <c r="B9">
        <v>7</v>
      </c>
      <c r="C9" t="s">
        <v>3202</v>
      </c>
    </row>
    <row r="10" spans="2:3" x14ac:dyDescent="0.2">
      <c r="B10">
        <v>8</v>
      </c>
      <c r="C10" t="s">
        <v>3203</v>
      </c>
    </row>
    <row r="11" spans="2:3" x14ac:dyDescent="0.2">
      <c r="B11">
        <v>9</v>
      </c>
      <c r="C11" t="s">
        <v>3204</v>
      </c>
    </row>
    <row r="12" spans="2:3" x14ac:dyDescent="0.2">
      <c r="B12">
        <v>10</v>
      </c>
      <c r="C12" t="s">
        <v>3205</v>
      </c>
    </row>
    <row r="13" spans="2:3" x14ac:dyDescent="0.2">
      <c r="B13">
        <v>11</v>
      </c>
      <c r="C13" t="s">
        <v>3206</v>
      </c>
    </row>
    <row r="14" spans="2:3" x14ac:dyDescent="0.2">
      <c r="B14">
        <v>12</v>
      </c>
      <c r="C14" t="s">
        <v>3207</v>
      </c>
    </row>
    <row r="17" spans="2:4" x14ac:dyDescent="0.2">
      <c r="B17" s="144"/>
      <c r="D17" s="144"/>
    </row>
    <row r="18" spans="2:4" x14ac:dyDescent="0.2">
      <c r="B18" s="144"/>
      <c r="D18" s="144"/>
    </row>
    <row r="19" spans="2:4" x14ac:dyDescent="0.2">
      <c r="B19" s="144"/>
      <c r="D19" s="1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MARCHES</vt:lpstr>
      <vt:lpstr>Listes déroulantes</vt:lpstr>
      <vt:lpstr>Travailleurs détachés-étrangers</vt:lpstr>
      <vt:lpstr>Suivi de Marché</vt:lpstr>
      <vt:lpstr>Feuil2</vt:lpstr>
      <vt:lpstr>Date_fin_de_marché</vt:lpstr>
      <vt:lpstr>DateAlerte</vt:lpstr>
      <vt:lpstr>MARCHES!Impression_des_titres</vt:lpstr>
    </vt:vector>
  </TitlesOfParts>
  <Company>cg60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BP</dc:creator>
  <cp:lastModifiedBy>QUENTIN, Carine</cp:lastModifiedBy>
  <cp:lastPrinted>2021-04-01T05:46:48Z</cp:lastPrinted>
  <dcterms:created xsi:type="dcterms:W3CDTF">2010-02-11T12:58:03Z</dcterms:created>
  <dcterms:modified xsi:type="dcterms:W3CDTF">2021-09-24T13:31:23Z</dcterms:modified>
</cp:coreProperties>
</file>